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he\OneDrive\Bureau\"/>
    </mc:Choice>
  </mc:AlternateContent>
  <bookViews>
    <workbookView xWindow="-120" yWindow="-120" windowWidth="29040" windowHeight="15840" firstSheet="4" activeTab="11"/>
  </bookViews>
  <sheets>
    <sheet name="BurP2020" sheetId="1" r:id="rId1"/>
    <sheet name="BurA2020" sheetId="9" r:id="rId2"/>
    <sheet name="Tour2020" sheetId="2" r:id="rId3"/>
    <sheet name="TravExt" sheetId="3" r:id="rId4"/>
    <sheet name="Topo1" sheetId="5" r:id="rId5"/>
    <sheet name="Topo2" sheetId="10" r:id="rId6"/>
    <sheet name="PMTIC" sheetId="6" r:id="rId7"/>
    <sheet name="projautre1" sheetId="11" r:id="rId8"/>
    <sheet name="projautre2" sheetId="12" r:id="rId9"/>
    <sheet name="Rayée" sheetId="7" r:id="rId10"/>
    <sheet name="Colen" sheetId="8" r:id="rId11"/>
    <sheet name="Fanny" sheetId="13" r:id="rId12"/>
    <sheet name="Pierre" sheetId="14" r:id="rId13"/>
    <sheet name="A-M" sheetId="15" r:id="rId14"/>
    <sheet name="Marie B" sheetId="16" r:id="rId15"/>
    <sheet name="Stéph" sheetId="17" r:id="rId16"/>
    <sheet name="Catherine" sheetId="18" r:id="rId17"/>
    <sheet name="Cécile" sheetId="19" r:id="rId18"/>
    <sheet name="Marie H" sheetId="20" r:id="rId19"/>
    <sheet name="Trav1" sheetId="21" r:id="rId20"/>
    <sheet name="Trav2" sheetId="22" r:id="rId21"/>
    <sheet name="Trav3" sheetId="23" r:id="rId22"/>
  </sheets>
  <externalReferences>
    <externalReference r:id="rId23"/>
  </externalReferences>
  <definedNames>
    <definedName name="_xlnm._FilterDatabase" localSheetId="0" hidden="1">BurP2020!$A$1:$H$423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3" l="1"/>
  <c r="H11" i="13"/>
  <c r="G11" i="13"/>
  <c r="F11" i="13"/>
  <c r="E11" i="13"/>
  <c r="H10" i="13"/>
  <c r="G10" i="13"/>
  <c r="F10" i="13"/>
  <c r="E10" i="13"/>
  <c r="D10" i="13"/>
  <c r="D11" i="13" s="1"/>
  <c r="F3" i="13"/>
  <c r="D3" i="13"/>
  <c r="E2" i="13" l="1"/>
  <c r="E3" i="13" s="1"/>
  <c r="F2" i="13"/>
  <c r="E6" i="13"/>
  <c r="D2" i="13"/>
  <c r="H6" i="13"/>
  <c r="G6" i="13"/>
  <c r="F6" i="13"/>
  <c r="D6" i="13"/>
  <c r="H5" i="13"/>
  <c r="G5" i="13"/>
  <c r="F5" i="13"/>
  <c r="E5" i="13"/>
  <c r="D5" i="13"/>
  <c r="H422" i="13"/>
  <c r="G422" i="13"/>
  <c r="F422" i="13"/>
  <c r="E422" i="13"/>
  <c r="D422" i="13"/>
  <c r="H421" i="13"/>
  <c r="G421" i="13"/>
  <c r="F421" i="13"/>
  <c r="E421" i="13"/>
  <c r="D421" i="13"/>
  <c r="H419" i="13"/>
  <c r="G419" i="13"/>
  <c r="F419" i="13"/>
  <c r="E419" i="13"/>
  <c r="D419" i="13"/>
  <c r="H418" i="13"/>
  <c r="G418" i="13"/>
  <c r="F418" i="13"/>
  <c r="E418" i="13"/>
  <c r="D418" i="13"/>
  <c r="H414" i="13"/>
  <c r="G414" i="13"/>
  <c r="F414" i="13"/>
  <c r="E414" i="13"/>
  <c r="D414" i="13"/>
  <c r="H413" i="13"/>
  <c r="G413" i="13"/>
  <c r="F413" i="13"/>
  <c r="E413" i="13"/>
  <c r="D413" i="13"/>
  <c r="H411" i="13"/>
  <c r="G411" i="13"/>
  <c r="F411" i="13"/>
  <c r="E411" i="13"/>
  <c r="D411" i="13"/>
  <c r="H410" i="13"/>
  <c r="G410" i="13"/>
  <c r="F410" i="13"/>
  <c r="E410" i="13"/>
  <c r="D410" i="13"/>
  <c r="H406" i="13"/>
  <c r="G406" i="13"/>
  <c r="F406" i="13"/>
  <c r="E406" i="13"/>
  <c r="D406" i="13"/>
  <c r="H405" i="13"/>
  <c r="G405" i="13"/>
  <c r="F405" i="13"/>
  <c r="E405" i="13"/>
  <c r="D405" i="13"/>
  <c r="H403" i="13"/>
  <c r="G403" i="13"/>
  <c r="F403" i="13"/>
  <c r="E403" i="13"/>
  <c r="D403" i="13"/>
  <c r="H402" i="13"/>
  <c r="G402" i="13"/>
  <c r="F402" i="13"/>
  <c r="E402" i="13"/>
  <c r="D402" i="13"/>
  <c r="H398" i="13"/>
  <c r="G398" i="13"/>
  <c r="F398" i="13"/>
  <c r="E398" i="13"/>
  <c r="D398" i="13"/>
  <c r="H397" i="13"/>
  <c r="G397" i="13"/>
  <c r="F397" i="13"/>
  <c r="E397" i="13"/>
  <c r="D397" i="13"/>
  <c r="H395" i="13"/>
  <c r="G395" i="13"/>
  <c r="F395" i="13"/>
  <c r="E395" i="13"/>
  <c r="D395" i="13"/>
  <c r="H394" i="13"/>
  <c r="G394" i="13"/>
  <c r="F394" i="13"/>
  <c r="E394" i="13"/>
  <c r="D394" i="13"/>
  <c r="H390" i="13"/>
  <c r="G390" i="13"/>
  <c r="F390" i="13"/>
  <c r="E390" i="13"/>
  <c r="D390" i="13"/>
  <c r="H389" i="13"/>
  <c r="G389" i="13"/>
  <c r="F389" i="13"/>
  <c r="E389" i="13"/>
  <c r="D389" i="13"/>
  <c r="H387" i="13"/>
  <c r="G387" i="13"/>
  <c r="F387" i="13"/>
  <c r="E387" i="13"/>
  <c r="D387" i="13"/>
  <c r="H386" i="13"/>
  <c r="G386" i="13"/>
  <c r="F386" i="13"/>
  <c r="E386" i="13"/>
  <c r="D386" i="13"/>
  <c r="H382" i="13"/>
  <c r="G382" i="13"/>
  <c r="F382" i="13"/>
  <c r="E382" i="13"/>
  <c r="D382" i="13"/>
  <c r="H381" i="13"/>
  <c r="G381" i="13"/>
  <c r="F381" i="13"/>
  <c r="E381" i="13"/>
  <c r="D381" i="13"/>
  <c r="H379" i="13"/>
  <c r="G379" i="13"/>
  <c r="F379" i="13"/>
  <c r="E379" i="13"/>
  <c r="D379" i="13"/>
  <c r="H378" i="13"/>
  <c r="G378" i="13"/>
  <c r="F378" i="13"/>
  <c r="E378" i="13"/>
  <c r="D378" i="13"/>
  <c r="H374" i="13"/>
  <c r="G374" i="13"/>
  <c r="F374" i="13"/>
  <c r="E374" i="13"/>
  <c r="D374" i="13"/>
  <c r="H373" i="13"/>
  <c r="G373" i="13"/>
  <c r="F373" i="13"/>
  <c r="E373" i="13"/>
  <c r="D373" i="13"/>
  <c r="H371" i="13"/>
  <c r="G371" i="13"/>
  <c r="F371" i="13"/>
  <c r="E371" i="13"/>
  <c r="D371" i="13"/>
  <c r="H370" i="13"/>
  <c r="G370" i="13"/>
  <c r="F370" i="13"/>
  <c r="E370" i="13"/>
  <c r="D370" i="13"/>
  <c r="H366" i="13"/>
  <c r="G366" i="13"/>
  <c r="F366" i="13"/>
  <c r="E366" i="13"/>
  <c r="D366" i="13"/>
  <c r="H365" i="13"/>
  <c r="G365" i="13"/>
  <c r="F365" i="13"/>
  <c r="E365" i="13"/>
  <c r="D365" i="13"/>
  <c r="H363" i="13"/>
  <c r="G363" i="13"/>
  <c r="F363" i="13"/>
  <c r="E363" i="13"/>
  <c r="D363" i="13"/>
  <c r="H362" i="13"/>
  <c r="G362" i="13"/>
  <c r="F362" i="13"/>
  <c r="E362" i="13"/>
  <c r="D362" i="13"/>
  <c r="H358" i="13"/>
  <c r="G358" i="13"/>
  <c r="F358" i="13"/>
  <c r="E358" i="13"/>
  <c r="D358" i="13"/>
  <c r="H357" i="13"/>
  <c r="G357" i="13"/>
  <c r="F357" i="13"/>
  <c r="E357" i="13"/>
  <c r="D357" i="13"/>
  <c r="H355" i="13"/>
  <c r="G355" i="13"/>
  <c r="F355" i="13"/>
  <c r="E355" i="13"/>
  <c r="D355" i="13"/>
  <c r="H354" i="13"/>
  <c r="G354" i="13"/>
  <c r="F354" i="13"/>
  <c r="E354" i="13"/>
  <c r="D354" i="13"/>
  <c r="H350" i="13"/>
  <c r="G350" i="13"/>
  <c r="F350" i="13"/>
  <c r="E350" i="13"/>
  <c r="D350" i="13"/>
  <c r="H349" i="13"/>
  <c r="G349" i="13"/>
  <c r="F349" i="13"/>
  <c r="E349" i="13"/>
  <c r="D349" i="13"/>
  <c r="H347" i="13"/>
  <c r="G347" i="13"/>
  <c r="F347" i="13"/>
  <c r="E347" i="13"/>
  <c r="D347" i="13"/>
  <c r="H346" i="13"/>
  <c r="G346" i="13"/>
  <c r="F346" i="13"/>
  <c r="E346" i="13"/>
  <c r="D346" i="13"/>
  <c r="H342" i="13"/>
  <c r="G342" i="13"/>
  <c r="F342" i="13"/>
  <c r="E342" i="13"/>
  <c r="D342" i="13"/>
  <c r="H341" i="13"/>
  <c r="G341" i="13"/>
  <c r="F341" i="13"/>
  <c r="E341" i="13"/>
  <c r="D341" i="13"/>
  <c r="H339" i="13"/>
  <c r="G339" i="13"/>
  <c r="F339" i="13"/>
  <c r="E339" i="13"/>
  <c r="D339" i="13"/>
  <c r="H338" i="13"/>
  <c r="G338" i="13"/>
  <c r="F338" i="13"/>
  <c r="E338" i="13"/>
  <c r="D338" i="13"/>
  <c r="H334" i="13"/>
  <c r="G334" i="13"/>
  <c r="F334" i="13"/>
  <c r="E334" i="13"/>
  <c r="D334" i="13"/>
  <c r="H333" i="13"/>
  <c r="G333" i="13"/>
  <c r="F333" i="13"/>
  <c r="E333" i="13"/>
  <c r="D333" i="13"/>
  <c r="H331" i="13"/>
  <c r="G331" i="13"/>
  <c r="F331" i="13"/>
  <c r="E331" i="13"/>
  <c r="D331" i="13"/>
  <c r="H330" i="13"/>
  <c r="G330" i="13"/>
  <c r="F330" i="13"/>
  <c r="E330" i="13"/>
  <c r="D330" i="13"/>
  <c r="H326" i="13"/>
  <c r="G326" i="13"/>
  <c r="F326" i="13"/>
  <c r="E326" i="13"/>
  <c r="D326" i="13"/>
  <c r="H325" i="13"/>
  <c r="G325" i="13"/>
  <c r="F325" i="13"/>
  <c r="E325" i="13"/>
  <c r="D325" i="13"/>
  <c r="H323" i="13"/>
  <c r="G323" i="13"/>
  <c r="F323" i="13"/>
  <c r="E323" i="13"/>
  <c r="D323" i="13"/>
  <c r="H322" i="13"/>
  <c r="G322" i="13"/>
  <c r="F322" i="13"/>
  <c r="E322" i="13"/>
  <c r="D322" i="13"/>
  <c r="H318" i="13"/>
  <c r="G318" i="13"/>
  <c r="F318" i="13"/>
  <c r="E318" i="13"/>
  <c r="D318" i="13"/>
  <c r="H317" i="13"/>
  <c r="G317" i="13"/>
  <c r="F317" i="13"/>
  <c r="E317" i="13"/>
  <c r="D317" i="13"/>
  <c r="H315" i="13"/>
  <c r="G315" i="13"/>
  <c r="F315" i="13"/>
  <c r="E315" i="13"/>
  <c r="D315" i="13"/>
  <c r="H314" i="13"/>
  <c r="G314" i="13"/>
  <c r="F314" i="13"/>
  <c r="E314" i="13"/>
  <c r="D314" i="13"/>
  <c r="H310" i="13"/>
  <c r="G310" i="13"/>
  <c r="F310" i="13"/>
  <c r="E310" i="13"/>
  <c r="D310" i="13"/>
  <c r="H309" i="13"/>
  <c r="G309" i="13"/>
  <c r="F309" i="13"/>
  <c r="E309" i="13"/>
  <c r="D309" i="13"/>
  <c r="H307" i="13"/>
  <c r="G307" i="13"/>
  <c r="F307" i="13"/>
  <c r="E307" i="13"/>
  <c r="D307" i="13"/>
  <c r="H306" i="13"/>
  <c r="G306" i="13"/>
  <c r="F306" i="13"/>
  <c r="E306" i="13"/>
  <c r="D306" i="13"/>
  <c r="H302" i="13"/>
  <c r="G302" i="13"/>
  <c r="F302" i="13"/>
  <c r="E302" i="13"/>
  <c r="D302" i="13"/>
  <c r="H301" i="13"/>
  <c r="G301" i="13"/>
  <c r="F301" i="13"/>
  <c r="E301" i="13"/>
  <c r="D301" i="13"/>
  <c r="H299" i="13"/>
  <c r="G299" i="13"/>
  <c r="F299" i="13"/>
  <c r="E299" i="13"/>
  <c r="D299" i="13"/>
  <c r="H298" i="13"/>
  <c r="G298" i="13"/>
  <c r="F298" i="13"/>
  <c r="E298" i="13"/>
  <c r="D298" i="13"/>
  <c r="H294" i="13"/>
  <c r="G294" i="13"/>
  <c r="F294" i="13"/>
  <c r="E294" i="13"/>
  <c r="D294" i="13"/>
  <c r="H293" i="13"/>
  <c r="G293" i="13"/>
  <c r="F293" i="13"/>
  <c r="E293" i="13"/>
  <c r="D293" i="13"/>
  <c r="H291" i="13"/>
  <c r="G291" i="13"/>
  <c r="F291" i="13"/>
  <c r="E291" i="13"/>
  <c r="D291" i="13"/>
  <c r="H290" i="13"/>
  <c r="G290" i="13"/>
  <c r="F290" i="13"/>
  <c r="E290" i="13"/>
  <c r="D290" i="13"/>
  <c r="H286" i="13"/>
  <c r="G286" i="13"/>
  <c r="F286" i="13"/>
  <c r="E286" i="13"/>
  <c r="D286" i="13"/>
  <c r="H285" i="13"/>
  <c r="G285" i="13"/>
  <c r="F285" i="13"/>
  <c r="E285" i="13"/>
  <c r="D285" i="13"/>
  <c r="H283" i="13"/>
  <c r="G283" i="13"/>
  <c r="F283" i="13"/>
  <c r="E283" i="13"/>
  <c r="D283" i="13"/>
  <c r="H282" i="13"/>
  <c r="G282" i="13"/>
  <c r="F282" i="13"/>
  <c r="E282" i="13"/>
  <c r="D282" i="13"/>
  <c r="H278" i="13"/>
  <c r="G278" i="13"/>
  <c r="F278" i="13"/>
  <c r="E278" i="13"/>
  <c r="D278" i="13"/>
  <c r="H277" i="13"/>
  <c r="G277" i="13"/>
  <c r="F277" i="13"/>
  <c r="E277" i="13"/>
  <c r="D277" i="13"/>
  <c r="H275" i="13"/>
  <c r="G275" i="13"/>
  <c r="F275" i="13"/>
  <c r="E275" i="13"/>
  <c r="D275" i="13"/>
  <c r="H274" i="13"/>
  <c r="G274" i="13"/>
  <c r="F274" i="13"/>
  <c r="E274" i="13"/>
  <c r="D274" i="13"/>
  <c r="H270" i="13"/>
  <c r="G270" i="13"/>
  <c r="F270" i="13"/>
  <c r="E270" i="13"/>
  <c r="D270" i="13"/>
  <c r="H269" i="13"/>
  <c r="G269" i="13"/>
  <c r="F269" i="13"/>
  <c r="E269" i="13"/>
  <c r="D269" i="13"/>
  <c r="H267" i="13"/>
  <c r="G267" i="13"/>
  <c r="F267" i="13"/>
  <c r="E267" i="13"/>
  <c r="D267" i="13"/>
  <c r="H266" i="13"/>
  <c r="G266" i="13"/>
  <c r="F266" i="13"/>
  <c r="E266" i="13"/>
  <c r="D266" i="13"/>
  <c r="H262" i="13"/>
  <c r="G262" i="13"/>
  <c r="F262" i="13"/>
  <c r="E262" i="13"/>
  <c r="D262" i="13"/>
  <c r="H261" i="13"/>
  <c r="G261" i="13"/>
  <c r="F261" i="13"/>
  <c r="E261" i="13"/>
  <c r="D261" i="13"/>
  <c r="H259" i="13"/>
  <c r="G259" i="13"/>
  <c r="F259" i="13"/>
  <c r="E259" i="13"/>
  <c r="D259" i="13"/>
  <c r="H258" i="13"/>
  <c r="G258" i="13"/>
  <c r="F258" i="13"/>
  <c r="E258" i="13"/>
  <c r="D258" i="13"/>
  <c r="H254" i="13"/>
  <c r="G254" i="13"/>
  <c r="F254" i="13"/>
  <c r="E254" i="13"/>
  <c r="D254" i="13"/>
  <c r="H253" i="13"/>
  <c r="G253" i="13"/>
  <c r="F253" i="13"/>
  <c r="E253" i="13"/>
  <c r="D253" i="13"/>
  <c r="H251" i="13"/>
  <c r="G251" i="13"/>
  <c r="F251" i="13"/>
  <c r="E251" i="13"/>
  <c r="D251" i="13"/>
  <c r="H250" i="13"/>
  <c r="G250" i="13"/>
  <c r="F250" i="13"/>
  <c r="E250" i="13"/>
  <c r="D250" i="13"/>
  <c r="H246" i="13"/>
  <c r="G246" i="13"/>
  <c r="F246" i="13"/>
  <c r="E246" i="13"/>
  <c r="D246" i="13"/>
  <c r="H245" i="13"/>
  <c r="G245" i="13"/>
  <c r="F245" i="13"/>
  <c r="E245" i="13"/>
  <c r="D245" i="13"/>
  <c r="H243" i="13"/>
  <c r="G243" i="13"/>
  <c r="F243" i="13"/>
  <c r="E243" i="13"/>
  <c r="D243" i="13"/>
  <c r="H242" i="13"/>
  <c r="G242" i="13"/>
  <c r="F242" i="13"/>
  <c r="E242" i="13"/>
  <c r="D242" i="13"/>
  <c r="H238" i="13"/>
  <c r="G238" i="13"/>
  <c r="F238" i="13"/>
  <c r="E238" i="13"/>
  <c r="D238" i="13"/>
  <c r="H237" i="13"/>
  <c r="G237" i="13"/>
  <c r="F237" i="13"/>
  <c r="E237" i="13"/>
  <c r="D237" i="13"/>
  <c r="H235" i="13"/>
  <c r="G235" i="13"/>
  <c r="F235" i="13"/>
  <c r="E235" i="13"/>
  <c r="D235" i="13"/>
  <c r="H234" i="13"/>
  <c r="G234" i="13"/>
  <c r="F234" i="13"/>
  <c r="E234" i="13"/>
  <c r="D234" i="13"/>
  <c r="H230" i="13"/>
  <c r="G230" i="13"/>
  <c r="F230" i="13"/>
  <c r="E230" i="13"/>
  <c r="D230" i="13"/>
  <c r="H229" i="13"/>
  <c r="G229" i="13"/>
  <c r="F229" i="13"/>
  <c r="E229" i="13"/>
  <c r="D229" i="13"/>
  <c r="H227" i="13"/>
  <c r="G227" i="13"/>
  <c r="F227" i="13"/>
  <c r="E227" i="13"/>
  <c r="D227" i="13"/>
  <c r="H226" i="13"/>
  <c r="G226" i="13"/>
  <c r="F226" i="13"/>
  <c r="E226" i="13"/>
  <c r="D226" i="13"/>
  <c r="H222" i="13"/>
  <c r="G222" i="13"/>
  <c r="F222" i="13"/>
  <c r="E222" i="13"/>
  <c r="D222" i="13"/>
  <c r="H221" i="13"/>
  <c r="G221" i="13"/>
  <c r="F221" i="13"/>
  <c r="E221" i="13"/>
  <c r="D221" i="13"/>
  <c r="H219" i="13"/>
  <c r="G219" i="13"/>
  <c r="F219" i="13"/>
  <c r="E219" i="13"/>
  <c r="D219" i="13"/>
  <c r="H218" i="13"/>
  <c r="G218" i="13"/>
  <c r="F218" i="13"/>
  <c r="E218" i="13"/>
  <c r="D218" i="13"/>
  <c r="H214" i="13"/>
  <c r="G214" i="13"/>
  <c r="F214" i="13"/>
  <c r="E214" i="13"/>
  <c r="D214" i="13"/>
  <c r="H213" i="13"/>
  <c r="G213" i="13"/>
  <c r="F213" i="13"/>
  <c r="E213" i="13"/>
  <c r="D213" i="13"/>
  <c r="H211" i="13"/>
  <c r="G211" i="13"/>
  <c r="F211" i="13"/>
  <c r="E211" i="13"/>
  <c r="D211" i="13"/>
  <c r="H210" i="13"/>
  <c r="G210" i="13"/>
  <c r="F210" i="13"/>
  <c r="E210" i="13"/>
  <c r="D210" i="13"/>
  <c r="H206" i="13"/>
  <c r="G206" i="13"/>
  <c r="F206" i="13"/>
  <c r="E206" i="13"/>
  <c r="D206" i="13"/>
  <c r="H205" i="13"/>
  <c r="G205" i="13"/>
  <c r="F205" i="13"/>
  <c r="E205" i="13"/>
  <c r="D205" i="13"/>
  <c r="H203" i="13"/>
  <c r="G203" i="13"/>
  <c r="F203" i="13"/>
  <c r="E203" i="13"/>
  <c r="D203" i="13"/>
  <c r="H202" i="13"/>
  <c r="G202" i="13"/>
  <c r="F202" i="13"/>
  <c r="E202" i="13"/>
  <c r="D202" i="13"/>
  <c r="H198" i="13"/>
  <c r="G198" i="13"/>
  <c r="F198" i="13"/>
  <c r="E198" i="13"/>
  <c r="D198" i="13"/>
  <c r="H197" i="13"/>
  <c r="G197" i="13"/>
  <c r="F197" i="13"/>
  <c r="E197" i="13"/>
  <c r="D197" i="13"/>
  <c r="H195" i="13"/>
  <c r="G195" i="13"/>
  <c r="F195" i="13"/>
  <c r="E195" i="13"/>
  <c r="D195" i="13"/>
  <c r="H194" i="13"/>
  <c r="G194" i="13"/>
  <c r="F194" i="13"/>
  <c r="E194" i="13"/>
  <c r="D194" i="13"/>
  <c r="H190" i="13"/>
  <c r="G190" i="13"/>
  <c r="F190" i="13"/>
  <c r="E190" i="13"/>
  <c r="D190" i="13"/>
  <c r="H189" i="13"/>
  <c r="G189" i="13"/>
  <c r="F189" i="13"/>
  <c r="E189" i="13"/>
  <c r="D189" i="13"/>
  <c r="H187" i="13"/>
  <c r="G187" i="13"/>
  <c r="F187" i="13"/>
  <c r="E187" i="13"/>
  <c r="D187" i="13"/>
  <c r="H186" i="13"/>
  <c r="G186" i="13"/>
  <c r="F186" i="13"/>
  <c r="E186" i="13"/>
  <c r="D186" i="13"/>
  <c r="H182" i="13"/>
  <c r="G182" i="13"/>
  <c r="F182" i="13"/>
  <c r="E182" i="13"/>
  <c r="D182" i="13"/>
  <c r="H181" i="13"/>
  <c r="G181" i="13"/>
  <c r="F181" i="13"/>
  <c r="E181" i="13"/>
  <c r="D181" i="13"/>
  <c r="H179" i="13"/>
  <c r="G179" i="13"/>
  <c r="F179" i="13"/>
  <c r="E179" i="13"/>
  <c r="D179" i="13"/>
  <c r="H178" i="13"/>
  <c r="G178" i="13"/>
  <c r="F178" i="13"/>
  <c r="E178" i="13"/>
  <c r="D178" i="13"/>
  <c r="H174" i="13"/>
  <c r="G174" i="13"/>
  <c r="F174" i="13"/>
  <c r="E174" i="13"/>
  <c r="D174" i="13"/>
  <c r="H173" i="13"/>
  <c r="G173" i="13"/>
  <c r="F173" i="13"/>
  <c r="E173" i="13"/>
  <c r="D173" i="13"/>
  <c r="H171" i="13"/>
  <c r="G171" i="13"/>
  <c r="F171" i="13"/>
  <c r="E171" i="13"/>
  <c r="D171" i="13"/>
  <c r="H170" i="13"/>
  <c r="G170" i="13"/>
  <c r="F170" i="13"/>
  <c r="E170" i="13"/>
  <c r="D170" i="13"/>
  <c r="H166" i="13"/>
  <c r="G166" i="13"/>
  <c r="F166" i="13"/>
  <c r="E166" i="13"/>
  <c r="D166" i="13"/>
  <c r="H165" i="13"/>
  <c r="G165" i="13"/>
  <c r="F165" i="13"/>
  <c r="E165" i="13"/>
  <c r="D165" i="13"/>
  <c r="H163" i="13"/>
  <c r="G163" i="13"/>
  <c r="F163" i="13"/>
  <c r="E163" i="13"/>
  <c r="D163" i="13"/>
  <c r="H162" i="13"/>
  <c r="G162" i="13"/>
  <c r="F162" i="13"/>
  <c r="E162" i="13"/>
  <c r="D162" i="13"/>
  <c r="H158" i="13"/>
  <c r="G158" i="13"/>
  <c r="F158" i="13"/>
  <c r="E158" i="13"/>
  <c r="D158" i="13"/>
  <c r="H157" i="13"/>
  <c r="G157" i="13"/>
  <c r="F157" i="13"/>
  <c r="E157" i="13"/>
  <c r="D157" i="13"/>
  <c r="H155" i="13"/>
  <c r="G155" i="13"/>
  <c r="F155" i="13"/>
  <c r="E155" i="13"/>
  <c r="D155" i="13"/>
  <c r="H154" i="13"/>
  <c r="G154" i="13"/>
  <c r="F154" i="13"/>
  <c r="E154" i="13"/>
  <c r="D154" i="13"/>
  <c r="H150" i="13"/>
  <c r="G150" i="13"/>
  <c r="F150" i="13"/>
  <c r="E150" i="13"/>
  <c r="D150" i="13"/>
  <c r="H149" i="13"/>
  <c r="G149" i="13"/>
  <c r="F149" i="13"/>
  <c r="E149" i="13"/>
  <c r="D149" i="13"/>
  <c r="H147" i="13"/>
  <c r="G147" i="13"/>
  <c r="F147" i="13"/>
  <c r="E147" i="13"/>
  <c r="D147" i="13"/>
  <c r="H146" i="13"/>
  <c r="G146" i="13"/>
  <c r="F146" i="13"/>
  <c r="E146" i="13"/>
  <c r="D146" i="13"/>
  <c r="H142" i="13"/>
  <c r="G142" i="13"/>
  <c r="F142" i="13"/>
  <c r="E142" i="13"/>
  <c r="D142" i="13"/>
  <c r="H141" i="13"/>
  <c r="G141" i="13"/>
  <c r="F141" i="13"/>
  <c r="E141" i="13"/>
  <c r="D141" i="13"/>
  <c r="H139" i="13"/>
  <c r="G139" i="13"/>
  <c r="F139" i="13"/>
  <c r="E139" i="13"/>
  <c r="D139" i="13"/>
  <c r="H138" i="13"/>
  <c r="G138" i="13"/>
  <c r="F138" i="13"/>
  <c r="E138" i="13"/>
  <c r="D138" i="13"/>
  <c r="H134" i="13"/>
  <c r="G134" i="13"/>
  <c r="F134" i="13"/>
  <c r="E134" i="13"/>
  <c r="D134" i="13"/>
  <c r="H133" i="13"/>
  <c r="G133" i="13"/>
  <c r="F133" i="13"/>
  <c r="E133" i="13"/>
  <c r="D133" i="13"/>
  <c r="H131" i="13"/>
  <c r="G131" i="13"/>
  <c r="F131" i="13"/>
  <c r="E131" i="13"/>
  <c r="D131" i="13"/>
  <c r="H130" i="13"/>
  <c r="G130" i="13"/>
  <c r="F130" i="13"/>
  <c r="E130" i="13"/>
  <c r="D130" i="13"/>
  <c r="H126" i="13"/>
  <c r="G126" i="13"/>
  <c r="F126" i="13"/>
  <c r="E126" i="13"/>
  <c r="D126" i="13"/>
  <c r="H125" i="13"/>
  <c r="G125" i="13"/>
  <c r="F125" i="13"/>
  <c r="E125" i="13"/>
  <c r="D125" i="13"/>
  <c r="H123" i="13"/>
  <c r="G123" i="13"/>
  <c r="F123" i="13"/>
  <c r="E123" i="13"/>
  <c r="D123" i="13"/>
  <c r="H122" i="13"/>
  <c r="G122" i="13"/>
  <c r="F122" i="13"/>
  <c r="E122" i="13"/>
  <c r="D122" i="13"/>
  <c r="H118" i="13"/>
  <c r="G118" i="13"/>
  <c r="F118" i="13"/>
  <c r="E118" i="13"/>
  <c r="D118" i="13"/>
  <c r="H117" i="13"/>
  <c r="G117" i="13"/>
  <c r="F117" i="13"/>
  <c r="E117" i="13"/>
  <c r="D117" i="13"/>
  <c r="H116" i="13"/>
  <c r="H115" i="13"/>
  <c r="G115" i="13"/>
  <c r="F115" i="13"/>
  <c r="E115" i="13"/>
  <c r="D115" i="13"/>
  <c r="H114" i="13"/>
  <c r="G114" i="13"/>
  <c r="F114" i="13"/>
  <c r="E114" i="13"/>
  <c r="D114" i="13"/>
  <c r="H110" i="13"/>
  <c r="G110" i="13"/>
  <c r="F110" i="13"/>
  <c r="E110" i="13"/>
  <c r="D110" i="13"/>
  <c r="H109" i="13"/>
  <c r="G109" i="13"/>
  <c r="F109" i="13"/>
  <c r="E109" i="13"/>
  <c r="D109" i="13"/>
  <c r="H107" i="13"/>
  <c r="G107" i="13"/>
  <c r="F107" i="13"/>
  <c r="E107" i="13"/>
  <c r="D107" i="13"/>
  <c r="H106" i="13"/>
  <c r="G106" i="13"/>
  <c r="F106" i="13"/>
  <c r="E106" i="13"/>
  <c r="D106" i="13"/>
  <c r="H102" i="13"/>
  <c r="G102" i="13"/>
  <c r="F102" i="13"/>
  <c r="E102" i="13"/>
  <c r="D102" i="13"/>
  <c r="H101" i="13"/>
  <c r="G101" i="13"/>
  <c r="F101" i="13"/>
  <c r="E101" i="13"/>
  <c r="D101" i="13"/>
  <c r="H99" i="13"/>
  <c r="G99" i="13"/>
  <c r="F99" i="13"/>
  <c r="E99" i="13"/>
  <c r="D99" i="13"/>
  <c r="H98" i="13"/>
  <c r="G98" i="13"/>
  <c r="F98" i="13"/>
  <c r="E98" i="13"/>
  <c r="D98" i="13"/>
  <c r="H94" i="13"/>
  <c r="G94" i="13"/>
  <c r="F94" i="13"/>
  <c r="E94" i="13"/>
  <c r="D94" i="13"/>
  <c r="H93" i="13"/>
  <c r="G93" i="13"/>
  <c r="F93" i="13"/>
  <c r="E93" i="13"/>
  <c r="D93" i="13"/>
  <c r="H91" i="13"/>
  <c r="G91" i="13"/>
  <c r="F91" i="13"/>
  <c r="E91" i="13"/>
  <c r="D91" i="13"/>
  <c r="H90" i="13"/>
  <c r="G90" i="13"/>
  <c r="F90" i="13"/>
  <c r="E90" i="13"/>
  <c r="D90" i="13"/>
  <c r="H86" i="13"/>
  <c r="G86" i="13"/>
  <c r="F86" i="13"/>
  <c r="E86" i="13"/>
  <c r="D86" i="13"/>
  <c r="H85" i="13"/>
  <c r="G85" i="13"/>
  <c r="F85" i="13"/>
  <c r="E85" i="13"/>
  <c r="D85" i="13"/>
  <c r="H83" i="13"/>
  <c r="G83" i="13"/>
  <c r="F83" i="13"/>
  <c r="E83" i="13"/>
  <c r="D83" i="13"/>
  <c r="H82" i="13"/>
  <c r="G82" i="13"/>
  <c r="F82" i="13"/>
  <c r="E82" i="13"/>
  <c r="D82" i="13"/>
  <c r="H78" i="13"/>
  <c r="G78" i="13"/>
  <c r="F78" i="13"/>
  <c r="E78" i="13"/>
  <c r="D78" i="13"/>
  <c r="H77" i="13"/>
  <c r="G77" i="13"/>
  <c r="F77" i="13"/>
  <c r="E77" i="13"/>
  <c r="D77" i="13"/>
  <c r="H75" i="13"/>
  <c r="G75" i="13"/>
  <c r="F75" i="13"/>
  <c r="E75" i="13"/>
  <c r="D75" i="13"/>
  <c r="H74" i="13"/>
  <c r="G74" i="13"/>
  <c r="F74" i="13"/>
  <c r="E74" i="13"/>
  <c r="D74" i="13"/>
  <c r="H70" i="13"/>
  <c r="G70" i="13"/>
  <c r="F70" i="13"/>
  <c r="E70" i="13"/>
  <c r="D70" i="13"/>
  <c r="H69" i="13"/>
  <c r="G69" i="13"/>
  <c r="F69" i="13"/>
  <c r="E69" i="13"/>
  <c r="D69" i="13"/>
  <c r="H67" i="13"/>
  <c r="G67" i="13"/>
  <c r="F67" i="13"/>
  <c r="E67" i="13"/>
  <c r="D67" i="13"/>
  <c r="H66" i="13"/>
  <c r="G66" i="13"/>
  <c r="F66" i="13"/>
  <c r="E66" i="13"/>
  <c r="D66" i="13"/>
  <c r="H62" i="13"/>
  <c r="G62" i="13"/>
  <c r="F62" i="13"/>
  <c r="E62" i="13"/>
  <c r="D62" i="13"/>
  <c r="H61" i="13"/>
  <c r="G61" i="13"/>
  <c r="F61" i="13"/>
  <c r="E61" i="13"/>
  <c r="D61" i="13"/>
  <c r="H59" i="13"/>
  <c r="G59" i="13"/>
  <c r="F59" i="13"/>
  <c r="E59" i="13"/>
  <c r="D59" i="13"/>
  <c r="H58" i="13"/>
  <c r="G58" i="13"/>
  <c r="F58" i="13"/>
  <c r="E58" i="13"/>
  <c r="D58" i="13"/>
  <c r="H54" i="13"/>
  <c r="G54" i="13"/>
  <c r="F54" i="13"/>
  <c r="E54" i="13"/>
  <c r="D54" i="13"/>
  <c r="H53" i="13"/>
  <c r="G53" i="13"/>
  <c r="F53" i="13"/>
  <c r="E53" i="13"/>
  <c r="D53" i="13"/>
  <c r="H51" i="13"/>
  <c r="G51" i="13"/>
  <c r="F51" i="13"/>
  <c r="E51" i="13"/>
  <c r="D51" i="13"/>
  <c r="H50" i="13"/>
  <c r="G50" i="13"/>
  <c r="F50" i="13"/>
  <c r="E50" i="13"/>
  <c r="D50" i="13"/>
  <c r="H46" i="13"/>
  <c r="G46" i="13"/>
  <c r="F46" i="13"/>
  <c r="E46" i="13"/>
  <c r="D46" i="13"/>
  <c r="H45" i="13"/>
  <c r="G45" i="13"/>
  <c r="F45" i="13"/>
  <c r="E45" i="13"/>
  <c r="D45" i="13"/>
  <c r="H43" i="13"/>
  <c r="G43" i="13"/>
  <c r="F43" i="13"/>
  <c r="E43" i="13"/>
  <c r="D43" i="13"/>
  <c r="H42" i="13"/>
  <c r="G42" i="13"/>
  <c r="F42" i="13"/>
  <c r="E42" i="13"/>
  <c r="D42" i="13"/>
  <c r="H38" i="13"/>
  <c r="G38" i="13"/>
  <c r="F38" i="13"/>
  <c r="E38" i="13"/>
  <c r="D38" i="13"/>
  <c r="H37" i="13"/>
  <c r="G37" i="13"/>
  <c r="F37" i="13"/>
  <c r="E37" i="13"/>
  <c r="D37" i="13"/>
  <c r="H35" i="13"/>
  <c r="G35" i="13"/>
  <c r="F35" i="13"/>
  <c r="E35" i="13"/>
  <c r="D35" i="13"/>
  <c r="H34" i="13"/>
  <c r="G34" i="13"/>
  <c r="F34" i="13"/>
  <c r="E34" i="13"/>
  <c r="D34" i="13"/>
  <c r="G33" i="13"/>
  <c r="G41" i="13" s="1"/>
  <c r="G49" i="13" s="1"/>
  <c r="G57" i="13" s="1"/>
  <c r="G65" i="13" s="1"/>
  <c r="G73" i="13" s="1"/>
  <c r="G81" i="13" s="1"/>
  <c r="G89" i="13" s="1"/>
  <c r="G97" i="13" s="1"/>
  <c r="G105" i="13" s="1"/>
  <c r="G113" i="13" s="1"/>
  <c r="G121" i="13" s="1"/>
  <c r="G129" i="13" s="1"/>
  <c r="G137" i="13" s="1"/>
  <c r="G145" i="13" s="1"/>
  <c r="G153" i="13" s="1"/>
  <c r="G161" i="13" s="1"/>
  <c r="G169" i="13" s="1"/>
  <c r="G177" i="13" s="1"/>
  <c r="G185" i="13" s="1"/>
  <c r="G193" i="13" s="1"/>
  <c r="G201" i="13" s="1"/>
  <c r="G209" i="13" s="1"/>
  <c r="G217" i="13" s="1"/>
  <c r="G225" i="13" s="1"/>
  <c r="G233" i="13" s="1"/>
  <c r="G241" i="13" s="1"/>
  <c r="G249" i="13" s="1"/>
  <c r="G257" i="13" s="1"/>
  <c r="G265" i="13" s="1"/>
  <c r="G273" i="13" s="1"/>
  <c r="G281" i="13" s="1"/>
  <c r="G289" i="13" s="1"/>
  <c r="G297" i="13" s="1"/>
  <c r="G305" i="13" s="1"/>
  <c r="G313" i="13" s="1"/>
  <c r="G321" i="13" s="1"/>
  <c r="G329" i="13" s="1"/>
  <c r="G337" i="13" s="1"/>
  <c r="G345" i="13" s="1"/>
  <c r="G353" i="13" s="1"/>
  <c r="G361" i="13" s="1"/>
  <c r="G369" i="13" s="1"/>
  <c r="G377" i="13" s="1"/>
  <c r="G385" i="13" s="1"/>
  <c r="G393" i="13" s="1"/>
  <c r="G401" i="13" s="1"/>
  <c r="G409" i="13" s="1"/>
  <c r="G417" i="13" s="1"/>
  <c r="H30" i="13"/>
  <c r="G30" i="13"/>
  <c r="F30" i="13"/>
  <c r="E30" i="13"/>
  <c r="D30" i="13"/>
  <c r="H29" i="13"/>
  <c r="G29" i="13"/>
  <c r="F29" i="13"/>
  <c r="E29" i="13"/>
  <c r="D29" i="13"/>
  <c r="H27" i="13"/>
  <c r="G27" i="13"/>
  <c r="F27" i="13"/>
  <c r="E27" i="13"/>
  <c r="D27" i="13"/>
  <c r="H26" i="13"/>
  <c r="G26" i="13"/>
  <c r="F26" i="13"/>
  <c r="E26" i="13"/>
  <c r="D26" i="13"/>
  <c r="F25" i="13"/>
  <c r="F33" i="13" s="1"/>
  <c r="F41" i="13" s="1"/>
  <c r="F49" i="13" s="1"/>
  <c r="F57" i="13" s="1"/>
  <c r="F65" i="13" s="1"/>
  <c r="F73" i="13" s="1"/>
  <c r="F81" i="13" s="1"/>
  <c r="F89" i="13" s="1"/>
  <c r="F97" i="13" s="1"/>
  <c r="F105" i="13" s="1"/>
  <c r="F113" i="13" s="1"/>
  <c r="F121" i="13" s="1"/>
  <c r="F129" i="13" s="1"/>
  <c r="F137" i="13" s="1"/>
  <c r="F145" i="13" s="1"/>
  <c r="F153" i="13" s="1"/>
  <c r="F161" i="13" s="1"/>
  <c r="F169" i="13" s="1"/>
  <c r="F177" i="13" s="1"/>
  <c r="F185" i="13" s="1"/>
  <c r="F193" i="13" s="1"/>
  <c r="F201" i="13" s="1"/>
  <c r="F209" i="13" s="1"/>
  <c r="F217" i="13" s="1"/>
  <c r="F225" i="13" s="1"/>
  <c r="F233" i="13" s="1"/>
  <c r="F241" i="13" s="1"/>
  <c r="F249" i="13" s="1"/>
  <c r="F257" i="13" s="1"/>
  <c r="F265" i="13" s="1"/>
  <c r="F273" i="13" s="1"/>
  <c r="F281" i="13" s="1"/>
  <c r="F289" i="13" s="1"/>
  <c r="F297" i="13" s="1"/>
  <c r="F305" i="13" s="1"/>
  <c r="F313" i="13" s="1"/>
  <c r="F321" i="13" s="1"/>
  <c r="F329" i="13" s="1"/>
  <c r="F337" i="13" s="1"/>
  <c r="F345" i="13" s="1"/>
  <c r="F353" i="13" s="1"/>
  <c r="F361" i="13" s="1"/>
  <c r="F369" i="13" s="1"/>
  <c r="F377" i="13" s="1"/>
  <c r="F385" i="13" s="1"/>
  <c r="F393" i="13" s="1"/>
  <c r="F401" i="13" s="1"/>
  <c r="F409" i="13" s="1"/>
  <c r="F417" i="13" s="1"/>
  <c r="E25" i="13"/>
  <c r="E33" i="13" s="1"/>
  <c r="E41" i="13" s="1"/>
  <c r="E49" i="13" s="1"/>
  <c r="E57" i="13" s="1"/>
  <c r="E65" i="13" s="1"/>
  <c r="E73" i="13" s="1"/>
  <c r="E81" i="13" s="1"/>
  <c r="E89" i="13" s="1"/>
  <c r="E97" i="13" s="1"/>
  <c r="E105" i="13" s="1"/>
  <c r="E113" i="13" s="1"/>
  <c r="E121" i="13" s="1"/>
  <c r="E129" i="13" s="1"/>
  <c r="E137" i="13" s="1"/>
  <c r="E145" i="13" s="1"/>
  <c r="E153" i="13" s="1"/>
  <c r="E161" i="13" s="1"/>
  <c r="E169" i="13" s="1"/>
  <c r="E177" i="13" s="1"/>
  <c r="E185" i="13" s="1"/>
  <c r="E193" i="13" s="1"/>
  <c r="E201" i="13" s="1"/>
  <c r="E209" i="13" s="1"/>
  <c r="E217" i="13" s="1"/>
  <c r="E225" i="13" s="1"/>
  <c r="E233" i="13" s="1"/>
  <c r="E241" i="13" s="1"/>
  <c r="E249" i="13" s="1"/>
  <c r="E257" i="13" s="1"/>
  <c r="E265" i="13" s="1"/>
  <c r="E273" i="13" s="1"/>
  <c r="E281" i="13" s="1"/>
  <c r="E289" i="13" s="1"/>
  <c r="E297" i="13" s="1"/>
  <c r="E305" i="13" s="1"/>
  <c r="E313" i="13" s="1"/>
  <c r="E321" i="13" s="1"/>
  <c r="E329" i="13" s="1"/>
  <c r="E337" i="13" s="1"/>
  <c r="E345" i="13" s="1"/>
  <c r="E353" i="13" s="1"/>
  <c r="E361" i="13" s="1"/>
  <c r="E369" i="13" s="1"/>
  <c r="E377" i="13" s="1"/>
  <c r="E385" i="13" s="1"/>
  <c r="E393" i="13" s="1"/>
  <c r="E401" i="13" s="1"/>
  <c r="E409" i="13" s="1"/>
  <c r="E417" i="13" s="1"/>
  <c r="H22" i="13"/>
  <c r="G22" i="13"/>
  <c r="F22" i="13"/>
  <c r="E22" i="13"/>
  <c r="D22" i="13"/>
  <c r="H21" i="13"/>
  <c r="G21" i="13"/>
  <c r="F21" i="13"/>
  <c r="E21" i="13"/>
  <c r="D21" i="13"/>
  <c r="A20" i="13"/>
  <c r="H19" i="13"/>
  <c r="G19" i="13"/>
  <c r="F19" i="13"/>
  <c r="E19" i="13"/>
  <c r="D19" i="13"/>
  <c r="H18" i="13"/>
  <c r="G18" i="13"/>
  <c r="F18" i="13"/>
  <c r="E18" i="13"/>
  <c r="D18" i="13"/>
  <c r="H17" i="13"/>
  <c r="H25" i="13" s="1"/>
  <c r="H33" i="13" s="1"/>
  <c r="H41" i="13" s="1"/>
  <c r="H49" i="13" s="1"/>
  <c r="H57" i="13" s="1"/>
  <c r="H65" i="13" s="1"/>
  <c r="H73" i="13" s="1"/>
  <c r="H81" i="13" s="1"/>
  <c r="H89" i="13" s="1"/>
  <c r="H97" i="13" s="1"/>
  <c r="H105" i="13" s="1"/>
  <c r="H113" i="13" s="1"/>
  <c r="H121" i="13" s="1"/>
  <c r="H129" i="13" s="1"/>
  <c r="H137" i="13" s="1"/>
  <c r="H145" i="13" s="1"/>
  <c r="H153" i="13" s="1"/>
  <c r="H161" i="13" s="1"/>
  <c r="H169" i="13" s="1"/>
  <c r="H177" i="13" s="1"/>
  <c r="H185" i="13" s="1"/>
  <c r="H193" i="13" s="1"/>
  <c r="H201" i="13" s="1"/>
  <c r="H209" i="13" s="1"/>
  <c r="H217" i="13" s="1"/>
  <c r="H225" i="13" s="1"/>
  <c r="H233" i="13" s="1"/>
  <c r="H241" i="13" s="1"/>
  <c r="H249" i="13" s="1"/>
  <c r="H257" i="13" s="1"/>
  <c r="H265" i="13" s="1"/>
  <c r="H273" i="13" s="1"/>
  <c r="H281" i="13" s="1"/>
  <c r="H289" i="13" s="1"/>
  <c r="H297" i="13" s="1"/>
  <c r="H305" i="13" s="1"/>
  <c r="H313" i="13" s="1"/>
  <c r="H321" i="13" s="1"/>
  <c r="H329" i="13" s="1"/>
  <c r="H337" i="13" s="1"/>
  <c r="H345" i="13" s="1"/>
  <c r="H353" i="13" s="1"/>
  <c r="H361" i="13" s="1"/>
  <c r="H369" i="13" s="1"/>
  <c r="H377" i="13" s="1"/>
  <c r="H385" i="13" s="1"/>
  <c r="H393" i="13" s="1"/>
  <c r="H401" i="13" s="1"/>
  <c r="H409" i="13" s="1"/>
  <c r="H417" i="13" s="1"/>
  <c r="F17" i="13"/>
  <c r="E17" i="13"/>
  <c r="D17" i="13"/>
  <c r="H14" i="13"/>
  <c r="G14" i="13"/>
  <c r="F14" i="13"/>
  <c r="E14" i="13"/>
  <c r="D14" i="13"/>
  <c r="A14" i="13"/>
  <c r="H13" i="13"/>
  <c r="G13" i="13"/>
  <c r="F13" i="13"/>
  <c r="E13" i="13"/>
  <c r="D13" i="13"/>
  <c r="A11" i="13"/>
  <c r="H9" i="13"/>
  <c r="G9" i="13"/>
  <c r="G17" i="13" s="1"/>
  <c r="G25" i="13" s="1"/>
  <c r="F9" i="13"/>
  <c r="E9" i="13"/>
  <c r="D9" i="13"/>
  <c r="A7" i="13"/>
  <c r="A6" i="13"/>
  <c r="A5" i="13"/>
  <c r="A4" i="13"/>
  <c r="A3" i="13"/>
  <c r="A2" i="13"/>
  <c r="D25" i="13" l="1"/>
  <c r="A19" i="13"/>
  <c r="A21" i="13"/>
  <c r="A23" i="13"/>
  <c r="A18" i="13"/>
  <c r="A15" i="13"/>
  <c r="A13" i="13"/>
  <c r="A12" i="13"/>
  <c r="A10" i="13"/>
  <c r="A22" i="13"/>
  <c r="H423" i="3"/>
  <c r="G423" i="3"/>
  <c r="F423" i="3"/>
  <c r="E423" i="3"/>
  <c r="D423" i="3"/>
  <c r="H420" i="3"/>
  <c r="G420" i="3"/>
  <c r="F420" i="3"/>
  <c r="E420" i="3"/>
  <c r="D420" i="3"/>
  <c r="H415" i="3"/>
  <c r="G415" i="3"/>
  <c r="F415" i="3"/>
  <c r="E415" i="3"/>
  <c r="D415" i="3"/>
  <c r="H412" i="3"/>
  <c r="G412" i="3"/>
  <c r="F412" i="3"/>
  <c r="E412" i="3"/>
  <c r="D412" i="3"/>
  <c r="H407" i="3"/>
  <c r="G407" i="3"/>
  <c r="F407" i="3"/>
  <c r="E407" i="3"/>
  <c r="D407" i="3"/>
  <c r="H404" i="3"/>
  <c r="G404" i="3"/>
  <c r="F404" i="3"/>
  <c r="E404" i="3"/>
  <c r="D404" i="3"/>
  <c r="H399" i="3"/>
  <c r="G399" i="3"/>
  <c r="F399" i="3"/>
  <c r="E399" i="3"/>
  <c r="D399" i="3"/>
  <c r="H396" i="3"/>
  <c r="G396" i="3"/>
  <c r="F396" i="3"/>
  <c r="E396" i="3"/>
  <c r="D396" i="3"/>
  <c r="H391" i="3"/>
  <c r="G391" i="3"/>
  <c r="F391" i="3"/>
  <c r="E391" i="3"/>
  <c r="D391" i="3"/>
  <c r="H388" i="3"/>
  <c r="G388" i="3"/>
  <c r="F388" i="3"/>
  <c r="E388" i="3"/>
  <c r="D388" i="3"/>
  <c r="H383" i="3"/>
  <c r="G383" i="3"/>
  <c r="F383" i="3"/>
  <c r="E383" i="3"/>
  <c r="D383" i="3"/>
  <c r="H380" i="3"/>
  <c r="G380" i="3"/>
  <c r="F380" i="3"/>
  <c r="E380" i="3"/>
  <c r="D380" i="3"/>
  <c r="H375" i="3"/>
  <c r="G375" i="3"/>
  <c r="F375" i="3"/>
  <c r="E375" i="3"/>
  <c r="D375" i="3"/>
  <c r="H372" i="3"/>
  <c r="G372" i="3"/>
  <c r="F372" i="3"/>
  <c r="E372" i="3"/>
  <c r="D372" i="3"/>
  <c r="H367" i="3"/>
  <c r="G367" i="3"/>
  <c r="F367" i="3"/>
  <c r="E367" i="3"/>
  <c r="D367" i="3"/>
  <c r="H364" i="3"/>
  <c r="G364" i="3"/>
  <c r="F364" i="3"/>
  <c r="E364" i="3"/>
  <c r="D364" i="3"/>
  <c r="H359" i="3"/>
  <c r="G359" i="3"/>
  <c r="F359" i="3"/>
  <c r="E359" i="3"/>
  <c r="D359" i="3"/>
  <c r="H356" i="3"/>
  <c r="G356" i="3"/>
  <c r="F356" i="3"/>
  <c r="E356" i="3"/>
  <c r="D356" i="3"/>
  <c r="H351" i="3"/>
  <c r="G351" i="3"/>
  <c r="F351" i="3"/>
  <c r="E351" i="3"/>
  <c r="D351" i="3"/>
  <c r="H348" i="3"/>
  <c r="G348" i="3"/>
  <c r="F348" i="3"/>
  <c r="E348" i="3"/>
  <c r="D348" i="3"/>
  <c r="H343" i="3"/>
  <c r="G343" i="3"/>
  <c r="F343" i="3"/>
  <c r="E343" i="3"/>
  <c r="D343" i="3"/>
  <c r="H340" i="3"/>
  <c r="G340" i="3"/>
  <c r="F340" i="3"/>
  <c r="E340" i="3"/>
  <c r="D340" i="3"/>
  <c r="H335" i="3"/>
  <c r="G335" i="3"/>
  <c r="F335" i="3"/>
  <c r="E335" i="3"/>
  <c r="D335" i="3"/>
  <c r="H332" i="3"/>
  <c r="G332" i="3"/>
  <c r="F332" i="3"/>
  <c r="E332" i="3"/>
  <c r="D332" i="3"/>
  <c r="H327" i="3"/>
  <c r="G327" i="3"/>
  <c r="F327" i="3"/>
  <c r="E327" i="3"/>
  <c r="D327" i="3"/>
  <c r="H324" i="3"/>
  <c r="G324" i="3"/>
  <c r="F324" i="3"/>
  <c r="E324" i="3"/>
  <c r="D324" i="3"/>
  <c r="H319" i="3"/>
  <c r="G319" i="3"/>
  <c r="F319" i="3"/>
  <c r="E319" i="3"/>
  <c r="D319" i="3"/>
  <c r="H316" i="3"/>
  <c r="G316" i="3"/>
  <c r="F316" i="3"/>
  <c r="E316" i="3"/>
  <c r="D316" i="3"/>
  <c r="H311" i="3"/>
  <c r="G311" i="3"/>
  <c r="F311" i="3"/>
  <c r="E311" i="3"/>
  <c r="D311" i="3"/>
  <c r="H308" i="3"/>
  <c r="G308" i="3"/>
  <c r="F308" i="3"/>
  <c r="E308" i="3"/>
  <c r="D308" i="3"/>
  <c r="H303" i="3"/>
  <c r="G303" i="3"/>
  <c r="F303" i="3"/>
  <c r="E303" i="3"/>
  <c r="D303" i="3"/>
  <c r="H300" i="3"/>
  <c r="G300" i="3"/>
  <c r="F300" i="3"/>
  <c r="E300" i="3"/>
  <c r="D300" i="3"/>
  <c r="H295" i="3"/>
  <c r="G295" i="3"/>
  <c r="F295" i="3"/>
  <c r="E295" i="3"/>
  <c r="D295" i="3"/>
  <c r="H292" i="3"/>
  <c r="G292" i="3"/>
  <c r="F292" i="3"/>
  <c r="E292" i="3"/>
  <c r="D292" i="3"/>
  <c r="H287" i="3"/>
  <c r="G287" i="3"/>
  <c r="F287" i="3"/>
  <c r="E287" i="3"/>
  <c r="D287" i="3"/>
  <c r="H284" i="3"/>
  <c r="G284" i="3"/>
  <c r="F284" i="3"/>
  <c r="E284" i="3"/>
  <c r="D284" i="3"/>
  <c r="H279" i="3"/>
  <c r="G279" i="3"/>
  <c r="F279" i="3"/>
  <c r="E279" i="3"/>
  <c r="D279" i="3"/>
  <c r="H276" i="3"/>
  <c r="G276" i="3"/>
  <c r="F276" i="3"/>
  <c r="E276" i="3"/>
  <c r="D276" i="3"/>
  <c r="H271" i="3"/>
  <c r="G271" i="3"/>
  <c r="F271" i="3"/>
  <c r="E271" i="3"/>
  <c r="D271" i="3"/>
  <c r="H268" i="3"/>
  <c r="G268" i="3"/>
  <c r="F268" i="3"/>
  <c r="E268" i="3"/>
  <c r="D268" i="3"/>
  <c r="H263" i="3"/>
  <c r="G263" i="3"/>
  <c r="F263" i="3"/>
  <c r="E263" i="3"/>
  <c r="D263" i="3"/>
  <c r="H260" i="3"/>
  <c r="G260" i="3"/>
  <c r="F260" i="3"/>
  <c r="E260" i="3"/>
  <c r="D260" i="3"/>
  <c r="H255" i="3"/>
  <c r="G255" i="3"/>
  <c r="F255" i="3"/>
  <c r="E255" i="3"/>
  <c r="D255" i="3"/>
  <c r="H252" i="3"/>
  <c r="G252" i="3"/>
  <c r="F252" i="3"/>
  <c r="E252" i="3"/>
  <c r="D252" i="3"/>
  <c r="H247" i="3"/>
  <c r="G247" i="3"/>
  <c r="F247" i="3"/>
  <c r="E247" i="3"/>
  <c r="D247" i="3"/>
  <c r="H244" i="3"/>
  <c r="G244" i="3"/>
  <c r="F244" i="3"/>
  <c r="E244" i="3"/>
  <c r="D244" i="3"/>
  <c r="H239" i="3"/>
  <c r="G239" i="3"/>
  <c r="F239" i="3"/>
  <c r="E239" i="3"/>
  <c r="D239" i="3"/>
  <c r="H236" i="3"/>
  <c r="G236" i="3"/>
  <c r="F236" i="3"/>
  <c r="E236" i="3"/>
  <c r="D236" i="3"/>
  <c r="H231" i="3"/>
  <c r="G231" i="3"/>
  <c r="F231" i="3"/>
  <c r="E231" i="3"/>
  <c r="D231" i="3"/>
  <c r="H228" i="3"/>
  <c r="G228" i="3"/>
  <c r="F228" i="3"/>
  <c r="E228" i="3"/>
  <c r="D228" i="3"/>
  <c r="H223" i="3"/>
  <c r="G223" i="3"/>
  <c r="F223" i="3"/>
  <c r="E223" i="3"/>
  <c r="D223" i="3"/>
  <c r="H220" i="3"/>
  <c r="G220" i="3"/>
  <c r="F220" i="3"/>
  <c r="E220" i="3"/>
  <c r="D220" i="3"/>
  <c r="H215" i="3"/>
  <c r="G215" i="3"/>
  <c r="F215" i="3"/>
  <c r="E215" i="3"/>
  <c r="D215" i="3"/>
  <c r="H212" i="3"/>
  <c r="G212" i="3"/>
  <c r="F212" i="3"/>
  <c r="E212" i="3"/>
  <c r="D212" i="3"/>
  <c r="H207" i="3"/>
  <c r="G207" i="3"/>
  <c r="F207" i="3"/>
  <c r="E207" i="3"/>
  <c r="D207" i="3"/>
  <c r="H204" i="3"/>
  <c r="G204" i="3"/>
  <c r="F204" i="3"/>
  <c r="E204" i="3"/>
  <c r="D204" i="3"/>
  <c r="H199" i="3"/>
  <c r="G199" i="3"/>
  <c r="F199" i="3"/>
  <c r="E199" i="3"/>
  <c r="D199" i="3"/>
  <c r="H196" i="3"/>
  <c r="G196" i="3"/>
  <c r="F196" i="3"/>
  <c r="E196" i="3"/>
  <c r="D196" i="3"/>
  <c r="H191" i="3"/>
  <c r="G191" i="3"/>
  <c r="F191" i="3"/>
  <c r="E191" i="3"/>
  <c r="D191" i="3"/>
  <c r="H188" i="3"/>
  <c r="G188" i="3"/>
  <c r="F188" i="3"/>
  <c r="E188" i="3"/>
  <c r="D188" i="3"/>
  <c r="H183" i="3"/>
  <c r="G183" i="3"/>
  <c r="F183" i="3"/>
  <c r="E183" i="3"/>
  <c r="D183" i="3"/>
  <c r="H180" i="3"/>
  <c r="G180" i="3"/>
  <c r="F180" i="3"/>
  <c r="E180" i="3"/>
  <c r="D180" i="3"/>
  <c r="H175" i="3"/>
  <c r="G175" i="3"/>
  <c r="F175" i="3"/>
  <c r="E175" i="3"/>
  <c r="D175" i="3"/>
  <c r="H172" i="3"/>
  <c r="G172" i="3"/>
  <c r="F172" i="3"/>
  <c r="E172" i="3"/>
  <c r="D172" i="3"/>
  <c r="H167" i="3"/>
  <c r="G167" i="3"/>
  <c r="F167" i="3"/>
  <c r="E167" i="3"/>
  <c r="D167" i="3"/>
  <c r="H164" i="3"/>
  <c r="G164" i="3"/>
  <c r="F164" i="3"/>
  <c r="E164" i="3"/>
  <c r="D164" i="3"/>
  <c r="H159" i="3"/>
  <c r="G159" i="3"/>
  <c r="F159" i="3"/>
  <c r="E159" i="3"/>
  <c r="D159" i="3"/>
  <c r="H156" i="3"/>
  <c r="G156" i="3"/>
  <c r="F156" i="3"/>
  <c r="E156" i="3"/>
  <c r="D156" i="3"/>
  <c r="H151" i="3"/>
  <c r="G151" i="3"/>
  <c r="F151" i="3"/>
  <c r="E151" i="3"/>
  <c r="D151" i="3"/>
  <c r="H148" i="3"/>
  <c r="G148" i="3"/>
  <c r="F148" i="3"/>
  <c r="E148" i="3"/>
  <c r="D148" i="3"/>
  <c r="H143" i="3"/>
  <c r="G143" i="3"/>
  <c r="F143" i="3"/>
  <c r="E143" i="3"/>
  <c r="D143" i="3"/>
  <c r="H140" i="3"/>
  <c r="G140" i="3"/>
  <c r="F140" i="3"/>
  <c r="E140" i="3"/>
  <c r="D140" i="3"/>
  <c r="H135" i="3"/>
  <c r="G135" i="3"/>
  <c r="F135" i="3"/>
  <c r="E135" i="3"/>
  <c r="D135" i="3"/>
  <c r="H132" i="3"/>
  <c r="G132" i="3"/>
  <c r="F132" i="3"/>
  <c r="E132" i="3"/>
  <c r="D132" i="3"/>
  <c r="H127" i="3"/>
  <c r="G127" i="3"/>
  <c r="F127" i="3"/>
  <c r="E127" i="3"/>
  <c r="D127" i="3"/>
  <c r="H124" i="3"/>
  <c r="G124" i="3"/>
  <c r="F124" i="3"/>
  <c r="E124" i="3"/>
  <c r="D124" i="3"/>
  <c r="H119" i="3"/>
  <c r="G119" i="3"/>
  <c r="F119" i="3"/>
  <c r="E119" i="3"/>
  <c r="D119" i="3"/>
  <c r="H116" i="3"/>
  <c r="G116" i="3"/>
  <c r="F116" i="3"/>
  <c r="E116" i="3"/>
  <c r="D116" i="3"/>
  <c r="H111" i="3"/>
  <c r="G111" i="3"/>
  <c r="F111" i="3"/>
  <c r="E111" i="3"/>
  <c r="D111" i="3"/>
  <c r="H108" i="3"/>
  <c r="G108" i="3"/>
  <c r="F108" i="3"/>
  <c r="E108" i="3"/>
  <c r="D108" i="3"/>
  <c r="H103" i="3"/>
  <c r="G103" i="3"/>
  <c r="F103" i="3"/>
  <c r="E103" i="3"/>
  <c r="D103" i="3"/>
  <c r="H100" i="3"/>
  <c r="G100" i="3"/>
  <c r="F100" i="3"/>
  <c r="E100" i="3"/>
  <c r="D100" i="3"/>
  <c r="H95" i="3"/>
  <c r="G95" i="3"/>
  <c r="F95" i="3"/>
  <c r="E95" i="3"/>
  <c r="D95" i="3"/>
  <c r="H92" i="3"/>
  <c r="G92" i="3"/>
  <c r="F92" i="3"/>
  <c r="E92" i="3"/>
  <c r="D92" i="3"/>
  <c r="H87" i="3"/>
  <c r="G87" i="3"/>
  <c r="F87" i="3"/>
  <c r="E87" i="3"/>
  <c r="D87" i="3"/>
  <c r="H84" i="3"/>
  <c r="G84" i="3"/>
  <c r="F84" i="3"/>
  <c r="E84" i="3"/>
  <c r="D84" i="3"/>
  <c r="H79" i="3"/>
  <c r="G79" i="3"/>
  <c r="F79" i="3"/>
  <c r="E79" i="3"/>
  <c r="D79" i="3"/>
  <c r="H76" i="3"/>
  <c r="G76" i="3"/>
  <c r="F76" i="3"/>
  <c r="E76" i="3"/>
  <c r="D76" i="3"/>
  <c r="H71" i="3"/>
  <c r="G71" i="3"/>
  <c r="F71" i="3"/>
  <c r="E71" i="3"/>
  <c r="D71" i="3"/>
  <c r="H68" i="3"/>
  <c r="G68" i="3"/>
  <c r="F68" i="3"/>
  <c r="E68" i="3"/>
  <c r="D68" i="3"/>
  <c r="H63" i="3"/>
  <c r="G63" i="3"/>
  <c r="F63" i="3"/>
  <c r="E63" i="3"/>
  <c r="D63" i="3"/>
  <c r="H60" i="3"/>
  <c r="G60" i="3"/>
  <c r="F60" i="3"/>
  <c r="E60" i="3"/>
  <c r="D60" i="3"/>
  <c r="H55" i="3"/>
  <c r="G55" i="3"/>
  <c r="F55" i="3"/>
  <c r="E55" i="3"/>
  <c r="D55" i="3"/>
  <c r="H52" i="3"/>
  <c r="G52" i="3"/>
  <c r="F52" i="3"/>
  <c r="E52" i="3"/>
  <c r="D52" i="3"/>
  <c r="H47" i="3"/>
  <c r="G47" i="3"/>
  <c r="F47" i="3"/>
  <c r="E47" i="3"/>
  <c r="D47" i="3"/>
  <c r="H44" i="3"/>
  <c r="G44" i="3"/>
  <c r="F44" i="3"/>
  <c r="E44" i="3"/>
  <c r="D44" i="3"/>
  <c r="H39" i="3"/>
  <c r="G39" i="3"/>
  <c r="F39" i="3"/>
  <c r="E39" i="3"/>
  <c r="D39" i="3"/>
  <c r="H36" i="3"/>
  <c r="G36" i="3"/>
  <c r="F36" i="3"/>
  <c r="E36" i="3"/>
  <c r="D36" i="3"/>
  <c r="H31" i="3"/>
  <c r="G31" i="3"/>
  <c r="F31" i="3"/>
  <c r="E31" i="3"/>
  <c r="D31" i="3"/>
  <c r="H28" i="3"/>
  <c r="G28" i="3"/>
  <c r="F28" i="3"/>
  <c r="E28" i="3"/>
  <c r="D28" i="3"/>
  <c r="H23" i="3"/>
  <c r="G23" i="3"/>
  <c r="F23" i="3"/>
  <c r="E23" i="3"/>
  <c r="D23" i="3"/>
  <c r="H20" i="3"/>
  <c r="G20" i="3"/>
  <c r="F20" i="3"/>
  <c r="E20" i="3"/>
  <c r="D20" i="3"/>
  <c r="H15" i="3"/>
  <c r="G15" i="3"/>
  <c r="F15" i="3"/>
  <c r="E15" i="3"/>
  <c r="D15" i="3"/>
  <c r="H12" i="3"/>
  <c r="G12" i="3"/>
  <c r="F12" i="3"/>
  <c r="E12" i="3"/>
  <c r="D12" i="3"/>
  <c r="H7" i="3"/>
  <c r="G7" i="3"/>
  <c r="F7" i="3"/>
  <c r="E7" i="3"/>
  <c r="D7" i="3"/>
  <c r="E4" i="3"/>
  <c r="F4" i="3"/>
  <c r="G4" i="3"/>
  <c r="H4" i="3"/>
  <c r="D4" i="3"/>
  <c r="A30" i="13" l="1"/>
  <c r="D33" i="13"/>
  <c r="A27" i="13"/>
  <c r="A29" i="13"/>
  <c r="A26" i="13"/>
  <c r="A31" i="13"/>
  <c r="A28" i="13"/>
  <c r="M21" i="11"/>
  <c r="N21" i="12"/>
  <c r="M21" i="12"/>
  <c r="M6" i="6"/>
  <c r="M14" i="10"/>
  <c r="M14" i="5"/>
  <c r="L17" i="3"/>
  <c r="L21" i="1"/>
  <c r="M32" i="2"/>
  <c r="M21" i="9"/>
  <c r="H422" i="8"/>
  <c r="G422" i="8"/>
  <c r="F422" i="8"/>
  <c r="E422" i="8"/>
  <c r="D422" i="8"/>
  <c r="H419" i="8"/>
  <c r="G419" i="8"/>
  <c r="F419" i="8"/>
  <c r="E419" i="8"/>
  <c r="D419" i="8"/>
  <c r="H414" i="8"/>
  <c r="G414" i="8"/>
  <c r="F414" i="8"/>
  <c r="E414" i="8"/>
  <c r="D414" i="8"/>
  <c r="H411" i="8"/>
  <c r="G411" i="8"/>
  <c r="F411" i="8"/>
  <c r="E411" i="8"/>
  <c r="D411" i="8"/>
  <c r="H406" i="8"/>
  <c r="G406" i="8"/>
  <c r="F406" i="8"/>
  <c r="E406" i="8"/>
  <c r="D406" i="8"/>
  <c r="H403" i="8"/>
  <c r="G403" i="8"/>
  <c r="F403" i="8"/>
  <c r="E403" i="8"/>
  <c r="D403" i="8"/>
  <c r="H398" i="8"/>
  <c r="G398" i="8"/>
  <c r="F398" i="8"/>
  <c r="E398" i="8"/>
  <c r="D398" i="8"/>
  <c r="H395" i="8"/>
  <c r="G395" i="8"/>
  <c r="F395" i="8"/>
  <c r="E395" i="8"/>
  <c r="D395" i="8"/>
  <c r="H390" i="8"/>
  <c r="G390" i="8"/>
  <c r="F390" i="8"/>
  <c r="E390" i="8"/>
  <c r="D390" i="8"/>
  <c r="H387" i="8"/>
  <c r="G387" i="8"/>
  <c r="F387" i="8"/>
  <c r="E387" i="8"/>
  <c r="D387" i="8"/>
  <c r="H382" i="8"/>
  <c r="G382" i="8"/>
  <c r="F382" i="8"/>
  <c r="E382" i="8"/>
  <c r="D382" i="8"/>
  <c r="H379" i="8"/>
  <c r="G379" i="8"/>
  <c r="F379" i="8"/>
  <c r="E379" i="8"/>
  <c r="D379" i="8"/>
  <c r="H374" i="8"/>
  <c r="G374" i="8"/>
  <c r="F374" i="8"/>
  <c r="E374" i="8"/>
  <c r="D374" i="8"/>
  <c r="H371" i="8"/>
  <c r="G371" i="8"/>
  <c r="F371" i="8"/>
  <c r="E371" i="8"/>
  <c r="D371" i="8"/>
  <c r="H366" i="8"/>
  <c r="G366" i="8"/>
  <c r="F366" i="8"/>
  <c r="E366" i="8"/>
  <c r="D366" i="8"/>
  <c r="H363" i="8"/>
  <c r="G363" i="8"/>
  <c r="F363" i="8"/>
  <c r="E363" i="8"/>
  <c r="D363" i="8"/>
  <c r="H358" i="8"/>
  <c r="G358" i="8"/>
  <c r="F358" i="8"/>
  <c r="E358" i="8"/>
  <c r="D358" i="8"/>
  <c r="H355" i="8"/>
  <c r="G355" i="8"/>
  <c r="F355" i="8"/>
  <c r="E355" i="8"/>
  <c r="D355" i="8"/>
  <c r="H350" i="8"/>
  <c r="G350" i="8"/>
  <c r="F350" i="8"/>
  <c r="E350" i="8"/>
  <c r="D350" i="8"/>
  <c r="H347" i="8"/>
  <c r="G347" i="8"/>
  <c r="F347" i="8"/>
  <c r="E347" i="8"/>
  <c r="D347" i="8"/>
  <c r="H342" i="8"/>
  <c r="G342" i="8"/>
  <c r="F342" i="8"/>
  <c r="E342" i="8"/>
  <c r="D342" i="8"/>
  <c r="H339" i="8"/>
  <c r="G339" i="8"/>
  <c r="F339" i="8"/>
  <c r="E339" i="8"/>
  <c r="D339" i="8"/>
  <c r="H334" i="8"/>
  <c r="G334" i="8"/>
  <c r="F334" i="8"/>
  <c r="E334" i="8"/>
  <c r="D334" i="8"/>
  <c r="H331" i="8"/>
  <c r="G331" i="8"/>
  <c r="F331" i="8"/>
  <c r="E331" i="8"/>
  <c r="D331" i="8"/>
  <c r="H326" i="8"/>
  <c r="G326" i="8"/>
  <c r="F326" i="8"/>
  <c r="E326" i="8"/>
  <c r="D326" i="8"/>
  <c r="H323" i="8"/>
  <c r="G323" i="8"/>
  <c r="F323" i="8"/>
  <c r="E323" i="8"/>
  <c r="D323" i="8"/>
  <c r="H318" i="8"/>
  <c r="G318" i="8"/>
  <c r="F318" i="8"/>
  <c r="E318" i="8"/>
  <c r="D318" i="8"/>
  <c r="H315" i="8"/>
  <c r="G315" i="8"/>
  <c r="F315" i="8"/>
  <c r="E315" i="8"/>
  <c r="D315" i="8"/>
  <c r="H310" i="8"/>
  <c r="G310" i="8"/>
  <c r="F310" i="8"/>
  <c r="E310" i="8"/>
  <c r="D310" i="8"/>
  <c r="H307" i="8"/>
  <c r="G307" i="8"/>
  <c r="F307" i="8"/>
  <c r="E307" i="8"/>
  <c r="D307" i="8"/>
  <c r="H302" i="8"/>
  <c r="G302" i="8"/>
  <c r="F302" i="8"/>
  <c r="E302" i="8"/>
  <c r="D302" i="8"/>
  <c r="H299" i="8"/>
  <c r="G299" i="8"/>
  <c r="F299" i="8"/>
  <c r="E299" i="8"/>
  <c r="D299" i="8"/>
  <c r="H294" i="8"/>
  <c r="G294" i="8"/>
  <c r="F294" i="8"/>
  <c r="E294" i="8"/>
  <c r="D294" i="8"/>
  <c r="H291" i="8"/>
  <c r="G291" i="8"/>
  <c r="F291" i="8"/>
  <c r="E291" i="8"/>
  <c r="D291" i="8"/>
  <c r="H286" i="8"/>
  <c r="G286" i="8"/>
  <c r="F286" i="8"/>
  <c r="E286" i="8"/>
  <c r="D286" i="8"/>
  <c r="H283" i="8"/>
  <c r="G283" i="8"/>
  <c r="F283" i="8"/>
  <c r="E283" i="8"/>
  <c r="D283" i="8"/>
  <c r="H278" i="8"/>
  <c r="G278" i="8"/>
  <c r="F278" i="8"/>
  <c r="E278" i="8"/>
  <c r="D278" i="8"/>
  <c r="H275" i="8"/>
  <c r="G275" i="8"/>
  <c r="F275" i="8"/>
  <c r="E275" i="8"/>
  <c r="D275" i="8"/>
  <c r="H270" i="8"/>
  <c r="G270" i="8"/>
  <c r="F270" i="8"/>
  <c r="E270" i="8"/>
  <c r="D270" i="8"/>
  <c r="H267" i="8"/>
  <c r="G267" i="8"/>
  <c r="F267" i="8"/>
  <c r="E267" i="8"/>
  <c r="D267" i="8"/>
  <c r="H262" i="8"/>
  <c r="G262" i="8"/>
  <c r="F262" i="8"/>
  <c r="E262" i="8"/>
  <c r="D262" i="8"/>
  <c r="H259" i="8"/>
  <c r="G259" i="8"/>
  <c r="F259" i="8"/>
  <c r="E259" i="8"/>
  <c r="D259" i="8"/>
  <c r="H254" i="8"/>
  <c r="G254" i="8"/>
  <c r="F254" i="8"/>
  <c r="E254" i="8"/>
  <c r="D254" i="8"/>
  <c r="H251" i="8"/>
  <c r="G251" i="8"/>
  <c r="F251" i="8"/>
  <c r="E251" i="8"/>
  <c r="D251" i="8"/>
  <c r="H246" i="8"/>
  <c r="G246" i="8"/>
  <c r="F246" i="8"/>
  <c r="E246" i="8"/>
  <c r="D246" i="8"/>
  <c r="H243" i="8"/>
  <c r="G243" i="8"/>
  <c r="F243" i="8"/>
  <c r="E243" i="8"/>
  <c r="D243" i="8"/>
  <c r="H238" i="8"/>
  <c r="G238" i="8"/>
  <c r="F238" i="8"/>
  <c r="E238" i="8"/>
  <c r="D238" i="8"/>
  <c r="H235" i="8"/>
  <c r="G235" i="8"/>
  <c r="F235" i="8"/>
  <c r="E235" i="8"/>
  <c r="D235" i="8"/>
  <c r="H230" i="8"/>
  <c r="G230" i="8"/>
  <c r="F230" i="8"/>
  <c r="E230" i="8"/>
  <c r="D230" i="8"/>
  <c r="H227" i="8"/>
  <c r="G227" i="8"/>
  <c r="F227" i="8"/>
  <c r="E227" i="8"/>
  <c r="D227" i="8"/>
  <c r="H222" i="8"/>
  <c r="G222" i="8"/>
  <c r="F222" i="8"/>
  <c r="E222" i="8"/>
  <c r="D222" i="8"/>
  <c r="H219" i="8"/>
  <c r="G219" i="8"/>
  <c r="F219" i="8"/>
  <c r="E219" i="8"/>
  <c r="D219" i="8"/>
  <c r="H214" i="8"/>
  <c r="G214" i="8"/>
  <c r="F214" i="8"/>
  <c r="E214" i="8"/>
  <c r="D214" i="8"/>
  <c r="H211" i="8"/>
  <c r="G211" i="8"/>
  <c r="F211" i="8"/>
  <c r="E211" i="8"/>
  <c r="D211" i="8"/>
  <c r="H206" i="8"/>
  <c r="G206" i="8"/>
  <c r="F206" i="8"/>
  <c r="E206" i="8"/>
  <c r="D206" i="8"/>
  <c r="H203" i="8"/>
  <c r="G203" i="8"/>
  <c r="F203" i="8"/>
  <c r="E203" i="8"/>
  <c r="D203" i="8"/>
  <c r="H198" i="8"/>
  <c r="G198" i="8"/>
  <c r="F198" i="8"/>
  <c r="E198" i="8"/>
  <c r="D198" i="8"/>
  <c r="H195" i="8"/>
  <c r="G195" i="8"/>
  <c r="F195" i="8"/>
  <c r="E195" i="8"/>
  <c r="D195" i="8"/>
  <c r="H190" i="8"/>
  <c r="G190" i="8"/>
  <c r="F190" i="8"/>
  <c r="E190" i="8"/>
  <c r="D190" i="8"/>
  <c r="H187" i="8"/>
  <c r="G187" i="8"/>
  <c r="F187" i="8"/>
  <c r="E187" i="8"/>
  <c r="D187" i="8"/>
  <c r="H182" i="8"/>
  <c r="G182" i="8"/>
  <c r="F182" i="8"/>
  <c r="E182" i="8"/>
  <c r="D182" i="8"/>
  <c r="H179" i="8"/>
  <c r="G179" i="8"/>
  <c r="F179" i="8"/>
  <c r="E179" i="8"/>
  <c r="D179" i="8"/>
  <c r="H174" i="8"/>
  <c r="G174" i="8"/>
  <c r="F174" i="8"/>
  <c r="E174" i="8"/>
  <c r="D174" i="8"/>
  <c r="H171" i="8"/>
  <c r="G171" i="8"/>
  <c r="F171" i="8"/>
  <c r="E171" i="8"/>
  <c r="D171" i="8"/>
  <c r="H166" i="8"/>
  <c r="G166" i="8"/>
  <c r="F166" i="8"/>
  <c r="E166" i="8"/>
  <c r="D166" i="8"/>
  <c r="H163" i="8"/>
  <c r="G163" i="8"/>
  <c r="F163" i="8"/>
  <c r="E163" i="8"/>
  <c r="D163" i="8"/>
  <c r="H158" i="8"/>
  <c r="G158" i="8"/>
  <c r="F158" i="8"/>
  <c r="E158" i="8"/>
  <c r="D158" i="8"/>
  <c r="H155" i="8"/>
  <c r="G155" i="8"/>
  <c r="F155" i="8"/>
  <c r="E155" i="8"/>
  <c r="D155" i="8"/>
  <c r="H150" i="8"/>
  <c r="G150" i="8"/>
  <c r="F150" i="8"/>
  <c r="E150" i="8"/>
  <c r="D150" i="8"/>
  <c r="H147" i="8"/>
  <c r="G147" i="8"/>
  <c r="F147" i="8"/>
  <c r="E147" i="8"/>
  <c r="D147" i="8"/>
  <c r="H142" i="8"/>
  <c r="G142" i="8"/>
  <c r="F142" i="8"/>
  <c r="E142" i="8"/>
  <c r="D142" i="8"/>
  <c r="H139" i="8"/>
  <c r="G139" i="8"/>
  <c r="F139" i="8"/>
  <c r="E139" i="8"/>
  <c r="D139" i="8"/>
  <c r="H134" i="8"/>
  <c r="G134" i="8"/>
  <c r="F134" i="8"/>
  <c r="E134" i="8"/>
  <c r="D134" i="8"/>
  <c r="H131" i="8"/>
  <c r="G131" i="8"/>
  <c r="F131" i="8"/>
  <c r="E131" i="8"/>
  <c r="D131" i="8"/>
  <c r="H126" i="8"/>
  <c r="G126" i="8"/>
  <c r="F126" i="8"/>
  <c r="E126" i="8"/>
  <c r="D126" i="8"/>
  <c r="H123" i="8"/>
  <c r="G123" i="8"/>
  <c r="F123" i="8"/>
  <c r="E123" i="8"/>
  <c r="D123" i="8"/>
  <c r="H118" i="8"/>
  <c r="G118" i="8"/>
  <c r="F118" i="8"/>
  <c r="E118" i="8"/>
  <c r="D118" i="8"/>
  <c r="H115" i="8"/>
  <c r="G115" i="8"/>
  <c r="F115" i="8"/>
  <c r="E115" i="8"/>
  <c r="D115" i="8"/>
  <c r="H110" i="8"/>
  <c r="G110" i="8"/>
  <c r="F110" i="8"/>
  <c r="E110" i="8"/>
  <c r="D110" i="8"/>
  <c r="H107" i="8"/>
  <c r="G107" i="8"/>
  <c r="F107" i="8"/>
  <c r="E107" i="8"/>
  <c r="D107" i="8"/>
  <c r="H102" i="8"/>
  <c r="G102" i="8"/>
  <c r="F102" i="8"/>
  <c r="E102" i="8"/>
  <c r="D102" i="8"/>
  <c r="H99" i="8"/>
  <c r="G99" i="8"/>
  <c r="F99" i="8"/>
  <c r="E99" i="8"/>
  <c r="D99" i="8"/>
  <c r="H94" i="8"/>
  <c r="G94" i="8"/>
  <c r="F94" i="8"/>
  <c r="E94" i="8"/>
  <c r="D94" i="8"/>
  <c r="H91" i="8"/>
  <c r="G91" i="8"/>
  <c r="F91" i="8"/>
  <c r="E91" i="8"/>
  <c r="D91" i="8"/>
  <c r="H86" i="8"/>
  <c r="G86" i="8"/>
  <c r="F86" i="8"/>
  <c r="E86" i="8"/>
  <c r="D86" i="8"/>
  <c r="H83" i="8"/>
  <c r="G83" i="8"/>
  <c r="F83" i="8"/>
  <c r="E83" i="8"/>
  <c r="D83" i="8"/>
  <c r="H78" i="8"/>
  <c r="G78" i="8"/>
  <c r="F78" i="8"/>
  <c r="E78" i="8"/>
  <c r="D78" i="8"/>
  <c r="H75" i="8"/>
  <c r="G75" i="8"/>
  <c r="F75" i="8"/>
  <c r="E75" i="8"/>
  <c r="D75" i="8"/>
  <c r="H70" i="8"/>
  <c r="G70" i="8"/>
  <c r="F70" i="8"/>
  <c r="E70" i="8"/>
  <c r="D70" i="8"/>
  <c r="H67" i="8"/>
  <c r="G67" i="8"/>
  <c r="F67" i="8"/>
  <c r="E67" i="8"/>
  <c r="D67" i="8"/>
  <c r="H62" i="8"/>
  <c r="G62" i="8"/>
  <c r="F62" i="8"/>
  <c r="E62" i="8"/>
  <c r="D62" i="8"/>
  <c r="H59" i="8"/>
  <c r="G59" i="8"/>
  <c r="F59" i="8"/>
  <c r="E59" i="8"/>
  <c r="D59" i="8"/>
  <c r="H54" i="8"/>
  <c r="G54" i="8"/>
  <c r="F54" i="8"/>
  <c r="E54" i="8"/>
  <c r="D54" i="8"/>
  <c r="H51" i="8"/>
  <c r="G51" i="8"/>
  <c r="F51" i="8"/>
  <c r="E51" i="8"/>
  <c r="D51" i="8"/>
  <c r="H46" i="8"/>
  <c r="G46" i="8"/>
  <c r="F46" i="8"/>
  <c r="E46" i="8"/>
  <c r="D46" i="8"/>
  <c r="H43" i="8"/>
  <c r="G43" i="8"/>
  <c r="F43" i="8"/>
  <c r="E43" i="8"/>
  <c r="D43" i="8"/>
  <c r="H38" i="8"/>
  <c r="G38" i="8"/>
  <c r="F38" i="8"/>
  <c r="E38" i="8"/>
  <c r="D38" i="8"/>
  <c r="H35" i="8"/>
  <c r="G35" i="8"/>
  <c r="F35" i="8"/>
  <c r="E35" i="8"/>
  <c r="D35" i="8"/>
  <c r="H30" i="8"/>
  <c r="G30" i="8"/>
  <c r="F30" i="8"/>
  <c r="E30" i="8"/>
  <c r="D30" i="8"/>
  <c r="H27" i="8"/>
  <c r="G27" i="8"/>
  <c r="F27" i="8"/>
  <c r="E27" i="8"/>
  <c r="D27" i="8"/>
  <c r="H22" i="8"/>
  <c r="G22" i="8"/>
  <c r="F22" i="8"/>
  <c r="E22" i="8"/>
  <c r="D22" i="8"/>
  <c r="H19" i="8"/>
  <c r="G19" i="8"/>
  <c r="F19" i="8"/>
  <c r="E19" i="8"/>
  <c r="D19" i="8"/>
  <c r="H14" i="8"/>
  <c r="G14" i="8"/>
  <c r="F14" i="8"/>
  <c r="E14" i="8"/>
  <c r="D14" i="8"/>
  <c r="H11" i="8"/>
  <c r="G11" i="8"/>
  <c r="F11" i="8"/>
  <c r="E11" i="8"/>
  <c r="D11" i="8"/>
  <c r="H6" i="8"/>
  <c r="G6" i="8"/>
  <c r="F6" i="8"/>
  <c r="E6" i="8"/>
  <c r="D6" i="8"/>
  <c r="H421" i="8"/>
  <c r="G421" i="8"/>
  <c r="F421" i="8"/>
  <c r="E421" i="8"/>
  <c r="D421" i="8"/>
  <c r="H418" i="8"/>
  <c r="G418" i="8"/>
  <c r="F418" i="8"/>
  <c r="E418" i="8"/>
  <c r="D418" i="8"/>
  <c r="H413" i="8"/>
  <c r="G413" i="8"/>
  <c r="F413" i="8"/>
  <c r="E413" i="8"/>
  <c r="D413" i="8"/>
  <c r="H410" i="8"/>
  <c r="G410" i="8"/>
  <c r="F410" i="8"/>
  <c r="E410" i="8"/>
  <c r="D410" i="8"/>
  <c r="H405" i="8"/>
  <c r="G405" i="8"/>
  <c r="F405" i="8"/>
  <c r="E405" i="8"/>
  <c r="D405" i="8"/>
  <c r="H402" i="8"/>
  <c r="G402" i="8"/>
  <c r="F402" i="8"/>
  <c r="E402" i="8"/>
  <c r="D402" i="8"/>
  <c r="H397" i="8"/>
  <c r="G397" i="8"/>
  <c r="F397" i="8"/>
  <c r="E397" i="8"/>
  <c r="D397" i="8"/>
  <c r="H394" i="8"/>
  <c r="G394" i="8"/>
  <c r="F394" i="8"/>
  <c r="E394" i="8"/>
  <c r="D394" i="8"/>
  <c r="H389" i="8"/>
  <c r="G389" i="8"/>
  <c r="F389" i="8"/>
  <c r="E389" i="8"/>
  <c r="D389" i="8"/>
  <c r="H386" i="8"/>
  <c r="G386" i="8"/>
  <c r="F386" i="8"/>
  <c r="E386" i="8"/>
  <c r="D386" i="8"/>
  <c r="H381" i="8"/>
  <c r="G381" i="8"/>
  <c r="F381" i="8"/>
  <c r="E381" i="8"/>
  <c r="D381" i="8"/>
  <c r="H378" i="8"/>
  <c r="G378" i="8"/>
  <c r="F378" i="8"/>
  <c r="E378" i="8"/>
  <c r="D378" i="8"/>
  <c r="H373" i="8"/>
  <c r="G373" i="8"/>
  <c r="F373" i="8"/>
  <c r="E373" i="8"/>
  <c r="D373" i="8"/>
  <c r="H370" i="8"/>
  <c r="G370" i="8"/>
  <c r="F370" i="8"/>
  <c r="E370" i="8"/>
  <c r="D370" i="8"/>
  <c r="H365" i="8"/>
  <c r="G365" i="8"/>
  <c r="F365" i="8"/>
  <c r="E365" i="8"/>
  <c r="D365" i="8"/>
  <c r="H362" i="8"/>
  <c r="G362" i="8"/>
  <c r="F362" i="8"/>
  <c r="E362" i="8"/>
  <c r="D362" i="8"/>
  <c r="H357" i="8"/>
  <c r="G357" i="8"/>
  <c r="F357" i="8"/>
  <c r="E357" i="8"/>
  <c r="D357" i="8"/>
  <c r="H354" i="8"/>
  <c r="G354" i="8"/>
  <c r="F354" i="8"/>
  <c r="E354" i="8"/>
  <c r="D354" i="8"/>
  <c r="H349" i="8"/>
  <c r="G349" i="8"/>
  <c r="F349" i="8"/>
  <c r="E349" i="8"/>
  <c r="D349" i="8"/>
  <c r="H346" i="8"/>
  <c r="G346" i="8"/>
  <c r="F346" i="8"/>
  <c r="E346" i="8"/>
  <c r="D346" i="8"/>
  <c r="H341" i="8"/>
  <c r="G341" i="8"/>
  <c r="F341" i="8"/>
  <c r="E341" i="8"/>
  <c r="D341" i="8"/>
  <c r="H338" i="8"/>
  <c r="G338" i="8"/>
  <c r="F338" i="8"/>
  <c r="E338" i="8"/>
  <c r="D338" i="8"/>
  <c r="H333" i="8"/>
  <c r="G333" i="8"/>
  <c r="F333" i="8"/>
  <c r="E333" i="8"/>
  <c r="D333" i="8"/>
  <c r="H330" i="8"/>
  <c r="G330" i="8"/>
  <c r="F330" i="8"/>
  <c r="E330" i="8"/>
  <c r="D330" i="8"/>
  <c r="H325" i="8"/>
  <c r="G325" i="8"/>
  <c r="F325" i="8"/>
  <c r="E325" i="8"/>
  <c r="D325" i="8"/>
  <c r="H322" i="8"/>
  <c r="G322" i="8"/>
  <c r="F322" i="8"/>
  <c r="E322" i="8"/>
  <c r="D322" i="8"/>
  <c r="H317" i="8"/>
  <c r="G317" i="8"/>
  <c r="F317" i="8"/>
  <c r="E317" i="8"/>
  <c r="D317" i="8"/>
  <c r="H314" i="8"/>
  <c r="G314" i="8"/>
  <c r="F314" i="8"/>
  <c r="E314" i="8"/>
  <c r="D314" i="8"/>
  <c r="H309" i="8"/>
  <c r="G309" i="8"/>
  <c r="F309" i="8"/>
  <c r="E309" i="8"/>
  <c r="D309" i="8"/>
  <c r="H306" i="8"/>
  <c r="G306" i="8"/>
  <c r="F306" i="8"/>
  <c r="E306" i="8"/>
  <c r="D306" i="8"/>
  <c r="H301" i="8"/>
  <c r="G301" i="8"/>
  <c r="F301" i="8"/>
  <c r="E301" i="8"/>
  <c r="D301" i="8"/>
  <c r="H298" i="8"/>
  <c r="G298" i="8"/>
  <c r="F298" i="8"/>
  <c r="E298" i="8"/>
  <c r="D298" i="8"/>
  <c r="H293" i="8"/>
  <c r="G293" i="8"/>
  <c r="F293" i="8"/>
  <c r="E293" i="8"/>
  <c r="D293" i="8"/>
  <c r="H290" i="8"/>
  <c r="G290" i="8"/>
  <c r="F290" i="8"/>
  <c r="E290" i="8"/>
  <c r="D290" i="8"/>
  <c r="H285" i="8"/>
  <c r="G285" i="8"/>
  <c r="F285" i="8"/>
  <c r="E285" i="8"/>
  <c r="D285" i="8"/>
  <c r="H282" i="8"/>
  <c r="G282" i="8"/>
  <c r="F282" i="8"/>
  <c r="E282" i="8"/>
  <c r="D282" i="8"/>
  <c r="H277" i="8"/>
  <c r="G277" i="8"/>
  <c r="F277" i="8"/>
  <c r="E277" i="8"/>
  <c r="D277" i="8"/>
  <c r="H274" i="8"/>
  <c r="G274" i="8"/>
  <c r="F274" i="8"/>
  <c r="E274" i="8"/>
  <c r="D274" i="8"/>
  <c r="H269" i="8"/>
  <c r="G269" i="8"/>
  <c r="F269" i="8"/>
  <c r="E269" i="8"/>
  <c r="D269" i="8"/>
  <c r="H266" i="8"/>
  <c r="G266" i="8"/>
  <c r="F266" i="8"/>
  <c r="E266" i="8"/>
  <c r="D266" i="8"/>
  <c r="H261" i="8"/>
  <c r="G261" i="8"/>
  <c r="F261" i="8"/>
  <c r="E261" i="8"/>
  <c r="D261" i="8"/>
  <c r="H258" i="8"/>
  <c r="G258" i="8"/>
  <c r="F258" i="8"/>
  <c r="E258" i="8"/>
  <c r="D258" i="8"/>
  <c r="H253" i="8"/>
  <c r="G253" i="8"/>
  <c r="F253" i="8"/>
  <c r="E253" i="8"/>
  <c r="D253" i="8"/>
  <c r="H250" i="8"/>
  <c r="G250" i="8"/>
  <c r="F250" i="8"/>
  <c r="E250" i="8"/>
  <c r="D250" i="8"/>
  <c r="H245" i="8"/>
  <c r="G245" i="8"/>
  <c r="F245" i="8"/>
  <c r="E245" i="8"/>
  <c r="D245" i="8"/>
  <c r="H242" i="8"/>
  <c r="G242" i="8"/>
  <c r="F242" i="8"/>
  <c r="E242" i="8"/>
  <c r="D242" i="8"/>
  <c r="H237" i="8"/>
  <c r="G237" i="8"/>
  <c r="F237" i="8"/>
  <c r="E237" i="8"/>
  <c r="D237" i="8"/>
  <c r="H234" i="8"/>
  <c r="G234" i="8"/>
  <c r="F234" i="8"/>
  <c r="E234" i="8"/>
  <c r="D234" i="8"/>
  <c r="H229" i="8"/>
  <c r="G229" i="8"/>
  <c r="F229" i="8"/>
  <c r="E229" i="8"/>
  <c r="D229" i="8"/>
  <c r="H226" i="8"/>
  <c r="G226" i="8"/>
  <c r="F226" i="8"/>
  <c r="E226" i="8"/>
  <c r="D226" i="8"/>
  <c r="H221" i="8"/>
  <c r="G221" i="8"/>
  <c r="F221" i="8"/>
  <c r="E221" i="8"/>
  <c r="D221" i="8"/>
  <c r="H218" i="8"/>
  <c r="G218" i="8"/>
  <c r="F218" i="8"/>
  <c r="E218" i="8"/>
  <c r="D218" i="8"/>
  <c r="H213" i="8"/>
  <c r="G213" i="8"/>
  <c r="F213" i="8"/>
  <c r="E213" i="8"/>
  <c r="D213" i="8"/>
  <c r="H210" i="8"/>
  <c r="G210" i="8"/>
  <c r="F210" i="8"/>
  <c r="E210" i="8"/>
  <c r="D210" i="8"/>
  <c r="H205" i="8"/>
  <c r="G205" i="8"/>
  <c r="F205" i="8"/>
  <c r="E205" i="8"/>
  <c r="D205" i="8"/>
  <c r="H202" i="8"/>
  <c r="G202" i="8"/>
  <c r="F202" i="8"/>
  <c r="E202" i="8"/>
  <c r="D202" i="8"/>
  <c r="H197" i="8"/>
  <c r="G197" i="8"/>
  <c r="F197" i="8"/>
  <c r="E197" i="8"/>
  <c r="D197" i="8"/>
  <c r="H194" i="8"/>
  <c r="G194" i="8"/>
  <c r="F194" i="8"/>
  <c r="E194" i="8"/>
  <c r="D194" i="8"/>
  <c r="H189" i="8"/>
  <c r="G189" i="8"/>
  <c r="F189" i="8"/>
  <c r="E189" i="8"/>
  <c r="D189" i="8"/>
  <c r="H186" i="8"/>
  <c r="G186" i="8"/>
  <c r="F186" i="8"/>
  <c r="E186" i="8"/>
  <c r="D186" i="8"/>
  <c r="H181" i="8"/>
  <c r="G181" i="8"/>
  <c r="F181" i="8"/>
  <c r="E181" i="8"/>
  <c r="D181" i="8"/>
  <c r="H178" i="8"/>
  <c r="G178" i="8"/>
  <c r="F178" i="8"/>
  <c r="E178" i="8"/>
  <c r="D178" i="8"/>
  <c r="H173" i="8"/>
  <c r="G173" i="8"/>
  <c r="F173" i="8"/>
  <c r="E173" i="8"/>
  <c r="D173" i="8"/>
  <c r="H170" i="8"/>
  <c r="G170" i="8"/>
  <c r="F170" i="8"/>
  <c r="E170" i="8"/>
  <c r="D170" i="8"/>
  <c r="H165" i="8"/>
  <c r="G165" i="8"/>
  <c r="F165" i="8"/>
  <c r="E165" i="8"/>
  <c r="D165" i="8"/>
  <c r="H162" i="8"/>
  <c r="G162" i="8"/>
  <c r="F162" i="8"/>
  <c r="E162" i="8"/>
  <c r="D162" i="8"/>
  <c r="H157" i="8"/>
  <c r="G157" i="8"/>
  <c r="F157" i="8"/>
  <c r="E157" i="8"/>
  <c r="D157" i="8"/>
  <c r="H154" i="8"/>
  <c r="G154" i="8"/>
  <c r="F154" i="8"/>
  <c r="E154" i="8"/>
  <c r="D154" i="8"/>
  <c r="H149" i="8"/>
  <c r="G149" i="8"/>
  <c r="F149" i="8"/>
  <c r="E149" i="8"/>
  <c r="D149" i="8"/>
  <c r="H146" i="8"/>
  <c r="G146" i="8"/>
  <c r="F146" i="8"/>
  <c r="E146" i="8"/>
  <c r="D146" i="8"/>
  <c r="H141" i="8"/>
  <c r="G141" i="8"/>
  <c r="F141" i="8"/>
  <c r="E141" i="8"/>
  <c r="D141" i="8"/>
  <c r="H138" i="8"/>
  <c r="G138" i="8"/>
  <c r="F138" i="8"/>
  <c r="E138" i="8"/>
  <c r="D138" i="8"/>
  <c r="H133" i="8"/>
  <c r="G133" i="8"/>
  <c r="F133" i="8"/>
  <c r="E133" i="8"/>
  <c r="D133" i="8"/>
  <c r="H130" i="8"/>
  <c r="G130" i="8"/>
  <c r="F130" i="8"/>
  <c r="E130" i="8"/>
  <c r="D130" i="8"/>
  <c r="H125" i="8"/>
  <c r="G125" i="8"/>
  <c r="F125" i="8"/>
  <c r="E125" i="8"/>
  <c r="D125" i="8"/>
  <c r="H122" i="8"/>
  <c r="G122" i="8"/>
  <c r="F122" i="8"/>
  <c r="E122" i="8"/>
  <c r="D122" i="8"/>
  <c r="H117" i="8"/>
  <c r="G117" i="8"/>
  <c r="F117" i="8"/>
  <c r="E117" i="8"/>
  <c r="D117" i="8"/>
  <c r="H114" i="8"/>
  <c r="G114" i="8"/>
  <c r="F114" i="8"/>
  <c r="E114" i="8"/>
  <c r="D114" i="8"/>
  <c r="H109" i="8"/>
  <c r="G109" i="8"/>
  <c r="F109" i="8"/>
  <c r="E109" i="8"/>
  <c r="D109" i="8"/>
  <c r="H106" i="8"/>
  <c r="G106" i="8"/>
  <c r="F106" i="8"/>
  <c r="E106" i="8"/>
  <c r="D106" i="8"/>
  <c r="H101" i="8"/>
  <c r="G101" i="8"/>
  <c r="F101" i="8"/>
  <c r="E101" i="8"/>
  <c r="D101" i="8"/>
  <c r="H98" i="8"/>
  <c r="G98" i="8"/>
  <c r="F98" i="8"/>
  <c r="E98" i="8"/>
  <c r="D98" i="8"/>
  <c r="H93" i="8"/>
  <c r="G93" i="8"/>
  <c r="F93" i="8"/>
  <c r="E93" i="8"/>
  <c r="D93" i="8"/>
  <c r="H90" i="8"/>
  <c r="G90" i="8"/>
  <c r="F90" i="8"/>
  <c r="E90" i="8"/>
  <c r="D90" i="8"/>
  <c r="H85" i="8"/>
  <c r="G85" i="8"/>
  <c r="F85" i="8"/>
  <c r="E85" i="8"/>
  <c r="D85" i="8"/>
  <c r="H82" i="8"/>
  <c r="G82" i="8"/>
  <c r="F82" i="8"/>
  <c r="E82" i="8"/>
  <c r="D82" i="8"/>
  <c r="H77" i="8"/>
  <c r="G77" i="8"/>
  <c r="F77" i="8"/>
  <c r="E77" i="8"/>
  <c r="D77" i="8"/>
  <c r="H74" i="8"/>
  <c r="G74" i="8"/>
  <c r="F74" i="8"/>
  <c r="E74" i="8"/>
  <c r="D74" i="8"/>
  <c r="H69" i="8"/>
  <c r="G69" i="8"/>
  <c r="F69" i="8"/>
  <c r="E69" i="8"/>
  <c r="D69" i="8"/>
  <c r="H66" i="8"/>
  <c r="G66" i="8"/>
  <c r="F66" i="8"/>
  <c r="E66" i="8"/>
  <c r="D66" i="8"/>
  <c r="H61" i="8"/>
  <c r="G61" i="8"/>
  <c r="F61" i="8"/>
  <c r="E61" i="8"/>
  <c r="D61" i="8"/>
  <c r="H58" i="8"/>
  <c r="G58" i="8"/>
  <c r="F58" i="8"/>
  <c r="E58" i="8"/>
  <c r="D58" i="8"/>
  <c r="H53" i="8"/>
  <c r="G53" i="8"/>
  <c r="F53" i="8"/>
  <c r="E53" i="8"/>
  <c r="D53" i="8"/>
  <c r="H50" i="8"/>
  <c r="G50" i="8"/>
  <c r="F50" i="8"/>
  <c r="E50" i="8"/>
  <c r="D50" i="8"/>
  <c r="H45" i="8"/>
  <c r="G45" i="8"/>
  <c r="F45" i="8"/>
  <c r="E45" i="8"/>
  <c r="D45" i="8"/>
  <c r="H42" i="8"/>
  <c r="G42" i="8"/>
  <c r="F42" i="8"/>
  <c r="E42" i="8"/>
  <c r="D42" i="8"/>
  <c r="H37" i="8"/>
  <c r="G37" i="8"/>
  <c r="F37" i="8"/>
  <c r="E37" i="8"/>
  <c r="D37" i="8"/>
  <c r="H34" i="8"/>
  <c r="G34" i="8"/>
  <c r="F34" i="8"/>
  <c r="E34" i="8"/>
  <c r="D34" i="8"/>
  <c r="H29" i="8"/>
  <c r="G29" i="8"/>
  <c r="F29" i="8"/>
  <c r="E29" i="8"/>
  <c r="D29" i="8"/>
  <c r="H21" i="8"/>
  <c r="G21" i="8"/>
  <c r="F21" i="8"/>
  <c r="E21" i="8"/>
  <c r="D21" i="8"/>
  <c r="H18" i="8"/>
  <c r="G18" i="8"/>
  <c r="F18" i="8"/>
  <c r="E18" i="8"/>
  <c r="D18" i="8"/>
  <c r="H13" i="8"/>
  <c r="G13" i="8"/>
  <c r="F13" i="8"/>
  <c r="E13" i="8"/>
  <c r="D13" i="8"/>
  <c r="H10" i="8"/>
  <c r="G10" i="8"/>
  <c r="F10" i="8"/>
  <c r="E10" i="8"/>
  <c r="D10" i="8"/>
  <c r="H3" i="8"/>
  <c r="F3" i="8"/>
  <c r="E3" i="8"/>
  <c r="D3" i="8"/>
  <c r="H2" i="8"/>
  <c r="G2" i="8"/>
  <c r="F2" i="8"/>
  <c r="E2" i="8"/>
  <c r="H421" i="7"/>
  <c r="G421" i="7"/>
  <c r="F421" i="7"/>
  <c r="E421" i="7"/>
  <c r="D421" i="7"/>
  <c r="H418" i="7"/>
  <c r="G418" i="7"/>
  <c r="F418" i="7"/>
  <c r="E418" i="7"/>
  <c r="D418" i="7"/>
  <c r="H413" i="7"/>
  <c r="G413" i="7"/>
  <c r="F413" i="7"/>
  <c r="E413" i="7"/>
  <c r="D413" i="7"/>
  <c r="H410" i="7"/>
  <c r="G410" i="7"/>
  <c r="F410" i="7"/>
  <c r="E410" i="7"/>
  <c r="D410" i="7"/>
  <c r="H405" i="7"/>
  <c r="G405" i="7"/>
  <c r="F405" i="7"/>
  <c r="E405" i="7"/>
  <c r="D405" i="7"/>
  <c r="H402" i="7"/>
  <c r="G402" i="7"/>
  <c r="F402" i="7"/>
  <c r="E402" i="7"/>
  <c r="D402" i="7"/>
  <c r="H397" i="7"/>
  <c r="G397" i="7"/>
  <c r="F397" i="7"/>
  <c r="E397" i="7"/>
  <c r="D397" i="7"/>
  <c r="H394" i="7"/>
  <c r="G394" i="7"/>
  <c r="F394" i="7"/>
  <c r="E394" i="7"/>
  <c r="D394" i="7"/>
  <c r="H389" i="7"/>
  <c r="G389" i="7"/>
  <c r="F389" i="7"/>
  <c r="E389" i="7"/>
  <c r="D389" i="7"/>
  <c r="H386" i="7"/>
  <c r="G386" i="7"/>
  <c r="F386" i="7"/>
  <c r="E386" i="7"/>
  <c r="D386" i="7"/>
  <c r="H381" i="7"/>
  <c r="G381" i="7"/>
  <c r="F381" i="7"/>
  <c r="E381" i="7"/>
  <c r="D381" i="7"/>
  <c r="H378" i="7"/>
  <c r="G378" i="7"/>
  <c r="F378" i="7"/>
  <c r="E378" i="7"/>
  <c r="D378" i="7"/>
  <c r="H373" i="7"/>
  <c r="G373" i="7"/>
  <c r="F373" i="7"/>
  <c r="E373" i="7"/>
  <c r="D373" i="7"/>
  <c r="H370" i="7"/>
  <c r="G370" i="7"/>
  <c r="F370" i="7"/>
  <c r="E370" i="7"/>
  <c r="D370" i="7"/>
  <c r="H365" i="7"/>
  <c r="G365" i="7"/>
  <c r="F365" i="7"/>
  <c r="E365" i="7"/>
  <c r="D365" i="7"/>
  <c r="H362" i="7"/>
  <c r="G362" i="7"/>
  <c r="F362" i="7"/>
  <c r="E362" i="7"/>
  <c r="D362" i="7"/>
  <c r="H357" i="7"/>
  <c r="G357" i="7"/>
  <c r="F357" i="7"/>
  <c r="E357" i="7"/>
  <c r="D357" i="7"/>
  <c r="H354" i="7"/>
  <c r="G354" i="7"/>
  <c r="F354" i="7"/>
  <c r="E354" i="7"/>
  <c r="D354" i="7"/>
  <c r="H349" i="7"/>
  <c r="G349" i="7"/>
  <c r="F349" i="7"/>
  <c r="E349" i="7"/>
  <c r="D349" i="7"/>
  <c r="H346" i="7"/>
  <c r="G346" i="7"/>
  <c r="F346" i="7"/>
  <c r="E346" i="7"/>
  <c r="D346" i="7"/>
  <c r="H341" i="7"/>
  <c r="G341" i="7"/>
  <c r="F341" i="7"/>
  <c r="E341" i="7"/>
  <c r="D341" i="7"/>
  <c r="H338" i="7"/>
  <c r="G338" i="7"/>
  <c r="F338" i="7"/>
  <c r="E338" i="7"/>
  <c r="D338" i="7"/>
  <c r="H333" i="7"/>
  <c r="G333" i="7"/>
  <c r="F333" i="7"/>
  <c r="E333" i="7"/>
  <c r="D333" i="7"/>
  <c r="H330" i="7"/>
  <c r="G330" i="7"/>
  <c r="F330" i="7"/>
  <c r="E330" i="7"/>
  <c r="D330" i="7"/>
  <c r="H325" i="7"/>
  <c r="G325" i="7"/>
  <c r="F325" i="7"/>
  <c r="E325" i="7"/>
  <c r="D325" i="7"/>
  <c r="H322" i="7"/>
  <c r="G322" i="7"/>
  <c r="F322" i="7"/>
  <c r="E322" i="7"/>
  <c r="D322" i="7"/>
  <c r="H317" i="7"/>
  <c r="G317" i="7"/>
  <c r="F317" i="7"/>
  <c r="E317" i="7"/>
  <c r="D317" i="7"/>
  <c r="H314" i="7"/>
  <c r="G314" i="7"/>
  <c r="F314" i="7"/>
  <c r="E314" i="7"/>
  <c r="D314" i="7"/>
  <c r="H309" i="7"/>
  <c r="G309" i="7"/>
  <c r="F309" i="7"/>
  <c r="E309" i="7"/>
  <c r="D309" i="7"/>
  <c r="H306" i="7"/>
  <c r="G306" i="7"/>
  <c r="F306" i="7"/>
  <c r="E306" i="7"/>
  <c r="D306" i="7"/>
  <c r="H301" i="7"/>
  <c r="G301" i="7"/>
  <c r="F301" i="7"/>
  <c r="E301" i="7"/>
  <c r="D301" i="7"/>
  <c r="H298" i="7"/>
  <c r="G298" i="7"/>
  <c r="F298" i="7"/>
  <c r="E298" i="7"/>
  <c r="D298" i="7"/>
  <c r="H293" i="7"/>
  <c r="G293" i="7"/>
  <c r="F293" i="7"/>
  <c r="E293" i="7"/>
  <c r="D293" i="7"/>
  <c r="H290" i="7"/>
  <c r="G290" i="7"/>
  <c r="F290" i="7"/>
  <c r="E290" i="7"/>
  <c r="D290" i="7"/>
  <c r="H285" i="7"/>
  <c r="G285" i="7"/>
  <c r="F285" i="7"/>
  <c r="E285" i="7"/>
  <c r="D285" i="7"/>
  <c r="H282" i="7"/>
  <c r="G282" i="7"/>
  <c r="F282" i="7"/>
  <c r="E282" i="7"/>
  <c r="D282" i="7"/>
  <c r="H277" i="7"/>
  <c r="G277" i="7"/>
  <c r="F277" i="7"/>
  <c r="E277" i="7"/>
  <c r="D277" i="7"/>
  <c r="H274" i="7"/>
  <c r="G274" i="7"/>
  <c r="F274" i="7"/>
  <c r="E274" i="7"/>
  <c r="D274" i="7"/>
  <c r="H269" i="7"/>
  <c r="G269" i="7"/>
  <c r="F269" i="7"/>
  <c r="E269" i="7"/>
  <c r="D269" i="7"/>
  <c r="H266" i="7"/>
  <c r="G266" i="7"/>
  <c r="F266" i="7"/>
  <c r="E266" i="7"/>
  <c r="D266" i="7"/>
  <c r="H261" i="7"/>
  <c r="G261" i="7"/>
  <c r="F261" i="7"/>
  <c r="E261" i="7"/>
  <c r="D261" i="7"/>
  <c r="H258" i="7"/>
  <c r="G258" i="7"/>
  <c r="F258" i="7"/>
  <c r="E258" i="7"/>
  <c r="D258" i="7"/>
  <c r="H253" i="7"/>
  <c r="G253" i="7"/>
  <c r="F253" i="7"/>
  <c r="E253" i="7"/>
  <c r="D253" i="7"/>
  <c r="H250" i="7"/>
  <c r="G250" i="7"/>
  <c r="F250" i="7"/>
  <c r="E250" i="7"/>
  <c r="D250" i="7"/>
  <c r="H245" i="7"/>
  <c r="G245" i="7"/>
  <c r="F245" i="7"/>
  <c r="E245" i="7"/>
  <c r="D245" i="7"/>
  <c r="H242" i="7"/>
  <c r="G242" i="7"/>
  <c r="F242" i="7"/>
  <c r="E242" i="7"/>
  <c r="D242" i="7"/>
  <c r="H237" i="7"/>
  <c r="G237" i="7"/>
  <c r="F237" i="7"/>
  <c r="E237" i="7"/>
  <c r="D237" i="7"/>
  <c r="H234" i="7"/>
  <c r="G234" i="7"/>
  <c r="F234" i="7"/>
  <c r="E234" i="7"/>
  <c r="D234" i="7"/>
  <c r="H229" i="7"/>
  <c r="G229" i="7"/>
  <c r="F229" i="7"/>
  <c r="E229" i="7"/>
  <c r="D229" i="7"/>
  <c r="H226" i="7"/>
  <c r="G226" i="7"/>
  <c r="F226" i="7"/>
  <c r="E226" i="7"/>
  <c r="D226" i="7"/>
  <c r="H221" i="7"/>
  <c r="G221" i="7"/>
  <c r="F221" i="7"/>
  <c r="E221" i="7"/>
  <c r="D221" i="7"/>
  <c r="H218" i="7"/>
  <c r="G218" i="7"/>
  <c r="F218" i="7"/>
  <c r="E218" i="7"/>
  <c r="D218" i="7"/>
  <c r="H213" i="7"/>
  <c r="G213" i="7"/>
  <c r="F213" i="7"/>
  <c r="E213" i="7"/>
  <c r="D213" i="7"/>
  <c r="H210" i="7"/>
  <c r="G210" i="7"/>
  <c r="F210" i="7"/>
  <c r="E210" i="7"/>
  <c r="D210" i="7"/>
  <c r="H205" i="7"/>
  <c r="G205" i="7"/>
  <c r="F205" i="7"/>
  <c r="E205" i="7"/>
  <c r="D205" i="7"/>
  <c r="H202" i="7"/>
  <c r="G202" i="7"/>
  <c r="F202" i="7"/>
  <c r="E202" i="7"/>
  <c r="D202" i="7"/>
  <c r="H197" i="7"/>
  <c r="G197" i="7"/>
  <c r="F197" i="7"/>
  <c r="E197" i="7"/>
  <c r="D197" i="7"/>
  <c r="H194" i="7"/>
  <c r="G194" i="7"/>
  <c r="F194" i="7"/>
  <c r="E194" i="7"/>
  <c r="D194" i="7"/>
  <c r="H189" i="7"/>
  <c r="G189" i="7"/>
  <c r="F189" i="7"/>
  <c r="E189" i="7"/>
  <c r="D189" i="7"/>
  <c r="H186" i="7"/>
  <c r="G186" i="7"/>
  <c r="F186" i="7"/>
  <c r="E186" i="7"/>
  <c r="D186" i="7"/>
  <c r="H181" i="7"/>
  <c r="G181" i="7"/>
  <c r="F181" i="7"/>
  <c r="E181" i="7"/>
  <c r="D181" i="7"/>
  <c r="H178" i="7"/>
  <c r="G178" i="7"/>
  <c r="F178" i="7"/>
  <c r="E178" i="7"/>
  <c r="D178" i="7"/>
  <c r="H173" i="7"/>
  <c r="G173" i="7"/>
  <c r="F173" i="7"/>
  <c r="E173" i="7"/>
  <c r="D173" i="7"/>
  <c r="H170" i="7"/>
  <c r="G170" i="7"/>
  <c r="F170" i="7"/>
  <c r="E170" i="7"/>
  <c r="D170" i="7"/>
  <c r="H165" i="7"/>
  <c r="G165" i="7"/>
  <c r="F165" i="7"/>
  <c r="E165" i="7"/>
  <c r="D165" i="7"/>
  <c r="H162" i="7"/>
  <c r="G162" i="7"/>
  <c r="F162" i="7"/>
  <c r="E162" i="7"/>
  <c r="D162" i="7"/>
  <c r="H157" i="7"/>
  <c r="G157" i="7"/>
  <c r="F157" i="7"/>
  <c r="E157" i="7"/>
  <c r="D157" i="7"/>
  <c r="H154" i="7"/>
  <c r="G154" i="7"/>
  <c r="F154" i="7"/>
  <c r="E154" i="7"/>
  <c r="D154" i="7"/>
  <c r="H149" i="7"/>
  <c r="G149" i="7"/>
  <c r="F149" i="7"/>
  <c r="E149" i="7"/>
  <c r="D149" i="7"/>
  <c r="H146" i="7"/>
  <c r="G146" i="7"/>
  <c r="F146" i="7"/>
  <c r="E146" i="7"/>
  <c r="D146" i="7"/>
  <c r="H141" i="7"/>
  <c r="G141" i="7"/>
  <c r="F141" i="7"/>
  <c r="E141" i="7"/>
  <c r="D141" i="7"/>
  <c r="H138" i="7"/>
  <c r="G138" i="7"/>
  <c r="F138" i="7"/>
  <c r="E138" i="7"/>
  <c r="D138" i="7"/>
  <c r="H133" i="7"/>
  <c r="G133" i="7"/>
  <c r="F133" i="7"/>
  <c r="E133" i="7"/>
  <c r="D133" i="7"/>
  <c r="H130" i="7"/>
  <c r="G130" i="7"/>
  <c r="F130" i="7"/>
  <c r="E130" i="7"/>
  <c r="D130" i="7"/>
  <c r="H125" i="7"/>
  <c r="G125" i="7"/>
  <c r="F125" i="7"/>
  <c r="E125" i="7"/>
  <c r="D125" i="7"/>
  <c r="H122" i="7"/>
  <c r="G122" i="7"/>
  <c r="F122" i="7"/>
  <c r="E122" i="7"/>
  <c r="D122" i="7"/>
  <c r="H114" i="7"/>
  <c r="G114" i="7"/>
  <c r="F114" i="7"/>
  <c r="E114" i="7"/>
  <c r="D114" i="7"/>
  <c r="H109" i="7"/>
  <c r="G109" i="7"/>
  <c r="F109" i="7"/>
  <c r="E109" i="7"/>
  <c r="D109" i="7"/>
  <c r="H106" i="7"/>
  <c r="G106" i="7"/>
  <c r="F106" i="7"/>
  <c r="E106" i="7"/>
  <c r="D106" i="7"/>
  <c r="H101" i="7"/>
  <c r="G101" i="7"/>
  <c r="F101" i="7"/>
  <c r="E101" i="7"/>
  <c r="D101" i="7"/>
  <c r="H98" i="7"/>
  <c r="G98" i="7"/>
  <c r="F98" i="7"/>
  <c r="E98" i="7"/>
  <c r="D98" i="7"/>
  <c r="H93" i="7"/>
  <c r="G93" i="7"/>
  <c r="F93" i="7"/>
  <c r="E93" i="7"/>
  <c r="D93" i="7"/>
  <c r="H90" i="7"/>
  <c r="G90" i="7"/>
  <c r="F90" i="7"/>
  <c r="E90" i="7"/>
  <c r="D90" i="7"/>
  <c r="H85" i="7"/>
  <c r="G85" i="7"/>
  <c r="F85" i="7"/>
  <c r="E85" i="7"/>
  <c r="D85" i="7"/>
  <c r="H82" i="7"/>
  <c r="G82" i="7"/>
  <c r="F82" i="7"/>
  <c r="E82" i="7"/>
  <c r="D82" i="7"/>
  <c r="H77" i="7"/>
  <c r="G77" i="7"/>
  <c r="F77" i="7"/>
  <c r="E77" i="7"/>
  <c r="D77" i="7"/>
  <c r="H74" i="7"/>
  <c r="G74" i="7"/>
  <c r="F74" i="7"/>
  <c r="E74" i="7"/>
  <c r="D74" i="7"/>
  <c r="H69" i="7"/>
  <c r="G69" i="7"/>
  <c r="F69" i="7"/>
  <c r="E69" i="7"/>
  <c r="D69" i="7"/>
  <c r="H66" i="7"/>
  <c r="G66" i="7"/>
  <c r="F66" i="7"/>
  <c r="E66" i="7"/>
  <c r="D66" i="7"/>
  <c r="H61" i="7"/>
  <c r="G61" i="7"/>
  <c r="F61" i="7"/>
  <c r="E61" i="7"/>
  <c r="D61" i="7"/>
  <c r="H58" i="7"/>
  <c r="G58" i="7"/>
  <c r="F58" i="7"/>
  <c r="E58" i="7"/>
  <c r="D58" i="7"/>
  <c r="H53" i="7"/>
  <c r="G53" i="7"/>
  <c r="F53" i="7"/>
  <c r="E53" i="7"/>
  <c r="D53" i="7"/>
  <c r="H50" i="7"/>
  <c r="G50" i="7"/>
  <c r="F50" i="7"/>
  <c r="E50" i="7"/>
  <c r="D50" i="7"/>
  <c r="H45" i="7"/>
  <c r="G45" i="7"/>
  <c r="F45" i="7"/>
  <c r="E45" i="7"/>
  <c r="D45" i="7"/>
  <c r="H42" i="7"/>
  <c r="G42" i="7"/>
  <c r="F42" i="7"/>
  <c r="E42" i="7"/>
  <c r="D42" i="7"/>
  <c r="H37" i="7"/>
  <c r="G37" i="7"/>
  <c r="F37" i="7"/>
  <c r="E37" i="7"/>
  <c r="D37" i="7"/>
  <c r="H34" i="7"/>
  <c r="G34" i="7"/>
  <c r="F34" i="7"/>
  <c r="E34" i="7"/>
  <c r="D34" i="7"/>
  <c r="H29" i="7"/>
  <c r="G29" i="7"/>
  <c r="F29" i="7"/>
  <c r="E29" i="7"/>
  <c r="D29" i="7"/>
  <c r="H26" i="7"/>
  <c r="G26" i="7"/>
  <c r="F26" i="7"/>
  <c r="E26" i="7"/>
  <c r="D26" i="7"/>
  <c r="H21" i="7"/>
  <c r="G21" i="7"/>
  <c r="F21" i="7"/>
  <c r="E21" i="7"/>
  <c r="D21" i="7"/>
  <c r="H18" i="7"/>
  <c r="G18" i="7"/>
  <c r="F18" i="7"/>
  <c r="E18" i="7"/>
  <c r="D18" i="7"/>
  <c r="H13" i="7"/>
  <c r="G13" i="7"/>
  <c r="F13" i="7"/>
  <c r="E13" i="7"/>
  <c r="D13" i="7"/>
  <c r="H10" i="7"/>
  <c r="G10" i="7"/>
  <c r="F10" i="7"/>
  <c r="E10" i="7"/>
  <c r="D10" i="7"/>
  <c r="H5" i="7"/>
  <c r="G5" i="7"/>
  <c r="F5" i="7"/>
  <c r="E5" i="7"/>
  <c r="D5" i="7"/>
  <c r="H5" i="8"/>
  <c r="G5" i="8"/>
  <c r="F5" i="8"/>
  <c r="E5" i="8"/>
  <c r="D5" i="8"/>
  <c r="A36" i="13" l="1"/>
  <c r="A34" i="13"/>
  <c r="A38" i="13"/>
  <c r="A39" i="13"/>
  <c r="A35" i="13"/>
  <c r="D41" i="13"/>
  <c r="A37" i="13"/>
  <c r="H2" i="7"/>
  <c r="G2" i="7"/>
  <c r="F2" i="7"/>
  <c r="E2" i="7"/>
  <c r="D2" i="7"/>
  <c r="D2" i="8"/>
  <c r="H116" i="8"/>
  <c r="F49" i="8"/>
  <c r="F57" i="8" s="1"/>
  <c r="F65" i="8" s="1"/>
  <c r="F73" i="8" s="1"/>
  <c r="F81" i="8" s="1"/>
  <c r="F89" i="8" s="1"/>
  <c r="F97" i="8" s="1"/>
  <c r="F105" i="8" s="1"/>
  <c r="F113" i="8" s="1"/>
  <c r="F121" i="8" s="1"/>
  <c r="F129" i="8" s="1"/>
  <c r="F137" i="8" s="1"/>
  <c r="F145" i="8" s="1"/>
  <c r="F153" i="8" s="1"/>
  <c r="F161" i="8" s="1"/>
  <c r="F169" i="8" s="1"/>
  <c r="F177" i="8" s="1"/>
  <c r="F185" i="8" s="1"/>
  <c r="F193" i="8" s="1"/>
  <c r="F201" i="8" s="1"/>
  <c r="F209" i="8" s="1"/>
  <c r="F217" i="8" s="1"/>
  <c r="F225" i="8" s="1"/>
  <c r="F233" i="8" s="1"/>
  <c r="F241" i="8" s="1"/>
  <c r="F249" i="8" s="1"/>
  <c r="F257" i="8" s="1"/>
  <c r="F265" i="8" s="1"/>
  <c r="F273" i="8" s="1"/>
  <c r="F281" i="8" s="1"/>
  <c r="F289" i="8" s="1"/>
  <c r="F297" i="8" s="1"/>
  <c r="F305" i="8" s="1"/>
  <c r="F313" i="8" s="1"/>
  <c r="F321" i="8" s="1"/>
  <c r="F329" i="8" s="1"/>
  <c r="F337" i="8" s="1"/>
  <c r="F345" i="8" s="1"/>
  <c r="F353" i="8" s="1"/>
  <c r="F361" i="8" s="1"/>
  <c r="F369" i="8" s="1"/>
  <c r="F377" i="8" s="1"/>
  <c r="F385" i="8" s="1"/>
  <c r="F393" i="8" s="1"/>
  <c r="F401" i="8" s="1"/>
  <c r="F409" i="8" s="1"/>
  <c r="F417" i="8" s="1"/>
  <c r="H26" i="8"/>
  <c r="G26" i="8"/>
  <c r="F26" i="8"/>
  <c r="E26" i="8"/>
  <c r="D26" i="8"/>
  <c r="G25" i="8"/>
  <c r="G33" i="8" s="1"/>
  <c r="G41" i="8" s="1"/>
  <c r="G49" i="8" s="1"/>
  <c r="G57" i="8" s="1"/>
  <c r="G65" i="8" s="1"/>
  <c r="G73" i="8" s="1"/>
  <c r="G81" i="8" s="1"/>
  <c r="G89" i="8" s="1"/>
  <c r="G97" i="8" s="1"/>
  <c r="G105" i="8" s="1"/>
  <c r="G113" i="8" s="1"/>
  <c r="G121" i="8" s="1"/>
  <c r="G129" i="8" s="1"/>
  <c r="G137" i="8" s="1"/>
  <c r="G145" i="8" s="1"/>
  <c r="G153" i="8" s="1"/>
  <c r="G161" i="8" s="1"/>
  <c r="G169" i="8" s="1"/>
  <c r="G177" i="8" s="1"/>
  <c r="G185" i="8" s="1"/>
  <c r="G193" i="8" s="1"/>
  <c r="G201" i="8" s="1"/>
  <c r="G209" i="8" s="1"/>
  <c r="G217" i="8" s="1"/>
  <c r="G225" i="8" s="1"/>
  <c r="G233" i="8" s="1"/>
  <c r="G241" i="8" s="1"/>
  <c r="G249" i="8" s="1"/>
  <c r="G257" i="8" s="1"/>
  <c r="G265" i="8" s="1"/>
  <c r="G273" i="8" s="1"/>
  <c r="G281" i="8" s="1"/>
  <c r="G289" i="8" s="1"/>
  <c r="G297" i="8" s="1"/>
  <c r="G305" i="8" s="1"/>
  <c r="G313" i="8" s="1"/>
  <c r="G321" i="8" s="1"/>
  <c r="G329" i="8" s="1"/>
  <c r="G337" i="8" s="1"/>
  <c r="G345" i="8" s="1"/>
  <c r="G353" i="8" s="1"/>
  <c r="G361" i="8" s="1"/>
  <c r="G369" i="8" s="1"/>
  <c r="G377" i="8" s="1"/>
  <c r="G385" i="8" s="1"/>
  <c r="G393" i="8" s="1"/>
  <c r="G401" i="8" s="1"/>
  <c r="G409" i="8" s="1"/>
  <c r="G417" i="8" s="1"/>
  <c r="F17" i="8"/>
  <c r="F25" i="8" s="1"/>
  <c r="F33" i="8" s="1"/>
  <c r="F41" i="8" s="1"/>
  <c r="A12" i="8"/>
  <c r="A10" i="8"/>
  <c r="H9" i="8"/>
  <c r="H17" i="8" s="1"/>
  <c r="H25" i="8" s="1"/>
  <c r="H33" i="8" s="1"/>
  <c r="H41" i="8" s="1"/>
  <c r="H49" i="8" s="1"/>
  <c r="H57" i="8" s="1"/>
  <c r="H65" i="8" s="1"/>
  <c r="H73" i="8" s="1"/>
  <c r="H81" i="8" s="1"/>
  <c r="H89" i="8" s="1"/>
  <c r="H97" i="8" s="1"/>
  <c r="H105" i="8" s="1"/>
  <c r="H113" i="8" s="1"/>
  <c r="H121" i="8" s="1"/>
  <c r="H129" i="8" s="1"/>
  <c r="H137" i="8" s="1"/>
  <c r="H145" i="8" s="1"/>
  <c r="H153" i="8" s="1"/>
  <c r="H161" i="8" s="1"/>
  <c r="H169" i="8" s="1"/>
  <c r="H177" i="8" s="1"/>
  <c r="H185" i="8" s="1"/>
  <c r="H193" i="8" s="1"/>
  <c r="H201" i="8" s="1"/>
  <c r="H209" i="8" s="1"/>
  <c r="H217" i="8" s="1"/>
  <c r="H225" i="8" s="1"/>
  <c r="H233" i="8" s="1"/>
  <c r="H241" i="8" s="1"/>
  <c r="H249" i="8" s="1"/>
  <c r="H257" i="8" s="1"/>
  <c r="H265" i="8" s="1"/>
  <c r="H273" i="8" s="1"/>
  <c r="H281" i="8" s="1"/>
  <c r="H289" i="8" s="1"/>
  <c r="H297" i="8" s="1"/>
  <c r="H305" i="8" s="1"/>
  <c r="H313" i="8" s="1"/>
  <c r="H321" i="8" s="1"/>
  <c r="H329" i="8" s="1"/>
  <c r="H337" i="8" s="1"/>
  <c r="H345" i="8" s="1"/>
  <c r="H353" i="8" s="1"/>
  <c r="H361" i="8" s="1"/>
  <c r="H369" i="8" s="1"/>
  <c r="H377" i="8" s="1"/>
  <c r="H385" i="8" s="1"/>
  <c r="H393" i="8" s="1"/>
  <c r="H401" i="8" s="1"/>
  <c r="H409" i="8" s="1"/>
  <c r="H417" i="8" s="1"/>
  <c r="G9" i="8"/>
  <c r="G17" i="8" s="1"/>
  <c r="F9" i="8"/>
  <c r="E9" i="8"/>
  <c r="E17" i="8" s="1"/>
  <c r="E25" i="8" s="1"/>
  <c r="E33" i="8" s="1"/>
  <c r="E41" i="8" s="1"/>
  <c r="E49" i="8" s="1"/>
  <c r="E57" i="8" s="1"/>
  <c r="E65" i="8" s="1"/>
  <c r="E73" i="8" s="1"/>
  <c r="E81" i="8" s="1"/>
  <c r="E89" i="8" s="1"/>
  <c r="E97" i="8" s="1"/>
  <c r="E105" i="8" s="1"/>
  <c r="E113" i="8" s="1"/>
  <c r="E121" i="8" s="1"/>
  <c r="E129" i="8" s="1"/>
  <c r="E137" i="8" s="1"/>
  <c r="E145" i="8" s="1"/>
  <c r="E153" i="8" s="1"/>
  <c r="E161" i="8" s="1"/>
  <c r="E169" i="8" s="1"/>
  <c r="E177" i="8" s="1"/>
  <c r="E185" i="8" s="1"/>
  <c r="E193" i="8" s="1"/>
  <c r="E201" i="8" s="1"/>
  <c r="E209" i="8" s="1"/>
  <c r="E217" i="8" s="1"/>
  <c r="E225" i="8" s="1"/>
  <c r="E233" i="8" s="1"/>
  <c r="E241" i="8" s="1"/>
  <c r="E249" i="8" s="1"/>
  <c r="E257" i="8" s="1"/>
  <c r="E265" i="8" s="1"/>
  <c r="E273" i="8" s="1"/>
  <c r="E281" i="8" s="1"/>
  <c r="E289" i="8" s="1"/>
  <c r="E297" i="8" s="1"/>
  <c r="E305" i="8" s="1"/>
  <c r="E313" i="8" s="1"/>
  <c r="E321" i="8" s="1"/>
  <c r="E329" i="8" s="1"/>
  <c r="E337" i="8" s="1"/>
  <c r="E345" i="8" s="1"/>
  <c r="E353" i="8" s="1"/>
  <c r="E361" i="8" s="1"/>
  <c r="E369" i="8" s="1"/>
  <c r="E377" i="8" s="1"/>
  <c r="E385" i="8" s="1"/>
  <c r="E393" i="8" s="1"/>
  <c r="E401" i="8" s="1"/>
  <c r="E409" i="8" s="1"/>
  <c r="E417" i="8" s="1"/>
  <c r="D9" i="8"/>
  <c r="A14" i="8" s="1"/>
  <c r="A7" i="8"/>
  <c r="A6" i="8"/>
  <c r="A5" i="8"/>
  <c r="A4" i="8"/>
  <c r="A3" i="8"/>
  <c r="A2" i="8"/>
  <c r="H422" i="7"/>
  <c r="G422" i="7"/>
  <c r="F422" i="7"/>
  <c r="E422" i="7"/>
  <c r="D422" i="7"/>
  <c r="H419" i="7"/>
  <c r="G419" i="7"/>
  <c r="F419" i="7"/>
  <c r="E419" i="7"/>
  <c r="D419" i="7"/>
  <c r="H414" i="7"/>
  <c r="G414" i="7"/>
  <c r="F414" i="7"/>
  <c r="E414" i="7"/>
  <c r="D414" i="7"/>
  <c r="H411" i="7"/>
  <c r="G411" i="7"/>
  <c r="F411" i="7"/>
  <c r="E411" i="7"/>
  <c r="D411" i="7"/>
  <c r="H406" i="7"/>
  <c r="G406" i="7"/>
  <c r="F406" i="7"/>
  <c r="E406" i="7"/>
  <c r="D406" i="7"/>
  <c r="H403" i="7"/>
  <c r="G403" i="7"/>
  <c r="F403" i="7"/>
  <c r="E403" i="7"/>
  <c r="D403" i="7"/>
  <c r="H398" i="7"/>
  <c r="G398" i="7"/>
  <c r="F398" i="7"/>
  <c r="E398" i="7"/>
  <c r="D398" i="7"/>
  <c r="H395" i="7"/>
  <c r="G395" i="7"/>
  <c r="F395" i="7"/>
  <c r="E395" i="7"/>
  <c r="D395" i="7"/>
  <c r="H390" i="7"/>
  <c r="G390" i="7"/>
  <c r="F390" i="7"/>
  <c r="E390" i="7"/>
  <c r="D390" i="7"/>
  <c r="H387" i="7"/>
  <c r="G387" i="7"/>
  <c r="F387" i="7"/>
  <c r="E387" i="7"/>
  <c r="D387" i="7"/>
  <c r="H382" i="7"/>
  <c r="G382" i="7"/>
  <c r="F382" i="7"/>
  <c r="E382" i="7"/>
  <c r="D382" i="7"/>
  <c r="H379" i="7"/>
  <c r="G379" i="7"/>
  <c r="F379" i="7"/>
  <c r="E379" i="7"/>
  <c r="D379" i="7"/>
  <c r="H374" i="7"/>
  <c r="G374" i="7"/>
  <c r="F374" i="7"/>
  <c r="E374" i="7"/>
  <c r="D374" i="7"/>
  <c r="H371" i="7"/>
  <c r="G371" i="7"/>
  <c r="F371" i="7"/>
  <c r="E371" i="7"/>
  <c r="D371" i="7"/>
  <c r="H366" i="7"/>
  <c r="G366" i="7"/>
  <c r="F366" i="7"/>
  <c r="E366" i="7"/>
  <c r="D366" i="7"/>
  <c r="H363" i="7"/>
  <c r="G363" i="7"/>
  <c r="F363" i="7"/>
  <c r="E363" i="7"/>
  <c r="D363" i="7"/>
  <c r="H358" i="7"/>
  <c r="G358" i="7"/>
  <c r="F358" i="7"/>
  <c r="E358" i="7"/>
  <c r="D358" i="7"/>
  <c r="H355" i="7"/>
  <c r="G355" i="7"/>
  <c r="F355" i="7"/>
  <c r="E355" i="7"/>
  <c r="D355" i="7"/>
  <c r="H350" i="7"/>
  <c r="G350" i="7"/>
  <c r="F350" i="7"/>
  <c r="E350" i="7"/>
  <c r="D350" i="7"/>
  <c r="H347" i="7"/>
  <c r="G347" i="7"/>
  <c r="F347" i="7"/>
  <c r="E347" i="7"/>
  <c r="D347" i="7"/>
  <c r="H342" i="7"/>
  <c r="G342" i="7"/>
  <c r="F342" i="7"/>
  <c r="E342" i="7"/>
  <c r="D342" i="7"/>
  <c r="H339" i="7"/>
  <c r="G339" i="7"/>
  <c r="F339" i="7"/>
  <c r="E339" i="7"/>
  <c r="D339" i="7"/>
  <c r="H334" i="7"/>
  <c r="G334" i="7"/>
  <c r="F334" i="7"/>
  <c r="E334" i="7"/>
  <c r="D334" i="7"/>
  <c r="H331" i="7"/>
  <c r="G331" i="7"/>
  <c r="F331" i="7"/>
  <c r="E331" i="7"/>
  <c r="D331" i="7"/>
  <c r="H326" i="7"/>
  <c r="G326" i="7"/>
  <c r="F326" i="7"/>
  <c r="E326" i="7"/>
  <c r="D326" i="7"/>
  <c r="H323" i="7"/>
  <c r="G323" i="7"/>
  <c r="F323" i="7"/>
  <c r="E323" i="7"/>
  <c r="D323" i="7"/>
  <c r="H318" i="7"/>
  <c r="G318" i="7"/>
  <c r="F318" i="7"/>
  <c r="E318" i="7"/>
  <c r="D318" i="7"/>
  <c r="H315" i="7"/>
  <c r="G315" i="7"/>
  <c r="F315" i="7"/>
  <c r="E315" i="7"/>
  <c r="D315" i="7"/>
  <c r="H310" i="7"/>
  <c r="G310" i="7"/>
  <c r="F310" i="7"/>
  <c r="E310" i="7"/>
  <c r="D310" i="7"/>
  <c r="H307" i="7"/>
  <c r="G307" i="7"/>
  <c r="F307" i="7"/>
  <c r="E307" i="7"/>
  <c r="D307" i="7"/>
  <c r="H302" i="7"/>
  <c r="G302" i="7"/>
  <c r="F302" i="7"/>
  <c r="E302" i="7"/>
  <c r="D302" i="7"/>
  <c r="H299" i="7"/>
  <c r="G299" i="7"/>
  <c r="F299" i="7"/>
  <c r="E299" i="7"/>
  <c r="D299" i="7"/>
  <c r="H294" i="7"/>
  <c r="G294" i="7"/>
  <c r="F294" i="7"/>
  <c r="E294" i="7"/>
  <c r="D294" i="7"/>
  <c r="H291" i="7"/>
  <c r="G291" i="7"/>
  <c r="F291" i="7"/>
  <c r="E291" i="7"/>
  <c r="D291" i="7"/>
  <c r="H286" i="7"/>
  <c r="G286" i="7"/>
  <c r="F286" i="7"/>
  <c r="E286" i="7"/>
  <c r="D286" i="7"/>
  <c r="H283" i="7"/>
  <c r="G283" i="7"/>
  <c r="F283" i="7"/>
  <c r="E283" i="7"/>
  <c r="D283" i="7"/>
  <c r="H278" i="7"/>
  <c r="G278" i="7"/>
  <c r="F278" i="7"/>
  <c r="E278" i="7"/>
  <c r="D278" i="7"/>
  <c r="H275" i="7"/>
  <c r="G275" i="7"/>
  <c r="F275" i="7"/>
  <c r="E275" i="7"/>
  <c r="D275" i="7"/>
  <c r="H270" i="7"/>
  <c r="G270" i="7"/>
  <c r="F270" i="7"/>
  <c r="E270" i="7"/>
  <c r="D270" i="7"/>
  <c r="H267" i="7"/>
  <c r="G267" i="7"/>
  <c r="F267" i="7"/>
  <c r="E267" i="7"/>
  <c r="D267" i="7"/>
  <c r="H262" i="7"/>
  <c r="G262" i="7"/>
  <c r="F262" i="7"/>
  <c r="E262" i="7"/>
  <c r="D262" i="7"/>
  <c r="H259" i="7"/>
  <c r="G259" i="7"/>
  <c r="F259" i="7"/>
  <c r="E259" i="7"/>
  <c r="D259" i="7"/>
  <c r="H254" i="7"/>
  <c r="G254" i="7"/>
  <c r="F254" i="7"/>
  <c r="E254" i="7"/>
  <c r="D254" i="7"/>
  <c r="H251" i="7"/>
  <c r="G251" i="7"/>
  <c r="F251" i="7"/>
  <c r="E251" i="7"/>
  <c r="D251" i="7"/>
  <c r="H246" i="7"/>
  <c r="G246" i="7"/>
  <c r="F246" i="7"/>
  <c r="E246" i="7"/>
  <c r="D246" i="7"/>
  <c r="H243" i="7"/>
  <c r="G243" i="7"/>
  <c r="F243" i="7"/>
  <c r="E243" i="7"/>
  <c r="D243" i="7"/>
  <c r="H238" i="7"/>
  <c r="G238" i="7"/>
  <c r="F238" i="7"/>
  <c r="E238" i="7"/>
  <c r="D238" i="7"/>
  <c r="H235" i="7"/>
  <c r="G235" i="7"/>
  <c r="F235" i="7"/>
  <c r="E235" i="7"/>
  <c r="D235" i="7"/>
  <c r="H230" i="7"/>
  <c r="G230" i="7"/>
  <c r="F230" i="7"/>
  <c r="E230" i="7"/>
  <c r="D230" i="7"/>
  <c r="H227" i="7"/>
  <c r="G227" i="7"/>
  <c r="F227" i="7"/>
  <c r="E227" i="7"/>
  <c r="D227" i="7"/>
  <c r="H222" i="7"/>
  <c r="G222" i="7"/>
  <c r="F222" i="7"/>
  <c r="E222" i="7"/>
  <c r="D222" i="7"/>
  <c r="H219" i="7"/>
  <c r="G219" i="7"/>
  <c r="F219" i="7"/>
  <c r="E219" i="7"/>
  <c r="D219" i="7"/>
  <c r="H214" i="7"/>
  <c r="G214" i="7"/>
  <c r="F214" i="7"/>
  <c r="E214" i="7"/>
  <c r="D214" i="7"/>
  <c r="H211" i="7"/>
  <c r="G211" i="7"/>
  <c r="F211" i="7"/>
  <c r="E211" i="7"/>
  <c r="D211" i="7"/>
  <c r="H206" i="7"/>
  <c r="G206" i="7"/>
  <c r="F206" i="7"/>
  <c r="E206" i="7"/>
  <c r="D206" i="7"/>
  <c r="H203" i="7"/>
  <c r="G203" i="7"/>
  <c r="F203" i="7"/>
  <c r="E203" i="7"/>
  <c r="D203" i="7"/>
  <c r="H198" i="7"/>
  <c r="G198" i="7"/>
  <c r="F198" i="7"/>
  <c r="E198" i="7"/>
  <c r="D198" i="7"/>
  <c r="H195" i="7"/>
  <c r="G195" i="7"/>
  <c r="F195" i="7"/>
  <c r="E195" i="7"/>
  <c r="D195" i="7"/>
  <c r="H190" i="7"/>
  <c r="G190" i="7"/>
  <c r="F190" i="7"/>
  <c r="E190" i="7"/>
  <c r="D190" i="7"/>
  <c r="H187" i="7"/>
  <c r="G187" i="7"/>
  <c r="F187" i="7"/>
  <c r="E187" i="7"/>
  <c r="D187" i="7"/>
  <c r="H182" i="7"/>
  <c r="G182" i="7"/>
  <c r="F182" i="7"/>
  <c r="E182" i="7"/>
  <c r="D182" i="7"/>
  <c r="H179" i="7"/>
  <c r="G179" i="7"/>
  <c r="F179" i="7"/>
  <c r="E179" i="7"/>
  <c r="D179" i="7"/>
  <c r="H174" i="7"/>
  <c r="G174" i="7"/>
  <c r="F174" i="7"/>
  <c r="E174" i="7"/>
  <c r="D174" i="7"/>
  <c r="H171" i="7"/>
  <c r="G171" i="7"/>
  <c r="F171" i="7"/>
  <c r="E171" i="7"/>
  <c r="D171" i="7"/>
  <c r="H166" i="7"/>
  <c r="G166" i="7"/>
  <c r="F166" i="7"/>
  <c r="E166" i="7"/>
  <c r="D166" i="7"/>
  <c r="H163" i="7"/>
  <c r="G163" i="7"/>
  <c r="F163" i="7"/>
  <c r="E163" i="7"/>
  <c r="D163" i="7"/>
  <c r="H158" i="7"/>
  <c r="G158" i="7"/>
  <c r="F158" i="7"/>
  <c r="E158" i="7"/>
  <c r="D158" i="7"/>
  <c r="H155" i="7"/>
  <c r="G155" i="7"/>
  <c r="F155" i="7"/>
  <c r="E155" i="7"/>
  <c r="D155" i="7"/>
  <c r="H150" i="7"/>
  <c r="G150" i="7"/>
  <c r="F150" i="7"/>
  <c r="E150" i="7"/>
  <c r="D150" i="7"/>
  <c r="H147" i="7"/>
  <c r="G147" i="7"/>
  <c r="F147" i="7"/>
  <c r="E147" i="7"/>
  <c r="D147" i="7"/>
  <c r="H142" i="7"/>
  <c r="G142" i="7"/>
  <c r="F142" i="7"/>
  <c r="E142" i="7"/>
  <c r="D142" i="7"/>
  <c r="H139" i="7"/>
  <c r="G139" i="7"/>
  <c r="F139" i="7"/>
  <c r="E139" i="7"/>
  <c r="D139" i="7"/>
  <c r="H134" i="7"/>
  <c r="G134" i="7"/>
  <c r="F134" i="7"/>
  <c r="E134" i="7"/>
  <c r="D134" i="7"/>
  <c r="H131" i="7"/>
  <c r="G131" i="7"/>
  <c r="F131" i="7"/>
  <c r="E131" i="7"/>
  <c r="D131" i="7"/>
  <c r="H126" i="7"/>
  <c r="G126" i="7"/>
  <c r="F126" i="7"/>
  <c r="E126" i="7"/>
  <c r="D126" i="7"/>
  <c r="H123" i="7"/>
  <c r="G123" i="7"/>
  <c r="F123" i="7"/>
  <c r="E123" i="7"/>
  <c r="D123" i="7"/>
  <c r="H118" i="7"/>
  <c r="G118" i="7"/>
  <c r="F118" i="7"/>
  <c r="E118" i="7"/>
  <c r="D118" i="7"/>
  <c r="H117" i="7"/>
  <c r="G117" i="7"/>
  <c r="F117" i="7"/>
  <c r="E117" i="7"/>
  <c r="D117" i="7"/>
  <c r="H115" i="7"/>
  <c r="G115" i="7"/>
  <c r="F115" i="7"/>
  <c r="E115" i="7"/>
  <c r="D115" i="7"/>
  <c r="H110" i="7"/>
  <c r="G110" i="7"/>
  <c r="F110" i="7"/>
  <c r="E110" i="7"/>
  <c r="D110" i="7"/>
  <c r="H107" i="7"/>
  <c r="G107" i="7"/>
  <c r="F107" i="7"/>
  <c r="E107" i="7"/>
  <c r="D107" i="7"/>
  <c r="H102" i="7"/>
  <c r="G102" i="7"/>
  <c r="F102" i="7"/>
  <c r="E102" i="7"/>
  <c r="D102" i="7"/>
  <c r="H99" i="7"/>
  <c r="G99" i="7"/>
  <c r="F99" i="7"/>
  <c r="E99" i="7"/>
  <c r="D99" i="7"/>
  <c r="H94" i="7"/>
  <c r="G94" i="7"/>
  <c r="F94" i="7"/>
  <c r="E94" i="7"/>
  <c r="D94" i="7"/>
  <c r="H91" i="7"/>
  <c r="G91" i="7"/>
  <c r="F91" i="7"/>
  <c r="E91" i="7"/>
  <c r="D91" i="7"/>
  <c r="H86" i="7"/>
  <c r="G86" i="7"/>
  <c r="F86" i="7"/>
  <c r="E86" i="7"/>
  <c r="D86" i="7"/>
  <c r="H83" i="7"/>
  <c r="G83" i="7"/>
  <c r="F83" i="7"/>
  <c r="E83" i="7"/>
  <c r="D83" i="7"/>
  <c r="H78" i="7"/>
  <c r="G78" i="7"/>
  <c r="F78" i="7"/>
  <c r="E78" i="7"/>
  <c r="D78" i="7"/>
  <c r="H75" i="7"/>
  <c r="G75" i="7"/>
  <c r="F75" i="7"/>
  <c r="E75" i="7"/>
  <c r="D75" i="7"/>
  <c r="H70" i="7"/>
  <c r="G70" i="7"/>
  <c r="F70" i="7"/>
  <c r="E70" i="7"/>
  <c r="D70" i="7"/>
  <c r="H67" i="7"/>
  <c r="G67" i="7"/>
  <c r="F67" i="7"/>
  <c r="E67" i="7"/>
  <c r="D67" i="7"/>
  <c r="H62" i="7"/>
  <c r="G62" i="7"/>
  <c r="F62" i="7"/>
  <c r="E62" i="7"/>
  <c r="D62" i="7"/>
  <c r="H59" i="7"/>
  <c r="G59" i="7"/>
  <c r="F59" i="7"/>
  <c r="E59" i="7"/>
  <c r="D59" i="7"/>
  <c r="H54" i="7"/>
  <c r="G54" i="7"/>
  <c r="F54" i="7"/>
  <c r="E54" i="7"/>
  <c r="D54" i="7"/>
  <c r="H51" i="7"/>
  <c r="G51" i="7"/>
  <c r="F51" i="7"/>
  <c r="E51" i="7"/>
  <c r="D51" i="7"/>
  <c r="H46" i="7"/>
  <c r="G46" i="7"/>
  <c r="F46" i="7"/>
  <c r="E46" i="7"/>
  <c r="D46" i="7"/>
  <c r="H43" i="7"/>
  <c r="G43" i="7"/>
  <c r="F43" i="7"/>
  <c r="E43" i="7"/>
  <c r="D43" i="7"/>
  <c r="H38" i="7"/>
  <c r="G38" i="7"/>
  <c r="F38" i="7"/>
  <c r="E38" i="7"/>
  <c r="D38" i="7"/>
  <c r="H35" i="7"/>
  <c r="G35" i="7"/>
  <c r="F35" i="7"/>
  <c r="E35" i="7"/>
  <c r="D35" i="7"/>
  <c r="H30" i="7"/>
  <c r="G30" i="7"/>
  <c r="F30" i="7"/>
  <c r="E30" i="7"/>
  <c r="D30" i="7"/>
  <c r="H27" i="7"/>
  <c r="G27" i="7"/>
  <c r="F27" i="7"/>
  <c r="E27" i="7"/>
  <c r="D27" i="7"/>
  <c r="H22" i="7"/>
  <c r="G22" i="7"/>
  <c r="F22" i="7"/>
  <c r="E22" i="7"/>
  <c r="D22" i="7"/>
  <c r="H19" i="7"/>
  <c r="G19" i="7"/>
  <c r="F19" i="7"/>
  <c r="E19" i="7"/>
  <c r="D19" i="7"/>
  <c r="H14" i="7"/>
  <c r="G14" i="7"/>
  <c r="F14" i="7"/>
  <c r="E14" i="7"/>
  <c r="D14" i="7"/>
  <c r="H11" i="7"/>
  <c r="G11" i="7"/>
  <c r="F11" i="7"/>
  <c r="E11" i="7"/>
  <c r="D11" i="7"/>
  <c r="H6" i="7"/>
  <c r="G6" i="7"/>
  <c r="F6" i="7"/>
  <c r="E6" i="7"/>
  <c r="D6" i="7"/>
  <c r="E3" i="7"/>
  <c r="F3" i="7"/>
  <c r="G3" i="7"/>
  <c r="A423" i="7"/>
  <c r="A422" i="7"/>
  <c r="A421" i="7"/>
  <c r="A420" i="7"/>
  <c r="A419" i="7"/>
  <c r="A418" i="7"/>
  <c r="A415" i="7"/>
  <c r="A414" i="7"/>
  <c r="A413" i="7"/>
  <c r="A412" i="7"/>
  <c r="A411" i="7"/>
  <c r="A410" i="7"/>
  <c r="A407" i="7"/>
  <c r="A406" i="7"/>
  <c r="A405" i="7"/>
  <c r="A404" i="7"/>
  <c r="A403" i="7"/>
  <c r="A402" i="7"/>
  <c r="A399" i="7"/>
  <c r="A398" i="7"/>
  <c r="A397" i="7"/>
  <c r="A396" i="7"/>
  <c r="A395" i="7"/>
  <c r="A394" i="7"/>
  <c r="A391" i="7"/>
  <c r="A390" i="7"/>
  <c r="A389" i="7"/>
  <c r="A388" i="7"/>
  <c r="A387" i="7"/>
  <c r="A386" i="7"/>
  <c r="A383" i="7"/>
  <c r="A382" i="7"/>
  <c r="A381" i="7"/>
  <c r="A380" i="7"/>
  <c r="A379" i="7"/>
  <c r="A378" i="7"/>
  <c r="A375" i="7"/>
  <c r="A374" i="7"/>
  <c r="A373" i="7"/>
  <c r="A372" i="7"/>
  <c r="A371" i="7"/>
  <c r="A370" i="7"/>
  <c r="A367" i="7"/>
  <c r="A366" i="7"/>
  <c r="A365" i="7"/>
  <c r="A364" i="7"/>
  <c r="A363" i="7"/>
  <c r="A362" i="7"/>
  <c r="A359" i="7"/>
  <c r="A358" i="7"/>
  <c r="A357" i="7"/>
  <c r="A356" i="7"/>
  <c r="A355" i="7"/>
  <c r="A354" i="7"/>
  <c r="A351" i="7"/>
  <c r="A350" i="7"/>
  <c r="A349" i="7"/>
  <c r="A348" i="7"/>
  <c r="A347" i="7"/>
  <c r="A346" i="7"/>
  <c r="A343" i="7"/>
  <c r="A342" i="7"/>
  <c r="A341" i="7"/>
  <c r="A340" i="7"/>
  <c r="A339" i="7"/>
  <c r="A338" i="7"/>
  <c r="A335" i="7"/>
  <c r="A334" i="7"/>
  <c r="A333" i="7"/>
  <c r="A332" i="7"/>
  <c r="A331" i="7"/>
  <c r="A330" i="7"/>
  <c r="A327" i="7"/>
  <c r="A326" i="7"/>
  <c r="A325" i="7"/>
  <c r="A324" i="7"/>
  <c r="A323" i="7"/>
  <c r="A322" i="7"/>
  <c r="A319" i="7"/>
  <c r="A318" i="7"/>
  <c r="A317" i="7"/>
  <c r="A316" i="7"/>
  <c r="A315" i="7"/>
  <c r="A314" i="7"/>
  <c r="A311" i="7"/>
  <c r="A310" i="7"/>
  <c r="A309" i="7"/>
  <c r="A308" i="7"/>
  <c r="A307" i="7"/>
  <c r="A306" i="7"/>
  <c r="A303" i="7"/>
  <c r="A302" i="7"/>
  <c r="A301" i="7"/>
  <c r="A300" i="7"/>
  <c r="A299" i="7"/>
  <c r="A298" i="7"/>
  <c r="A295" i="7"/>
  <c r="A294" i="7"/>
  <c r="A293" i="7"/>
  <c r="A292" i="7"/>
  <c r="A291" i="7"/>
  <c r="A290" i="7"/>
  <c r="A287" i="7"/>
  <c r="A286" i="7"/>
  <c r="A285" i="7"/>
  <c r="A284" i="7"/>
  <c r="A283" i="7"/>
  <c r="A282" i="7"/>
  <c r="A279" i="7"/>
  <c r="A278" i="7"/>
  <c r="A277" i="7"/>
  <c r="A276" i="7"/>
  <c r="A275" i="7"/>
  <c r="A274" i="7"/>
  <c r="A271" i="7"/>
  <c r="A270" i="7"/>
  <c r="A269" i="7"/>
  <c r="A268" i="7"/>
  <c r="A267" i="7"/>
  <c r="A266" i="7"/>
  <c r="A263" i="7"/>
  <c r="A262" i="7"/>
  <c r="A261" i="7"/>
  <c r="A260" i="7"/>
  <c r="A259" i="7"/>
  <c r="A258" i="7"/>
  <c r="A255" i="7"/>
  <c r="A254" i="7"/>
  <c r="A253" i="7"/>
  <c r="A252" i="7"/>
  <c r="A251" i="7"/>
  <c r="A250" i="7"/>
  <c r="A247" i="7"/>
  <c r="A246" i="7"/>
  <c r="A245" i="7"/>
  <c r="A244" i="7"/>
  <c r="A243" i="7"/>
  <c r="A242" i="7"/>
  <c r="A239" i="7"/>
  <c r="A238" i="7"/>
  <c r="A237" i="7"/>
  <c r="A236" i="7"/>
  <c r="A235" i="7"/>
  <c r="A234" i="7"/>
  <c r="A231" i="7"/>
  <c r="A230" i="7"/>
  <c r="A229" i="7"/>
  <c r="A228" i="7"/>
  <c r="A227" i="7"/>
  <c r="A226" i="7"/>
  <c r="A223" i="7"/>
  <c r="A222" i="7"/>
  <c r="A221" i="7"/>
  <c r="A220" i="7"/>
  <c r="A219" i="7"/>
  <c r="A218" i="7"/>
  <c r="A215" i="7"/>
  <c r="A214" i="7"/>
  <c r="A213" i="7"/>
  <c r="A212" i="7"/>
  <c r="A211" i="7"/>
  <c r="A210" i="7"/>
  <c r="A207" i="7"/>
  <c r="A206" i="7"/>
  <c r="A205" i="7"/>
  <c r="A204" i="7"/>
  <c r="A203" i="7"/>
  <c r="A202" i="7"/>
  <c r="A199" i="7"/>
  <c r="A198" i="7"/>
  <c r="A197" i="7"/>
  <c r="A196" i="7"/>
  <c r="A195" i="7"/>
  <c r="A194" i="7"/>
  <c r="A191" i="7"/>
  <c r="A190" i="7"/>
  <c r="A189" i="7"/>
  <c r="A188" i="7"/>
  <c r="A187" i="7"/>
  <c r="A186" i="7"/>
  <c r="A183" i="7"/>
  <c r="A182" i="7"/>
  <c r="A181" i="7"/>
  <c r="A180" i="7"/>
  <c r="A179" i="7"/>
  <c r="A178" i="7"/>
  <c r="A175" i="7"/>
  <c r="A174" i="7"/>
  <c r="A173" i="7"/>
  <c r="A172" i="7"/>
  <c r="A171" i="7"/>
  <c r="A170" i="7"/>
  <c r="A167" i="7"/>
  <c r="A166" i="7"/>
  <c r="A165" i="7"/>
  <c r="A164" i="7"/>
  <c r="A163" i="7"/>
  <c r="A162" i="7"/>
  <c r="A159" i="7"/>
  <c r="A158" i="7"/>
  <c r="A157" i="7"/>
  <c r="A156" i="7"/>
  <c r="A155" i="7"/>
  <c r="A154" i="7"/>
  <c r="A151" i="7"/>
  <c r="A150" i="7"/>
  <c r="A149" i="7"/>
  <c r="A148" i="7"/>
  <c r="A147" i="7"/>
  <c r="A146" i="7"/>
  <c r="A143" i="7"/>
  <c r="A142" i="7"/>
  <c r="A141" i="7"/>
  <c r="A140" i="7"/>
  <c r="A139" i="7"/>
  <c r="A138" i="7"/>
  <c r="A135" i="7"/>
  <c r="A134" i="7"/>
  <c r="A133" i="7"/>
  <c r="A132" i="7"/>
  <c r="A131" i="7"/>
  <c r="A130" i="7"/>
  <c r="A127" i="7"/>
  <c r="A126" i="7"/>
  <c r="A125" i="7"/>
  <c r="A124" i="7"/>
  <c r="A123" i="7"/>
  <c r="A122" i="7"/>
  <c r="A119" i="7"/>
  <c r="A118" i="7"/>
  <c r="A117" i="7"/>
  <c r="A116" i="7"/>
  <c r="A115" i="7"/>
  <c r="A114" i="7"/>
  <c r="A111" i="7"/>
  <c r="A110" i="7"/>
  <c r="A109" i="7"/>
  <c r="A108" i="7"/>
  <c r="A107" i="7"/>
  <c r="A106" i="7"/>
  <c r="A103" i="7"/>
  <c r="A102" i="7"/>
  <c r="A101" i="7"/>
  <c r="A100" i="7"/>
  <c r="A99" i="7"/>
  <c r="A98" i="7"/>
  <c r="A95" i="7"/>
  <c r="A94" i="7"/>
  <c r="A93" i="7"/>
  <c r="A92" i="7"/>
  <c r="A91" i="7"/>
  <c r="A90" i="7"/>
  <c r="A87" i="7"/>
  <c r="A86" i="7"/>
  <c r="A85" i="7"/>
  <c r="A84" i="7"/>
  <c r="A83" i="7"/>
  <c r="A82" i="7"/>
  <c r="A79" i="7"/>
  <c r="A78" i="7"/>
  <c r="A77" i="7"/>
  <c r="A76" i="7"/>
  <c r="A75" i="7"/>
  <c r="A74" i="7"/>
  <c r="A71" i="7"/>
  <c r="A70" i="7"/>
  <c r="A69" i="7"/>
  <c r="A68" i="7"/>
  <c r="A67" i="7"/>
  <c r="A66" i="7"/>
  <c r="A63" i="7"/>
  <c r="A62" i="7"/>
  <c r="A61" i="7"/>
  <c r="A60" i="7"/>
  <c r="A59" i="7"/>
  <c r="A58" i="7"/>
  <c r="A55" i="7"/>
  <c r="A54" i="7"/>
  <c r="A53" i="7"/>
  <c r="A52" i="7"/>
  <c r="A51" i="7"/>
  <c r="A50" i="7"/>
  <c r="A47" i="7"/>
  <c r="A46" i="7"/>
  <c r="A45" i="7"/>
  <c r="A44" i="7"/>
  <c r="A43" i="7"/>
  <c r="A42" i="7"/>
  <c r="A39" i="7"/>
  <c r="A38" i="7"/>
  <c r="A37" i="7"/>
  <c r="A36" i="7"/>
  <c r="A35" i="7"/>
  <c r="A34" i="7"/>
  <c r="A31" i="7"/>
  <c r="A30" i="7"/>
  <c r="A29" i="7"/>
  <c r="A28" i="7"/>
  <c r="A27" i="7"/>
  <c r="A26" i="7"/>
  <c r="A23" i="7"/>
  <c r="A22" i="7"/>
  <c r="A21" i="7"/>
  <c r="A20" i="7"/>
  <c r="A19" i="7"/>
  <c r="A18" i="7"/>
  <c r="A15" i="7"/>
  <c r="A14" i="7"/>
  <c r="A13" i="7"/>
  <c r="A12" i="7"/>
  <c r="A11" i="7"/>
  <c r="A10" i="7"/>
  <c r="A7" i="7"/>
  <c r="A6" i="7"/>
  <c r="A5" i="7"/>
  <c r="A4" i="7"/>
  <c r="A3" i="7"/>
  <c r="A2" i="7"/>
  <c r="H417" i="7"/>
  <c r="G417" i="7"/>
  <c r="F417" i="7"/>
  <c r="E417" i="7"/>
  <c r="D417" i="7"/>
  <c r="H409" i="7"/>
  <c r="G409" i="7"/>
  <c r="F409" i="7"/>
  <c r="E409" i="7"/>
  <c r="D409" i="7"/>
  <c r="G401" i="7"/>
  <c r="H393" i="7"/>
  <c r="H401" i="7" s="1"/>
  <c r="G393" i="7"/>
  <c r="F393" i="7"/>
  <c r="F401" i="7" s="1"/>
  <c r="E393" i="7"/>
  <c r="E401" i="7" s="1"/>
  <c r="D393" i="7"/>
  <c r="D401" i="7" s="1"/>
  <c r="H385" i="7"/>
  <c r="G385" i="7"/>
  <c r="F385" i="7"/>
  <c r="E385" i="7"/>
  <c r="D385" i="7"/>
  <c r="H377" i="7"/>
  <c r="G377" i="7"/>
  <c r="E377" i="7"/>
  <c r="D377" i="7"/>
  <c r="H369" i="7"/>
  <c r="G369" i="7"/>
  <c r="F369" i="7"/>
  <c r="F377" i="7" s="1"/>
  <c r="E369" i="7"/>
  <c r="D369" i="7"/>
  <c r="H361" i="7"/>
  <c r="G361" i="7"/>
  <c r="F361" i="7"/>
  <c r="E361" i="7"/>
  <c r="D361" i="7"/>
  <c r="H353" i="7"/>
  <c r="G353" i="7"/>
  <c r="F353" i="7"/>
  <c r="E353" i="7"/>
  <c r="D353" i="7"/>
  <c r="G345" i="7"/>
  <c r="H337" i="7"/>
  <c r="H345" i="7" s="1"/>
  <c r="G337" i="7"/>
  <c r="F337" i="7"/>
  <c r="F345" i="7" s="1"/>
  <c r="E337" i="7"/>
  <c r="E345" i="7" s="1"/>
  <c r="D337" i="7"/>
  <c r="D345" i="7" s="1"/>
  <c r="H329" i="7"/>
  <c r="G329" i="7"/>
  <c r="F329" i="7"/>
  <c r="E329" i="7"/>
  <c r="D329" i="7"/>
  <c r="H321" i="7"/>
  <c r="G321" i="7"/>
  <c r="F321" i="7"/>
  <c r="E321" i="7"/>
  <c r="D321" i="7"/>
  <c r="H313" i="7"/>
  <c r="G313" i="7"/>
  <c r="D313" i="7"/>
  <c r="H305" i="7"/>
  <c r="G305" i="7"/>
  <c r="F305" i="7"/>
  <c r="F313" i="7" s="1"/>
  <c r="E305" i="7"/>
  <c r="E313" i="7" s="1"/>
  <c r="D305" i="7"/>
  <c r="H297" i="7"/>
  <c r="G297" i="7"/>
  <c r="F297" i="7"/>
  <c r="E297" i="7"/>
  <c r="D297" i="7"/>
  <c r="G289" i="7"/>
  <c r="H281" i="7"/>
  <c r="H289" i="7" s="1"/>
  <c r="G281" i="7"/>
  <c r="F281" i="7"/>
  <c r="F289" i="7" s="1"/>
  <c r="E281" i="7"/>
  <c r="E289" i="7" s="1"/>
  <c r="D281" i="7"/>
  <c r="D289" i="7" s="1"/>
  <c r="H273" i="7"/>
  <c r="G273" i="7"/>
  <c r="F273" i="7"/>
  <c r="E273" i="7"/>
  <c r="D273" i="7"/>
  <c r="G265" i="7"/>
  <c r="H257" i="7"/>
  <c r="H265" i="7" s="1"/>
  <c r="G257" i="7"/>
  <c r="F257" i="7"/>
  <c r="F265" i="7" s="1"/>
  <c r="E257" i="7"/>
  <c r="E265" i="7" s="1"/>
  <c r="D257" i="7"/>
  <c r="D265" i="7" s="1"/>
  <c r="H249" i="7"/>
  <c r="G249" i="7"/>
  <c r="F249" i="7"/>
  <c r="E249" i="7"/>
  <c r="D249" i="7"/>
  <c r="H241" i="7"/>
  <c r="G241" i="7"/>
  <c r="F241" i="7"/>
  <c r="E241" i="7"/>
  <c r="D241" i="7"/>
  <c r="H233" i="7"/>
  <c r="G233" i="7"/>
  <c r="F233" i="7"/>
  <c r="E233" i="7"/>
  <c r="D233" i="7"/>
  <c r="H225" i="7"/>
  <c r="G225" i="7"/>
  <c r="F225" i="7"/>
  <c r="E225" i="7"/>
  <c r="D225" i="7"/>
  <c r="H217" i="7"/>
  <c r="G217" i="7"/>
  <c r="F217" i="7"/>
  <c r="E217" i="7"/>
  <c r="D217" i="7"/>
  <c r="H209" i="7"/>
  <c r="G209" i="7"/>
  <c r="F209" i="7"/>
  <c r="E209" i="7"/>
  <c r="D209" i="7"/>
  <c r="H201" i="7"/>
  <c r="G201" i="7"/>
  <c r="F201" i="7"/>
  <c r="E201" i="7"/>
  <c r="D201" i="7"/>
  <c r="H193" i="7"/>
  <c r="G193" i="7"/>
  <c r="F193" i="7"/>
  <c r="E193" i="7"/>
  <c r="D193" i="7"/>
  <c r="H185" i="7"/>
  <c r="G185" i="7"/>
  <c r="F185" i="7"/>
  <c r="E185" i="7"/>
  <c r="D185" i="7"/>
  <c r="H177" i="7"/>
  <c r="G177" i="7"/>
  <c r="F177" i="7"/>
  <c r="E177" i="7"/>
  <c r="D177" i="7"/>
  <c r="H169" i="7"/>
  <c r="G169" i="7"/>
  <c r="F169" i="7"/>
  <c r="E169" i="7"/>
  <c r="D169" i="7"/>
  <c r="H161" i="7"/>
  <c r="G161" i="7"/>
  <c r="F161" i="7"/>
  <c r="E161" i="7"/>
  <c r="D161" i="7"/>
  <c r="H153" i="7"/>
  <c r="G153" i="7"/>
  <c r="F153" i="7"/>
  <c r="E153" i="7"/>
  <c r="D153" i="7"/>
  <c r="H145" i="7"/>
  <c r="G145" i="7"/>
  <c r="F145" i="7"/>
  <c r="E145" i="7"/>
  <c r="D145" i="7"/>
  <c r="H137" i="7"/>
  <c r="G137" i="7"/>
  <c r="F137" i="7"/>
  <c r="E137" i="7"/>
  <c r="D137" i="7"/>
  <c r="H129" i="7"/>
  <c r="G129" i="7"/>
  <c r="F129" i="7"/>
  <c r="E129" i="7"/>
  <c r="D129" i="7"/>
  <c r="H121" i="7"/>
  <c r="G121" i="7"/>
  <c r="F121" i="7"/>
  <c r="E121" i="7"/>
  <c r="D121" i="7"/>
  <c r="H116" i="7"/>
  <c r="H113" i="7"/>
  <c r="G113" i="7"/>
  <c r="E113" i="7"/>
  <c r="D113" i="7"/>
  <c r="H105" i="7"/>
  <c r="G105" i="7"/>
  <c r="F105" i="7"/>
  <c r="F113" i="7" s="1"/>
  <c r="E105" i="7"/>
  <c r="D105" i="7"/>
  <c r="G97" i="7"/>
  <c r="H89" i="7"/>
  <c r="H97" i="7" s="1"/>
  <c r="G89" i="7"/>
  <c r="F89" i="7"/>
  <c r="F97" i="7" s="1"/>
  <c r="E89" i="7"/>
  <c r="E97" i="7" s="1"/>
  <c r="D89" i="7"/>
  <c r="D97" i="7" s="1"/>
  <c r="H81" i="7"/>
  <c r="G81" i="7"/>
  <c r="F81" i="7"/>
  <c r="E81" i="7"/>
  <c r="D81" i="7"/>
  <c r="G73" i="7"/>
  <c r="H65" i="7"/>
  <c r="H73" i="7" s="1"/>
  <c r="G65" i="7"/>
  <c r="F65" i="7"/>
  <c r="F73" i="7" s="1"/>
  <c r="E65" i="7"/>
  <c r="E73" i="7" s="1"/>
  <c r="D65" i="7"/>
  <c r="D73" i="7" s="1"/>
  <c r="H57" i="7"/>
  <c r="G57" i="7"/>
  <c r="D57" i="7"/>
  <c r="H49" i="7"/>
  <c r="G49" i="7"/>
  <c r="F49" i="7"/>
  <c r="F57" i="7" s="1"/>
  <c r="E49" i="7"/>
  <c r="E57" i="7" s="1"/>
  <c r="D49" i="7"/>
  <c r="H41" i="7"/>
  <c r="G41" i="7"/>
  <c r="F41" i="7"/>
  <c r="E41" i="7"/>
  <c r="D41" i="7"/>
  <c r="H33" i="7"/>
  <c r="G33" i="7"/>
  <c r="F33" i="7"/>
  <c r="E33" i="7"/>
  <c r="D33" i="7"/>
  <c r="G25" i="7"/>
  <c r="H17" i="7"/>
  <c r="H25" i="7" s="1"/>
  <c r="G17" i="7"/>
  <c r="F17" i="7"/>
  <c r="F25" i="7" s="1"/>
  <c r="E17" i="7"/>
  <c r="E25" i="7" s="1"/>
  <c r="D17" i="7"/>
  <c r="D25" i="7" s="1"/>
  <c r="E9" i="7"/>
  <c r="F9" i="7"/>
  <c r="G9" i="7"/>
  <c r="H9" i="7"/>
  <c r="D9" i="7"/>
  <c r="H422" i="6"/>
  <c r="G422" i="6"/>
  <c r="F422" i="6"/>
  <c r="E422" i="6"/>
  <c r="D422" i="6"/>
  <c r="H419" i="6"/>
  <c r="G419" i="6"/>
  <c r="F419" i="6"/>
  <c r="E419" i="6"/>
  <c r="D419" i="6"/>
  <c r="H414" i="6"/>
  <c r="G414" i="6"/>
  <c r="F414" i="6"/>
  <c r="E414" i="6"/>
  <c r="D414" i="6"/>
  <c r="H411" i="6"/>
  <c r="G411" i="6"/>
  <c r="F411" i="6"/>
  <c r="E411" i="6"/>
  <c r="D411" i="6"/>
  <c r="H406" i="6"/>
  <c r="G406" i="6"/>
  <c r="F406" i="6"/>
  <c r="E406" i="6"/>
  <c r="D406" i="6"/>
  <c r="H403" i="6"/>
  <c r="G403" i="6"/>
  <c r="F403" i="6"/>
  <c r="E403" i="6"/>
  <c r="D403" i="6"/>
  <c r="H398" i="6"/>
  <c r="G398" i="6"/>
  <c r="F398" i="6"/>
  <c r="E398" i="6"/>
  <c r="D398" i="6"/>
  <c r="H395" i="6"/>
  <c r="G395" i="6"/>
  <c r="F395" i="6"/>
  <c r="E395" i="6"/>
  <c r="D395" i="6"/>
  <c r="H390" i="6"/>
  <c r="G390" i="6"/>
  <c r="F390" i="6"/>
  <c r="E390" i="6"/>
  <c r="D390" i="6"/>
  <c r="H387" i="6"/>
  <c r="G387" i="6"/>
  <c r="F387" i="6"/>
  <c r="E387" i="6"/>
  <c r="D387" i="6"/>
  <c r="H382" i="6"/>
  <c r="G382" i="6"/>
  <c r="F382" i="6"/>
  <c r="E382" i="6"/>
  <c r="D382" i="6"/>
  <c r="H379" i="6"/>
  <c r="G379" i="6"/>
  <c r="F379" i="6"/>
  <c r="E379" i="6"/>
  <c r="D379" i="6"/>
  <c r="H374" i="6"/>
  <c r="G374" i="6"/>
  <c r="F374" i="6"/>
  <c r="E374" i="6"/>
  <c r="D374" i="6"/>
  <c r="H371" i="6"/>
  <c r="G371" i="6"/>
  <c r="F371" i="6"/>
  <c r="E371" i="6"/>
  <c r="D371" i="6"/>
  <c r="H366" i="6"/>
  <c r="G366" i="6"/>
  <c r="F366" i="6"/>
  <c r="E366" i="6"/>
  <c r="D366" i="6"/>
  <c r="H363" i="6"/>
  <c r="G363" i="6"/>
  <c r="F363" i="6"/>
  <c r="E363" i="6"/>
  <c r="D363" i="6"/>
  <c r="H358" i="6"/>
  <c r="G358" i="6"/>
  <c r="F358" i="6"/>
  <c r="E358" i="6"/>
  <c r="D358" i="6"/>
  <c r="H355" i="6"/>
  <c r="G355" i="6"/>
  <c r="F355" i="6"/>
  <c r="E355" i="6"/>
  <c r="D355" i="6"/>
  <c r="H350" i="6"/>
  <c r="G350" i="6"/>
  <c r="F350" i="6"/>
  <c r="E350" i="6"/>
  <c r="D350" i="6"/>
  <c r="H347" i="6"/>
  <c r="G347" i="6"/>
  <c r="F347" i="6"/>
  <c r="E347" i="6"/>
  <c r="D347" i="6"/>
  <c r="H342" i="6"/>
  <c r="G342" i="6"/>
  <c r="F342" i="6"/>
  <c r="E342" i="6"/>
  <c r="D342" i="6"/>
  <c r="H339" i="6"/>
  <c r="G339" i="6"/>
  <c r="F339" i="6"/>
  <c r="E339" i="6"/>
  <c r="D339" i="6"/>
  <c r="H334" i="6"/>
  <c r="G334" i="6"/>
  <c r="F334" i="6"/>
  <c r="E334" i="6"/>
  <c r="D334" i="6"/>
  <c r="H331" i="6"/>
  <c r="G331" i="6"/>
  <c r="F331" i="6"/>
  <c r="E331" i="6"/>
  <c r="D331" i="6"/>
  <c r="H326" i="6"/>
  <c r="G326" i="6"/>
  <c r="F326" i="6"/>
  <c r="E326" i="6"/>
  <c r="D326" i="6"/>
  <c r="H323" i="6"/>
  <c r="G323" i="6"/>
  <c r="F323" i="6"/>
  <c r="E323" i="6"/>
  <c r="D323" i="6"/>
  <c r="H318" i="6"/>
  <c r="G318" i="6"/>
  <c r="F318" i="6"/>
  <c r="E318" i="6"/>
  <c r="D318" i="6"/>
  <c r="H315" i="6"/>
  <c r="G315" i="6"/>
  <c r="F315" i="6"/>
  <c r="E315" i="6"/>
  <c r="D315" i="6"/>
  <c r="H310" i="6"/>
  <c r="G310" i="6"/>
  <c r="F310" i="6"/>
  <c r="E310" i="6"/>
  <c r="D310" i="6"/>
  <c r="H307" i="6"/>
  <c r="G307" i="6"/>
  <c r="F307" i="6"/>
  <c r="E307" i="6"/>
  <c r="D307" i="6"/>
  <c r="H302" i="6"/>
  <c r="G302" i="6"/>
  <c r="F302" i="6"/>
  <c r="E302" i="6"/>
  <c r="D302" i="6"/>
  <c r="H299" i="6"/>
  <c r="G299" i="6"/>
  <c r="F299" i="6"/>
  <c r="E299" i="6"/>
  <c r="D299" i="6"/>
  <c r="H294" i="6"/>
  <c r="G294" i="6"/>
  <c r="F294" i="6"/>
  <c r="E294" i="6"/>
  <c r="D294" i="6"/>
  <c r="H291" i="6"/>
  <c r="G291" i="6"/>
  <c r="F291" i="6"/>
  <c r="E291" i="6"/>
  <c r="D291" i="6"/>
  <c r="H286" i="6"/>
  <c r="G286" i="6"/>
  <c r="F286" i="6"/>
  <c r="E286" i="6"/>
  <c r="D286" i="6"/>
  <c r="H283" i="6"/>
  <c r="G283" i="6"/>
  <c r="F283" i="6"/>
  <c r="E283" i="6"/>
  <c r="D283" i="6"/>
  <c r="H278" i="6"/>
  <c r="G278" i="6"/>
  <c r="F278" i="6"/>
  <c r="E278" i="6"/>
  <c r="D278" i="6"/>
  <c r="H275" i="6"/>
  <c r="G275" i="6"/>
  <c r="F275" i="6"/>
  <c r="E275" i="6"/>
  <c r="D275" i="6"/>
  <c r="H270" i="6"/>
  <c r="G270" i="6"/>
  <c r="F270" i="6"/>
  <c r="E270" i="6"/>
  <c r="D270" i="6"/>
  <c r="H267" i="6"/>
  <c r="G267" i="6"/>
  <c r="F267" i="6"/>
  <c r="E267" i="6"/>
  <c r="D267" i="6"/>
  <c r="H262" i="6"/>
  <c r="G262" i="6"/>
  <c r="F262" i="6"/>
  <c r="E262" i="6"/>
  <c r="D262" i="6"/>
  <c r="H259" i="6"/>
  <c r="G259" i="6"/>
  <c r="F259" i="6"/>
  <c r="E259" i="6"/>
  <c r="D259" i="6"/>
  <c r="H254" i="6"/>
  <c r="G254" i="6"/>
  <c r="F254" i="6"/>
  <c r="E254" i="6"/>
  <c r="D254" i="6"/>
  <c r="H251" i="6"/>
  <c r="G251" i="6"/>
  <c r="F251" i="6"/>
  <c r="E251" i="6"/>
  <c r="D251" i="6"/>
  <c r="H246" i="6"/>
  <c r="G246" i="6"/>
  <c r="F246" i="6"/>
  <c r="E246" i="6"/>
  <c r="D246" i="6"/>
  <c r="H243" i="6"/>
  <c r="G243" i="6"/>
  <c r="F243" i="6"/>
  <c r="E243" i="6"/>
  <c r="D243" i="6"/>
  <c r="H238" i="6"/>
  <c r="G238" i="6"/>
  <c r="F238" i="6"/>
  <c r="E238" i="6"/>
  <c r="D238" i="6"/>
  <c r="H235" i="6"/>
  <c r="G235" i="6"/>
  <c r="F235" i="6"/>
  <c r="E235" i="6"/>
  <c r="D235" i="6"/>
  <c r="H230" i="6"/>
  <c r="G230" i="6"/>
  <c r="F230" i="6"/>
  <c r="E230" i="6"/>
  <c r="D230" i="6"/>
  <c r="H227" i="6"/>
  <c r="G227" i="6"/>
  <c r="F227" i="6"/>
  <c r="E227" i="6"/>
  <c r="D227" i="6"/>
  <c r="H222" i="6"/>
  <c r="G222" i="6"/>
  <c r="F222" i="6"/>
  <c r="E222" i="6"/>
  <c r="D222" i="6"/>
  <c r="H219" i="6"/>
  <c r="G219" i="6"/>
  <c r="F219" i="6"/>
  <c r="E219" i="6"/>
  <c r="D219" i="6"/>
  <c r="H214" i="6"/>
  <c r="G214" i="6"/>
  <c r="F214" i="6"/>
  <c r="E214" i="6"/>
  <c r="D214" i="6"/>
  <c r="H211" i="6"/>
  <c r="G211" i="6"/>
  <c r="F211" i="6"/>
  <c r="E211" i="6"/>
  <c r="D211" i="6"/>
  <c r="H206" i="6"/>
  <c r="G206" i="6"/>
  <c r="F206" i="6"/>
  <c r="E206" i="6"/>
  <c r="D206" i="6"/>
  <c r="H203" i="6"/>
  <c r="G203" i="6"/>
  <c r="F203" i="6"/>
  <c r="E203" i="6"/>
  <c r="D203" i="6"/>
  <c r="H198" i="6"/>
  <c r="G198" i="6"/>
  <c r="F198" i="6"/>
  <c r="E198" i="6"/>
  <c r="D198" i="6"/>
  <c r="H195" i="6"/>
  <c r="G195" i="6"/>
  <c r="F195" i="6"/>
  <c r="E195" i="6"/>
  <c r="D195" i="6"/>
  <c r="H190" i="6"/>
  <c r="G190" i="6"/>
  <c r="F190" i="6"/>
  <c r="E190" i="6"/>
  <c r="D190" i="6"/>
  <c r="H187" i="6"/>
  <c r="G187" i="6"/>
  <c r="F187" i="6"/>
  <c r="E187" i="6"/>
  <c r="D187" i="6"/>
  <c r="H182" i="6"/>
  <c r="G182" i="6"/>
  <c r="F182" i="6"/>
  <c r="E182" i="6"/>
  <c r="D182" i="6"/>
  <c r="H179" i="6"/>
  <c r="G179" i="6"/>
  <c r="F179" i="6"/>
  <c r="E179" i="6"/>
  <c r="D179" i="6"/>
  <c r="H174" i="6"/>
  <c r="G174" i="6"/>
  <c r="F174" i="6"/>
  <c r="E174" i="6"/>
  <c r="D174" i="6"/>
  <c r="H171" i="6"/>
  <c r="G171" i="6"/>
  <c r="F171" i="6"/>
  <c r="E171" i="6"/>
  <c r="D171" i="6"/>
  <c r="H166" i="6"/>
  <c r="G166" i="6"/>
  <c r="F166" i="6"/>
  <c r="E166" i="6"/>
  <c r="D166" i="6"/>
  <c r="H163" i="6"/>
  <c r="G163" i="6"/>
  <c r="F163" i="6"/>
  <c r="E163" i="6"/>
  <c r="D163" i="6"/>
  <c r="H158" i="6"/>
  <c r="G158" i="6"/>
  <c r="F158" i="6"/>
  <c r="E158" i="6"/>
  <c r="D158" i="6"/>
  <c r="H155" i="6"/>
  <c r="G155" i="6"/>
  <c r="F155" i="6"/>
  <c r="E155" i="6"/>
  <c r="D155" i="6"/>
  <c r="H150" i="6"/>
  <c r="G150" i="6"/>
  <c r="F150" i="6"/>
  <c r="E150" i="6"/>
  <c r="D150" i="6"/>
  <c r="H147" i="6"/>
  <c r="G147" i="6"/>
  <c r="F147" i="6"/>
  <c r="E147" i="6"/>
  <c r="D147" i="6"/>
  <c r="H142" i="6"/>
  <c r="G142" i="6"/>
  <c r="F142" i="6"/>
  <c r="E142" i="6"/>
  <c r="D142" i="6"/>
  <c r="H139" i="6"/>
  <c r="G139" i="6"/>
  <c r="F139" i="6"/>
  <c r="E139" i="6"/>
  <c r="D139" i="6"/>
  <c r="H134" i="6"/>
  <c r="G134" i="6"/>
  <c r="F134" i="6"/>
  <c r="E134" i="6"/>
  <c r="D134" i="6"/>
  <c r="H131" i="6"/>
  <c r="G131" i="6"/>
  <c r="F131" i="6"/>
  <c r="E131" i="6"/>
  <c r="D131" i="6"/>
  <c r="H126" i="6"/>
  <c r="G126" i="6"/>
  <c r="F126" i="6"/>
  <c r="E126" i="6"/>
  <c r="D126" i="6"/>
  <c r="H123" i="6"/>
  <c r="G123" i="6"/>
  <c r="F123" i="6"/>
  <c r="E123" i="6"/>
  <c r="D123" i="6"/>
  <c r="H118" i="6"/>
  <c r="G118" i="6"/>
  <c r="F118" i="6"/>
  <c r="E118" i="6"/>
  <c r="D118" i="6"/>
  <c r="H115" i="6"/>
  <c r="G115" i="6"/>
  <c r="F115" i="6"/>
  <c r="E115" i="6"/>
  <c r="D115" i="6"/>
  <c r="H110" i="6"/>
  <c r="G110" i="6"/>
  <c r="F110" i="6"/>
  <c r="E110" i="6"/>
  <c r="D110" i="6"/>
  <c r="H107" i="6"/>
  <c r="G107" i="6"/>
  <c r="F107" i="6"/>
  <c r="E107" i="6"/>
  <c r="D107" i="6"/>
  <c r="H102" i="6"/>
  <c r="G102" i="6"/>
  <c r="F102" i="6"/>
  <c r="E102" i="6"/>
  <c r="D102" i="6"/>
  <c r="H99" i="6"/>
  <c r="G99" i="6"/>
  <c r="F99" i="6"/>
  <c r="E99" i="6"/>
  <c r="D99" i="6"/>
  <c r="H94" i="6"/>
  <c r="G94" i="6"/>
  <c r="F94" i="6"/>
  <c r="E94" i="6"/>
  <c r="D94" i="6"/>
  <c r="H91" i="6"/>
  <c r="G91" i="6"/>
  <c r="F91" i="6"/>
  <c r="E91" i="6"/>
  <c r="D91" i="6"/>
  <c r="H86" i="6"/>
  <c r="G86" i="6"/>
  <c r="F86" i="6"/>
  <c r="E86" i="6"/>
  <c r="D86" i="6"/>
  <c r="H83" i="6"/>
  <c r="G83" i="6"/>
  <c r="F83" i="6"/>
  <c r="E83" i="6"/>
  <c r="D83" i="6"/>
  <c r="H78" i="6"/>
  <c r="G78" i="6"/>
  <c r="F78" i="6"/>
  <c r="E78" i="6"/>
  <c r="D78" i="6"/>
  <c r="H75" i="6"/>
  <c r="G75" i="6"/>
  <c r="F75" i="6"/>
  <c r="E75" i="6"/>
  <c r="D75" i="6"/>
  <c r="H70" i="6"/>
  <c r="G70" i="6"/>
  <c r="F70" i="6"/>
  <c r="E70" i="6"/>
  <c r="D70" i="6"/>
  <c r="H67" i="6"/>
  <c r="G67" i="6"/>
  <c r="F67" i="6"/>
  <c r="E67" i="6"/>
  <c r="D67" i="6"/>
  <c r="H62" i="6"/>
  <c r="G62" i="6"/>
  <c r="F62" i="6"/>
  <c r="E62" i="6"/>
  <c r="D62" i="6"/>
  <c r="H59" i="6"/>
  <c r="G59" i="6"/>
  <c r="F59" i="6"/>
  <c r="E59" i="6"/>
  <c r="D59" i="6"/>
  <c r="H54" i="6"/>
  <c r="G54" i="6"/>
  <c r="F54" i="6"/>
  <c r="E54" i="6"/>
  <c r="D54" i="6"/>
  <c r="H51" i="6"/>
  <c r="G51" i="6"/>
  <c r="F51" i="6"/>
  <c r="E51" i="6"/>
  <c r="D51" i="6"/>
  <c r="H46" i="6"/>
  <c r="G46" i="6"/>
  <c r="F46" i="6"/>
  <c r="E46" i="6"/>
  <c r="D46" i="6"/>
  <c r="H43" i="6"/>
  <c r="G43" i="6"/>
  <c r="F43" i="6"/>
  <c r="E43" i="6"/>
  <c r="D43" i="6"/>
  <c r="H38" i="6"/>
  <c r="G38" i="6"/>
  <c r="F38" i="6"/>
  <c r="E38" i="6"/>
  <c r="D38" i="6"/>
  <c r="H35" i="6"/>
  <c r="G35" i="6"/>
  <c r="F35" i="6"/>
  <c r="E35" i="6"/>
  <c r="D35" i="6"/>
  <c r="H30" i="6"/>
  <c r="G30" i="6"/>
  <c r="F30" i="6"/>
  <c r="E30" i="6"/>
  <c r="D30" i="6"/>
  <c r="H27" i="6"/>
  <c r="G27" i="6"/>
  <c r="F27" i="6"/>
  <c r="E27" i="6"/>
  <c r="D27" i="6"/>
  <c r="H22" i="6"/>
  <c r="G22" i="6"/>
  <c r="F22" i="6"/>
  <c r="E22" i="6"/>
  <c r="D22" i="6"/>
  <c r="H19" i="6"/>
  <c r="G19" i="6"/>
  <c r="F19" i="6"/>
  <c r="E19" i="6"/>
  <c r="D19" i="6"/>
  <c r="H14" i="6"/>
  <c r="G14" i="6"/>
  <c r="F14" i="6"/>
  <c r="E14" i="6"/>
  <c r="D14" i="6"/>
  <c r="H11" i="6"/>
  <c r="G11" i="6"/>
  <c r="F11" i="6"/>
  <c r="E11" i="6"/>
  <c r="D11" i="6"/>
  <c r="H6" i="6"/>
  <c r="G6" i="6"/>
  <c r="F6" i="6"/>
  <c r="E6" i="6"/>
  <c r="D6" i="6"/>
  <c r="G3" i="6"/>
  <c r="H2" i="13"/>
  <c r="H3" i="13" s="1"/>
  <c r="D3" i="6"/>
  <c r="D3" i="7" s="1"/>
  <c r="E3" i="6"/>
  <c r="F3" i="6"/>
  <c r="A20" i="10"/>
  <c r="D17" i="10"/>
  <c r="D25" i="10" s="1"/>
  <c r="A15" i="10"/>
  <c r="A13" i="10"/>
  <c r="A12" i="10"/>
  <c r="A10" i="10"/>
  <c r="H9" i="10"/>
  <c r="H17" i="10" s="1"/>
  <c r="H25" i="10" s="1"/>
  <c r="H33" i="10" s="1"/>
  <c r="H41" i="10" s="1"/>
  <c r="H49" i="10" s="1"/>
  <c r="H57" i="10" s="1"/>
  <c r="H65" i="10" s="1"/>
  <c r="H73" i="10" s="1"/>
  <c r="H81" i="10" s="1"/>
  <c r="H89" i="10" s="1"/>
  <c r="H97" i="10" s="1"/>
  <c r="H105" i="10" s="1"/>
  <c r="H113" i="10" s="1"/>
  <c r="H121" i="10" s="1"/>
  <c r="H129" i="10" s="1"/>
  <c r="H137" i="10" s="1"/>
  <c r="H145" i="10" s="1"/>
  <c r="H153" i="10" s="1"/>
  <c r="H161" i="10" s="1"/>
  <c r="H169" i="10" s="1"/>
  <c r="H177" i="10" s="1"/>
  <c r="H185" i="10" s="1"/>
  <c r="H193" i="10" s="1"/>
  <c r="H201" i="10" s="1"/>
  <c r="H209" i="10" s="1"/>
  <c r="H217" i="10" s="1"/>
  <c r="H225" i="10" s="1"/>
  <c r="H233" i="10" s="1"/>
  <c r="H241" i="10" s="1"/>
  <c r="H249" i="10" s="1"/>
  <c r="H257" i="10" s="1"/>
  <c r="H265" i="10" s="1"/>
  <c r="H273" i="10" s="1"/>
  <c r="H281" i="10" s="1"/>
  <c r="H289" i="10" s="1"/>
  <c r="H297" i="10" s="1"/>
  <c r="H305" i="10" s="1"/>
  <c r="H313" i="10" s="1"/>
  <c r="H321" i="10" s="1"/>
  <c r="H329" i="10" s="1"/>
  <c r="H337" i="10" s="1"/>
  <c r="H345" i="10" s="1"/>
  <c r="H353" i="10" s="1"/>
  <c r="H361" i="10" s="1"/>
  <c r="H369" i="10" s="1"/>
  <c r="H377" i="10" s="1"/>
  <c r="H385" i="10" s="1"/>
  <c r="H393" i="10" s="1"/>
  <c r="H401" i="10" s="1"/>
  <c r="H409" i="10" s="1"/>
  <c r="H417" i="10" s="1"/>
  <c r="G9" i="10"/>
  <c r="G17" i="10" s="1"/>
  <c r="F9" i="10"/>
  <c r="F17" i="10" s="1"/>
  <c r="F25" i="10" s="1"/>
  <c r="F33" i="10" s="1"/>
  <c r="F41" i="10" s="1"/>
  <c r="F49" i="10" s="1"/>
  <c r="F57" i="10" s="1"/>
  <c r="F65" i="10" s="1"/>
  <c r="F73" i="10" s="1"/>
  <c r="F81" i="10" s="1"/>
  <c r="F89" i="10" s="1"/>
  <c r="F97" i="10" s="1"/>
  <c r="F105" i="10" s="1"/>
  <c r="F113" i="10" s="1"/>
  <c r="F121" i="10" s="1"/>
  <c r="F129" i="10" s="1"/>
  <c r="F137" i="10" s="1"/>
  <c r="F145" i="10" s="1"/>
  <c r="F153" i="10" s="1"/>
  <c r="F161" i="10" s="1"/>
  <c r="F169" i="10" s="1"/>
  <c r="F177" i="10" s="1"/>
  <c r="F185" i="10" s="1"/>
  <c r="F193" i="10" s="1"/>
  <c r="F201" i="10" s="1"/>
  <c r="F209" i="10" s="1"/>
  <c r="F217" i="10" s="1"/>
  <c r="F225" i="10" s="1"/>
  <c r="F233" i="10" s="1"/>
  <c r="F241" i="10" s="1"/>
  <c r="F249" i="10" s="1"/>
  <c r="F257" i="10" s="1"/>
  <c r="F265" i="10" s="1"/>
  <c r="F273" i="10" s="1"/>
  <c r="F281" i="10" s="1"/>
  <c r="F289" i="10" s="1"/>
  <c r="F297" i="10" s="1"/>
  <c r="F305" i="10" s="1"/>
  <c r="F313" i="10" s="1"/>
  <c r="F321" i="10" s="1"/>
  <c r="F329" i="10" s="1"/>
  <c r="F337" i="10" s="1"/>
  <c r="F345" i="10" s="1"/>
  <c r="F353" i="10" s="1"/>
  <c r="F361" i="10" s="1"/>
  <c r="F369" i="10" s="1"/>
  <c r="F377" i="10" s="1"/>
  <c r="F385" i="10" s="1"/>
  <c r="F393" i="10" s="1"/>
  <c r="F401" i="10" s="1"/>
  <c r="F409" i="10" s="1"/>
  <c r="F417" i="10" s="1"/>
  <c r="E9" i="10"/>
  <c r="E17" i="10" s="1"/>
  <c r="E25" i="10" s="1"/>
  <c r="E33" i="10" s="1"/>
  <c r="E41" i="10" s="1"/>
  <c r="E49" i="10" s="1"/>
  <c r="E57" i="10" s="1"/>
  <c r="E65" i="10" s="1"/>
  <c r="E73" i="10" s="1"/>
  <c r="E81" i="10" s="1"/>
  <c r="E89" i="10" s="1"/>
  <c r="E97" i="10" s="1"/>
  <c r="E105" i="10" s="1"/>
  <c r="E113" i="10" s="1"/>
  <c r="E121" i="10" s="1"/>
  <c r="E129" i="10" s="1"/>
  <c r="E137" i="10" s="1"/>
  <c r="E145" i="10" s="1"/>
  <c r="E153" i="10" s="1"/>
  <c r="E161" i="10" s="1"/>
  <c r="E169" i="10" s="1"/>
  <c r="E177" i="10" s="1"/>
  <c r="E185" i="10" s="1"/>
  <c r="E193" i="10" s="1"/>
  <c r="E201" i="10" s="1"/>
  <c r="E209" i="10" s="1"/>
  <c r="E217" i="10" s="1"/>
  <c r="E225" i="10" s="1"/>
  <c r="E233" i="10" s="1"/>
  <c r="E241" i="10" s="1"/>
  <c r="E249" i="10" s="1"/>
  <c r="E257" i="10" s="1"/>
  <c r="E265" i="10" s="1"/>
  <c r="E273" i="10" s="1"/>
  <c r="E281" i="10" s="1"/>
  <c r="E289" i="10" s="1"/>
  <c r="E297" i="10" s="1"/>
  <c r="E305" i="10" s="1"/>
  <c r="E313" i="10" s="1"/>
  <c r="E321" i="10" s="1"/>
  <c r="E329" i="10" s="1"/>
  <c r="E337" i="10" s="1"/>
  <c r="E345" i="10" s="1"/>
  <c r="E353" i="10" s="1"/>
  <c r="E361" i="10" s="1"/>
  <c r="E369" i="10" s="1"/>
  <c r="E377" i="10" s="1"/>
  <c r="E385" i="10" s="1"/>
  <c r="E393" i="10" s="1"/>
  <c r="E401" i="10" s="1"/>
  <c r="E409" i="10" s="1"/>
  <c r="E417" i="10" s="1"/>
  <c r="D9" i="10"/>
  <c r="A7" i="10"/>
  <c r="A6" i="10"/>
  <c r="A5" i="10"/>
  <c r="A4" i="10"/>
  <c r="A3" i="10"/>
  <c r="A2" i="10"/>
  <c r="A13" i="12"/>
  <c r="A12" i="12"/>
  <c r="H9" i="12"/>
  <c r="H17" i="12" s="1"/>
  <c r="H25" i="12" s="1"/>
  <c r="H33" i="12" s="1"/>
  <c r="H41" i="12" s="1"/>
  <c r="H49" i="12" s="1"/>
  <c r="H57" i="12" s="1"/>
  <c r="H65" i="12" s="1"/>
  <c r="H73" i="12" s="1"/>
  <c r="H81" i="12" s="1"/>
  <c r="H89" i="12" s="1"/>
  <c r="H97" i="12" s="1"/>
  <c r="H105" i="12" s="1"/>
  <c r="H113" i="12" s="1"/>
  <c r="H121" i="12" s="1"/>
  <c r="H129" i="12" s="1"/>
  <c r="H137" i="12" s="1"/>
  <c r="H145" i="12" s="1"/>
  <c r="H153" i="12" s="1"/>
  <c r="H161" i="12" s="1"/>
  <c r="H169" i="12" s="1"/>
  <c r="H177" i="12" s="1"/>
  <c r="H185" i="12" s="1"/>
  <c r="H193" i="12" s="1"/>
  <c r="H201" i="12" s="1"/>
  <c r="H209" i="12" s="1"/>
  <c r="H217" i="12" s="1"/>
  <c r="H225" i="12" s="1"/>
  <c r="H233" i="12" s="1"/>
  <c r="H241" i="12" s="1"/>
  <c r="H249" i="12" s="1"/>
  <c r="H257" i="12" s="1"/>
  <c r="H265" i="12" s="1"/>
  <c r="H273" i="12" s="1"/>
  <c r="H281" i="12" s="1"/>
  <c r="H289" i="12" s="1"/>
  <c r="H297" i="12" s="1"/>
  <c r="H305" i="12" s="1"/>
  <c r="H313" i="12" s="1"/>
  <c r="H321" i="12" s="1"/>
  <c r="H329" i="12" s="1"/>
  <c r="H337" i="12" s="1"/>
  <c r="H345" i="12" s="1"/>
  <c r="H353" i="12" s="1"/>
  <c r="H361" i="12" s="1"/>
  <c r="H369" i="12" s="1"/>
  <c r="H377" i="12" s="1"/>
  <c r="H385" i="12" s="1"/>
  <c r="H393" i="12" s="1"/>
  <c r="H401" i="12" s="1"/>
  <c r="H409" i="12" s="1"/>
  <c r="H417" i="12" s="1"/>
  <c r="G9" i="12"/>
  <c r="G17" i="12" s="1"/>
  <c r="G25" i="12" s="1"/>
  <c r="G33" i="12" s="1"/>
  <c r="G41" i="12" s="1"/>
  <c r="G49" i="12" s="1"/>
  <c r="G57" i="12" s="1"/>
  <c r="G65" i="12" s="1"/>
  <c r="G73" i="12" s="1"/>
  <c r="G81" i="12" s="1"/>
  <c r="G89" i="12" s="1"/>
  <c r="G97" i="12" s="1"/>
  <c r="G105" i="12" s="1"/>
  <c r="G113" i="12" s="1"/>
  <c r="G121" i="12" s="1"/>
  <c r="G129" i="12" s="1"/>
  <c r="G137" i="12" s="1"/>
  <c r="G145" i="12" s="1"/>
  <c r="G153" i="12" s="1"/>
  <c r="G161" i="12" s="1"/>
  <c r="G169" i="12" s="1"/>
  <c r="G177" i="12" s="1"/>
  <c r="G185" i="12" s="1"/>
  <c r="G193" i="12" s="1"/>
  <c r="G201" i="12" s="1"/>
  <c r="G209" i="12" s="1"/>
  <c r="G217" i="12" s="1"/>
  <c r="G225" i="12" s="1"/>
  <c r="G233" i="12" s="1"/>
  <c r="G241" i="12" s="1"/>
  <c r="G249" i="12" s="1"/>
  <c r="G257" i="12" s="1"/>
  <c r="G265" i="12" s="1"/>
  <c r="G273" i="12" s="1"/>
  <c r="G281" i="12" s="1"/>
  <c r="G289" i="12" s="1"/>
  <c r="G297" i="12" s="1"/>
  <c r="G305" i="12" s="1"/>
  <c r="G313" i="12" s="1"/>
  <c r="G321" i="12" s="1"/>
  <c r="G329" i="12" s="1"/>
  <c r="G337" i="12" s="1"/>
  <c r="G345" i="12" s="1"/>
  <c r="G353" i="12" s="1"/>
  <c r="G361" i="12" s="1"/>
  <c r="G369" i="12" s="1"/>
  <c r="G377" i="12" s="1"/>
  <c r="G385" i="12" s="1"/>
  <c r="G393" i="12" s="1"/>
  <c r="G401" i="12" s="1"/>
  <c r="G409" i="12" s="1"/>
  <c r="G417" i="12" s="1"/>
  <c r="F9" i="12"/>
  <c r="F17" i="12" s="1"/>
  <c r="F25" i="12" s="1"/>
  <c r="F33" i="12" s="1"/>
  <c r="F41" i="12" s="1"/>
  <c r="F49" i="12" s="1"/>
  <c r="F57" i="12" s="1"/>
  <c r="F65" i="12" s="1"/>
  <c r="F73" i="12" s="1"/>
  <c r="F81" i="12" s="1"/>
  <c r="F89" i="12" s="1"/>
  <c r="F97" i="12" s="1"/>
  <c r="F105" i="12" s="1"/>
  <c r="F113" i="12" s="1"/>
  <c r="F121" i="12" s="1"/>
  <c r="F129" i="12" s="1"/>
  <c r="F137" i="12" s="1"/>
  <c r="F145" i="12" s="1"/>
  <c r="F153" i="12" s="1"/>
  <c r="F161" i="12" s="1"/>
  <c r="F169" i="12" s="1"/>
  <c r="F177" i="12" s="1"/>
  <c r="F185" i="12" s="1"/>
  <c r="F193" i="12" s="1"/>
  <c r="F201" i="12" s="1"/>
  <c r="F209" i="12" s="1"/>
  <c r="F217" i="12" s="1"/>
  <c r="F225" i="12" s="1"/>
  <c r="F233" i="12" s="1"/>
  <c r="F241" i="12" s="1"/>
  <c r="F249" i="12" s="1"/>
  <c r="F257" i="12" s="1"/>
  <c r="F265" i="12" s="1"/>
  <c r="F273" i="12" s="1"/>
  <c r="F281" i="12" s="1"/>
  <c r="F289" i="12" s="1"/>
  <c r="F297" i="12" s="1"/>
  <c r="F305" i="12" s="1"/>
  <c r="F313" i="12" s="1"/>
  <c r="F321" i="12" s="1"/>
  <c r="F329" i="12" s="1"/>
  <c r="F337" i="12" s="1"/>
  <c r="F345" i="12" s="1"/>
  <c r="F353" i="12" s="1"/>
  <c r="F361" i="12" s="1"/>
  <c r="F369" i="12" s="1"/>
  <c r="F377" i="12" s="1"/>
  <c r="F385" i="12" s="1"/>
  <c r="F393" i="12" s="1"/>
  <c r="F401" i="12" s="1"/>
  <c r="F409" i="12" s="1"/>
  <c r="F417" i="12" s="1"/>
  <c r="E9" i="12"/>
  <c r="D9" i="12"/>
  <c r="D17" i="12" s="1"/>
  <c r="A19" i="12" s="1"/>
  <c r="A7" i="12"/>
  <c r="A6" i="12"/>
  <c r="A5" i="12"/>
  <c r="A4" i="12"/>
  <c r="A3" i="12"/>
  <c r="A2" i="12"/>
  <c r="F17" i="11"/>
  <c r="F25" i="11" s="1"/>
  <c r="F33" i="11" s="1"/>
  <c r="F41" i="11" s="1"/>
  <c r="F49" i="11" s="1"/>
  <c r="F57" i="11" s="1"/>
  <c r="F65" i="11" s="1"/>
  <c r="F73" i="11" s="1"/>
  <c r="F81" i="11" s="1"/>
  <c r="F89" i="11" s="1"/>
  <c r="F97" i="11" s="1"/>
  <c r="F105" i="11" s="1"/>
  <c r="F113" i="11" s="1"/>
  <c r="F121" i="11" s="1"/>
  <c r="F129" i="11" s="1"/>
  <c r="F137" i="11" s="1"/>
  <c r="F145" i="11" s="1"/>
  <c r="F153" i="11" s="1"/>
  <c r="F161" i="11" s="1"/>
  <c r="F169" i="11" s="1"/>
  <c r="F177" i="11" s="1"/>
  <c r="F185" i="11" s="1"/>
  <c r="F193" i="11" s="1"/>
  <c r="F201" i="11" s="1"/>
  <c r="F209" i="11" s="1"/>
  <c r="F217" i="11" s="1"/>
  <c r="F225" i="11" s="1"/>
  <c r="F233" i="11" s="1"/>
  <c r="F241" i="11" s="1"/>
  <c r="F249" i="11" s="1"/>
  <c r="F257" i="11" s="1"/>
  <c r="F265" i="11" s="1"/>
  <c r="F273" i="11" s="1"/>
  <c r="F281" i="11" s="1"/>
  <c r="F289" i="11" s="1"/>
  <c r="F297" i="11" s="1"/>
  <c r="F305" i="11" s="1"/>
  <c r="F313" i="11" s="1"/>
  <c r="F321" i="11" s="1"/>
  <c r="F329" i="11" s="1"/>
  <c r="F337" i="11" s="1"/>
  <c r="F345" i="11" s="1"/>
  <c r="F353" i="11" s="1"/>
  <c r="F361" i="11" s="1"/>
  <c r="F369" i="11" s="1"/>
  <c r="F377" i="11" s="1"/>
  <c r="F385" i="11" s="1"/>
  <c r="F393" i="11" s="1"/>
  <c r="F401" i="11" s="1"/>
  <c r="F409" i="11" s="1"/>
  <c r="F417" i="11" s="1"/>
  <c r="A12" i="11"/>
  <c r="H9" i="11"/>
  <c r="H17" i="11" s="1"/>
  <c r="H25" i="11" s="1"/>
  <c r="H33" i="11" s="1"/>
  <c r="H41" i="11" s="1"/>
  <c r="H49" i="11" s="1"/>
  <c r="H57" i="11" s="1"/>
  <c r="H65" i="11" s="1"/>
  <c r="H73" i="11" s="1"/>
  <c r="H81" i="11" s="1"/>
  <c r="H89" i="11" s="1"/>
  <c r="H97" i="11" s="1"/>
  <c r="H105" i="11" s="1"/>
  <c r="H113" i="11" s="1"/>
  <c r="H121" i="11" s="1"/>
  <c r="H129" i="11" s="1"/>
  <c r="H137" i="11" s="1"/>
  <c r="H145" i="11" s="1"/>
  <c r="H153" i="11" s="1"/>
  <c r="H161" i="11" s="1"/>
  <c r="H169" i="11" s="1"/>
  <c r="H177" i="11" s="1"/>
  <c r="H185" i="11" s="1"/>
  <c r="H193" i="11" s="1"/>
  <c r="H201" i="11" s="1"/>
  <c r="H209" i="11" s="1"/>
  <c r="H217" i="11" s="1"/>
  <c r="H225" i="11" s="1"/>
  <c r="H233" i="11" s="1"/>
  <c r="H241" i="11" s="1"/>
  <c r="H249" i="11" s="1"/>
  <c r="H257" i="11" s="1"/>
  <c r="H265" i="11" s="1"/>
  <c r="H273" i="11" s="1"/>
  <c r="H281" i="11" s="1"/>
  <c r="H289" i="11" s="1"/>
  <c r="H297" i="11" s="1"/>
  <c r="H305" i="11" s="1"/>
  <c r="H313" i="11" s="1"/>
  <c r="H321" i="11" s="1"/>
  <c r="H329" i="11" s="1"/>
  <c r="H337" i="11" s="1"/>
  <c r="H345" i="11" s="1"/>
  <c r="H353" i="11" s="1"/>
  <c r="H361" i="11" s="1"/>
  <c r="H369" i="11" s="1"/>
  <c r="H377" i="11" s="1"/>
  <c r="H385" i="11" s="1"/>
  <c r="H393" i="11" s="1"/>
  <c r="H401" i="11" s="1"/>
  <c r="H409" i="11" s="1"/>
  <c r="H417" i="11" s="1"/>
  <c r="G9" i="11"/>
  <c r="G17" i="11" s="1"/>
  <c r="G25" i="11" s="1"/>
  <c r="G33" i="11" s="1"/>
  <c r="G41" i="11" s="1"/>
  <c r="G49" i="11" s="1"/>
  <c r="G57" i="11" s="1"/>
  <c r="G65" i="11" s="1"/>
  <c r="G73" i="11" s="1"/>
  <c r="G81" i="11" s="1"/>
  <c r="G89" i="11" s="1"/>
  <c r="G97" i="11" s="1"/>
  <c r="G105" i="11" s="1"/>
  <c r="G113" i="11" s="1"/>
  <c r="G121" i="11" s="1"/>
  <c r="G129" i="11" s="1"/>
  <c r="G137" i="11" s="1"/>
  <c r="G145" i="11" s="1"/>
  <c r="G153" i="11" s="1"/>
  <c r="G161" i="11" s="1"/>
  <c r="G169" i="11" s="1"/>
  <c r="G177" i="11" s="1"/>
  <c r="G185" i="11" s="1"/>
  <c r="G193" i="11" s="1"/>
  <c r="G201" i="11" s="1"/>
  <c r="G209" i="11" s="1"/>
  <c r="G217" i="11" s="1"/>
  <c r="G225" i="11" s="1"/>
  <c r="G233" i="11" s="1"/>
  <c r="G241" i="11" s="1"/>
  <c r="G249" i="11" s="1"/>
  <c r="G257" i="11" s="1"/>
  <c r="G265" i="11" s="1"/>
  <c r="G273" i="11" s="1"/>
  <c r="G281" i="11" s="1"/>
  <c r="G289" i="11" s="1"/>
  <c r="G297" i="11" s="1"/>
  <c r="G305" i="11" s="1"/>
  <c r="G313" i="11" s="1"/>
  <c r="G321" i="11" s="1"/>
  <c r="G329" i="11" s="1"/>
  <c r="G337" i="11" s="1"/>
  <c r="G345" i="11" s="1"/>
  <c r="G353" i="11" s="1"/>
  <c r="G361" i="11" s="1"/>
  <c r="G369" i="11" s="1"/>
  <c r="G377" i="11" s="1"/>
  <c r="G385" i="11" s="1"/>
  <c r="G393" i="11" s="1"/>
  <c r="G401" i="11" s="1"/>
  <c r="G409" i="11" s="1"/>
  <c r="G417" i="11" s="1"/>
  <c r="F9" i="11"/>
  <c r="E9" i="11"/>
  <c r="D9" i="11"/>
  <c r="A7" i="11"/>
  <c r="A6" i="11"/>
  <c r="A5" i="11"/>
  <c r="A4" i="11"/>
  <c r="A3" i="11"/>
  <c r="A2" i="11"/>
  <c r="G33" i="6"/>
  <c r="G41" i="6" s="1"/>
  <c r="G49" i="6" s="1"/>
  <c r="G57" i="6" s="1"/>
  <c r="G65" i="6" s="1"/>
  <c r="G73" i="6" s="1"/>
  <c r="G81" i="6" s="1"/>
  <c r="G89" i="6" s="1"/>
  <c r="G97" i="6" s="1"/>
  <c r="G105" i="6" s="1"/>
  <c r="G113" i="6" s="1"/>
  <c r="G121" i="6" s="1"/>
  <c r="G129" i="6" s="1"/>
  <c r="G137" i="6" s="1"/>
  <c r="G145" i="6" s="1"/>
  <c r="G153" i="6" s="1"/>
  <c r="G161" i="6" s="1"/>
  <c r="G169" i="6" s="1"/>
  <c r="G177" i="6" s="1"/>
  <c r="G185" i="6" s="1"/>
  <c r="G193" i="6" s="1"/>
  <c r="G201" i="6" s="1"/>
  <c r="G209" i="6" s="1"/>
  <c r="G217" i="6" s="1"/>
  <c r="G225" i="6" s="1"/>
  <c r="G233" i="6" s="1"/>
  <c r="G241" i="6" s="1"/>
  <c r="G249" i="6" s="1"/>
  <c r="G257" i="6" s="1"/>
  <c r="G265" i="6" s="1"/>
  <c r="G273" i="6" s="1"/>
  <c r="G281" i="6" s="1"/>
  <c r="G289" i="6" s="1"/>
  <c r="G297" i="6" s="1"/>
  <c r="G305" i="6" s="1"/>
  <c r="G313" i="6" s="1"/>
  <c r="G321" i="6" s="1"/>
  <c r="G329" i="6" s="1"/>
  <c r="G337" i="6" s="1"/>
  <c r="G345" i="6" s="1"/>
  <c r="G353" i="6" s="1"/>
  <c r="G361" i="6" s="1"/>
  <c r="G369" i="6" s="1"/>
  <c r="G377" i="6" s="1"/>
  <c r="G385" i="6" s="1"/>
  <c r="G393" i="6" s="1"/>
  <c r="G401" i="6" s="1"/>
  <c r="G409" i="6" s="1"/>
  <c r="G417" i="6" s="1"/>
  <c r="E17" i="6"/>
  <c r="E25" i="6" s="1"/>
  <c r="E33" i="6" s="1"/>
  <c r="E41" i="6" s="1"/>
  <c r="E49" i="6" s="1"/>
  <c r="E57" i="6" s="1"/>
  <c r="E65" i="6" s="1"/>
  <c r="E73" i="6" s="1"/>
  <c r="E81" i="6" s="1"/>
  <c r="E89" i="6" s="1"/>
  <c r="E97" i="6" s="1"/>
  <c r="E105" i="6" s="1"/>
  <c r="E113" i="6" s="1"/>
  <c r="E121" i="6" s="1"/>
  <c r="E129" i="6" s="1"/>
  <c r="E137" i="6" s="1"/>
  <c r="E145" i="6" s="1"/>
  <c r="E153" i="6" s="1"/>
  <c r="E161" i="6" s="1"/>
  <c r="E169" i="6" s="1"/>
  <c r="E177" i="6" s="1"/>
  <c r="E185" i="6" s="1"/>
  <c r="E193" i="6" s="1"/>
  <c r="E201" i="6" s="1"/>
  <c r="E209" i="6" s="1"/>
  <c r="E217" i="6" s="1"/>
  <c r="E225" i="6" s="1"/>
  <c r="E233" i="6" s="1"/>
  <c r="E241" i="6" s="1"/>
  <c r="E249" i="6" s="1"/>
  <c r="E257" i="6" s="1"/>
  <c r="E265" i="6" s="1"/>
  <c r="E273" i="6" s="1"/>
  <c r="E281" i="6" s="1"/>
  <c r="E289" i="6" s="1"/>
  <c r="E297" i="6" s="1"/>
  <c r="E305" i="6" s="1"/>
  <c r="E313" i="6" s="1"/>
  <c r="E321" i="6" s="1"/>
  <c r="E329" i="6" s="1"/>
  <c r="E337" i="6" s="1"/>
  <c r="E345" i="6" s="1"/>
  <c r="E353" i="6" s="1"/>
  <c r="E361" i="6" s="1"/>
  <c r="E369" i="6" s="1"/>
  <c r="E377" i="6" s="1"/>
  <c r="E385" i="6" s="1"/>
  <c r="E393" i="6" s="1"/>
  <c r="E401" i="6" s="1"/>
  <c r="E409" i="6" s="1"/>
  <c r="E417" i="6" s="1"/>
  <c r="H9" i="6"/>
  <c r="H17" i="6" s="1"/>
  <c r="H25" i="6" s="1"/>
  <c r="H33" i="6" s="1"/>
  <c r="H41" i="6" s="1"/>
  <c r="H49" i="6" s="1"/>
  <c r="H57" i="6" s="1"/>
  <c r="H65" i="6" s="1"/>
  <c r="H73" i="6" s="1"/>
  <c r="H81" i="6" s="1"/>
  <c r="H89" i="6" s="1"/>
  <c r="H97" i="6" s="1"/>
  <c r="H105" i="6" s="1"/>
  <c r="H113" i="6" s="1"/>
  <c r="H121" i="6" s="1"/>
  <c r="H129" i="6" s="1"/>
  <c r="H137" i="6" s="1"/>
  <c r="H145" i="6" s="1"/>
  <c r="H153" i="6" s="1"/>
  <c r="H161" i="6" s="1"/>
  <c r="H169" i="6" s="1"/>
  <c r="H177" i="6" s="1"/>
  <c r="H185" i="6" s="1"/>
  <c r="H193" i="6" s="1"/>
  <c r="H201" i="6" s="1"/>
  <c r="H209" i="6" s="1"/>
  <c r="H217" i="6" s="1"/>
  <c r="H225" i="6" s="1"/>
  <c r="H233" i="6" s="1"/>
  <c r="H241" i="6" s="1"/>
  <c r="H249" i="6" s="1"/>
  <c r="H257" i="6" s="1"/>
  <c r="H265" i="6" s="1"/>
  <c r="H273" i="6" s="1"/>
  <c r="H281" i="6" s="1"/>
  <c r="H289" i="6" s="1"/>
  <c r="H297" i="6" s="1"/>
  <c r="H305" i="6" s="1"/>
  <c r="H313" i="6" s="1"/>
  <c r="H321" i="6" s="1"/>
  <c r="H329" i="6" s="1"/>
  <c r="H337" i="6" s="1"/>
  <c r="H345" i="6" s="1"/>
  <c r="H353" i="6" s="1"/>
  <c r="H361" i="6" s="1"/>
  <c r="H369" i="6" s="1"/>
  <c r="H377" i="6" s="1"/>
  <c r="H385" i="6" s="1"/>
  <c r="H393" i="6" s="1"/>
  <c r="H401" i="6" s="1"/>
  <c r="H409" i="6" s="1"/>
  <c r="H417" i="6" s="1"/>
  <c r="G9" i="6"/>
  <c r="G17" i="6" s="1"/>
  <c r="G25" i="6" s="1"/>
  <c r="F9" i="6"/>
  <c r="F17" i="6" s="1"/>
  <c r="F25" i="6" s="1"/>
  <c r="F33" i="6" s="1"/>
  <c r="F41" i="6" s="1"/>
  <c r="F49" i="6" s="1"/>
  <c r="F57" i="6" s="1"/>
  <c r="F65" i="6" s="1"/>
  <c r="F73" i="6" s="1"/>
  <c r="F81" i="6" s="1"/>
  <c r="F89" i="6" s="1"/>
  <c r="F97" i="6" s="1"/>
  <c r="F105" i="6" s="1"/>
  <c r="F113" i="6" s="1"/>
  <c r="F121" i="6" s="1"/>
  <c r="F129" i="6" s="1"/>
  <c r="F137" i="6" s="1"/>
  <c r="F145" i="6" s="1"/>
  <c r="F153" i="6" s="1"/>
  <c r="F161" i="6" s="1"/>
  <c r="F169" i="6" s="1"/>
  <c r="F177" i="6" s="1"/>
  <c r="F185" i="6" s="1"/>
  <c r="F193" i="6" s="1"/>
  <c r="F201" i="6" s="1"/>
  <c r="F209" i="6" s="1"/>
  <c r="F217" i="6" s="1"/>
  <c r="F225" i="6" s="1"/>
  <c r="F233" i="6" s="1"/>
  <c r="F241" i="6" s="1"/>
  <c r="F249" i="6" s="1"/>
  <c r="F257" i="6" s="1"/>
  <c r="F265" i="6" s="1"/>
  <c r="F273" i="6" s="1"/>
  <c r="F281" i="6" s="1"/>
  <c r="F289" i="6" s="1"/>
  <c r="F297" i="6" s="1"/>
  <c r="F305" i="6" s="1"/>
  <c r="F313" i="6" s="1"/>
  <c r="F321" i="6" s="1"/>
  <c r="F329" i="6" s="1"/>
  <c r="F337" i="6" s="1"/>
  <c r="F345" i="6" s="1"/>
  <c r="F353" i="6" s="1"/>
  <c r="F361" i="6" s="1"/>
  <c r="F369" i="6" s="1"/>
  <c r="F377" i="6" s="1"/>
  <c r="F385" i="6" s="1"/>
  <c r="F393" i="6" s="1"/>
  <c r="F401" i="6" s="1"/>
  <c r="F409" i="6" s="1"/>
  <c r="F417" i="6" s="1"/>
  <c r="E9" i="6"/>
  <c r="D9" i="6"/>
  <c r="A7" i="6"/>
  <c r="A6" i="6"/>
  <c r="A5" i="6"/>
  <c r="A4" i="6"/>
  <c r="A3" i="6"/>
  <c r="A2" i="6"/>
  <c r="H17" i="5"/>
  <c r="H25" i="5" s="1"/>
  <c r="H33" i="5" s="1"/>
  <c r="H41" i="5" s="1"/>
  <c r="H49" i="5" s="1"/>
  <c r="H57" i="5" s="1"/>
  <c r="H65" i="5" s="1"/>
  <c r="H73" i="5" s="1"/>
  <c r="H81" i="5" s="1"/>
  <c r="H89" i="5" s="1"/>
  <c r="H97" i="5" s="1"/>
  <c r="H105" i="5" s="1"/>
  <c r="H113" i="5" s="1"/>
  <c r="H121" i="5" s="1"/>
  <c r="H129" i="5" s="1"/>
  <c r="H137" i="5" s="1"/>
  <c r="H145" i="5" s="1"/>
  <c r="H153" i="5" s="1"/>
  <c r="H161" i="5" s="1"/>
  <c r="H169" i="5" s="1"/>
  <c r="H177" i="5" s="1"/>
  <c r="H185" i="5" s="1"/>
  <c r="H193" i="5" s="1"/>
  <c r="H201" i="5" s="1"/>
  <c r="H209" i="5" s="1"/>
  <c r="H217" i="5" s="1"/>
  <c r="H225" i="5" s="1"/>
  <c r="H233" i="5" s="1"/>
  <c r="H241" i="5" s="1"/>
  <c r="H249" i="5" s="1"/>
  <c r="H257" i="5" s="1"/>
  <c r="H265" i="5" s="1"/>
  <c r="H273" i="5" s="1"/>
  <c r="H281" i="5" s="1"/>
  <c r="H289" i="5" s="1"/>
  <c r="H297" i="5" s="1"/>
  <c r="H305" i="5" s="1"/>
  <c r="H313" i="5" s="1"/>
  <c r="H321" i="5" s="1"/>
  <c r="H329" i="5" s="1"/>
  <c r="H337" i="5" s="1"/>
  <c r="H345" i="5" s="1"/>
  <c r="H353" i="5" s="1"/>
  <c r="H361" i="5" s="1"/>
  <c r="H369" i="5" s="1"/>
  <c r="H377" i="5" s="1"/>
  <c r="H385" i="5" s="1"/>
  <c r="H393" i="5" s="1"/>
  <c r="H401" i="5" s="1"/>
  <c r="H409" i="5" s="1"/>
  <c r="H417" i="5" s="1"/>
  <c r="D17" i="5"/>
  <c r="D25" i="5" s="1"/>
  <c r="A14" i="5"/>
  <c r="A10" i="5"/>
  <c r="H9" i="5"/>
  <c r="G9" i="5"/>
  <c r="G17" i="5" s="1"/>
  <c r="G25" i="5" s="1"/>
  <c r="G33" i="5" s="1"/>
  <c r="G41" i="5" s="1"/>
  <c r="G49" i="5" s="1"/>
  <c r="G57" i="5" s="1"/>
  <c r="G65" i="5" s="1"/>
  <c r="G73" i="5" s="1"/>
  <c r="G81" i="5" s="1"/>
  <c r="G89" i="5" s="1"/>
  <c r="G97" i="5" s="1"/>
  <c r="G105" i="5" s="1"/>
  <c r="G113" i="5" s="1"/>
  <c r="G121" i="5" s="1"/>
  <c r="G129" i="5" s="1"/>
  <c r="G137" i="5" s="1"/>
  <c r="G145" i="5" s="1"/>
  <c r="G153" i="5" s="1"/>
  <c r="G161" i="5" s="1"/>
  <c r="G169" i="5" s="1"/>
  <c r="G177" i="5" s="1"/>
  <c r="G185" i="5" s="1"/>
  <c r="G193" i="5" s="1"/>
  <c r="G201" i="5" s="1"/>
  <c r="G209" i="5" s="1"/>
  <c r="G217" i="5" s="1"/>
  <c r="G225" i="5" s="1"/>
  <c r="G233" i="5" s="1"/>
  <c r="G241" i="5" s="1"/>
  <c r="G249" i="5" s="1"/>
  <c r="G257" i="5" s="1"/>
  <c r="G265" i="5" s="1"/>
  <c r="G273" i="5" s="1"/>
  <c r="G281" i="5" s="1"/>
  <c r="G289" i="5" s="1"/>
  <c r="G297" i="5" s="1"/>
  <c r="G305" i="5" s="1"/>
  <c r="G313" i="5" s="1"/>
  <c r="G321" i="5" s="1"/>
  <c r="G329" i="5" s="1"/>
  <c r="G337" i="5" s="1"/>
  <c r="G345" i="5" s="1"/>
  <c r="G353" i="5" s="1"/>
  <c r="G361" i="5" s="1"/>
  <c r="G369" i="5" s="1"/>
  <c r="G377" i="5" s="1"/>
  <c r="G385" i="5" s="1"/>
  <c r="G393" i="5" s="1"/>
  <c r="G401" i="5" s="1"/>
  <c r="G409" i="5" s="1"/>
  <c r="G417" i="5" s="1"/>
  <c r="F9" i="5"/>
  <c r="F17" i="5" s="1"/>
  <c r="F25" i="5" s="1"/>
  <c r="F33" i="5" s="1"/>
  <c r="F41" i="5" s="1"/>
  <c r="F49" i="5" s="1"/>
  <c r="F57" i="5" s="1"/>
  <c r="F65" i="5" s="1"/>
  <c r="F73" i="5" s="1"/>
  <c r="F81" i="5" s="1"/>
  <c r="F89" i="5" s="1"/>
  <c r="F97" i="5" s="1"/>
  <c r="F105" i="5" s="1"/>
  <c r="F113" i="5" s="1"/>
  <c r="F121" i="5" s="1"/>
  <c r="F129" i="5" s="1"/>
  <c r="F137" i="5" s="1"/>
  <c r="F145" i="5" s="1"/>
  <c r="F153" i="5" s="1"/>
  <c r="F161" i="5" s="1"/>
  <c r="F169" i="5" s="1"/>
  <c r="F177" i="5" s="1"/>
  <c r="F185" i="5" s="1"/>
  <c r="F193" i="5" s="1"/>
  <c r="F201" i="5" s="1"/>
  <c r="F209" i="5" s="1"/>
  <c r="F217" i="5" s="1"/>
  <c r="F225" i="5" s="1"/>
  <c r="F233" i="5" s="1"/>
  <c r="F241" i="5" s="1"/>
  <c r="F249" i="5" s="1"/>
  <c r="F257" i="5" s="1"/>
  <c r="F265" i="5" s="1"/>
  <c r="F273" i="5" s="1"/>
  <c r="F281" i="5" s="1"/>
  <c r="F289" i="5" s="1"/>
  <c r="F297" i="5" s="1"/>
  <c r="F305" i="5" s="1"/>
  <c r="F313" i="5" s="1"/>
  <c r="F321" i="5" s="1"/>
  <c r="F329" i="5" s="1"/>
  <c r="F337" i="5" s="1"/>
  <c r="F345" i="5" s="1"/>
  <c r="F353" i="5" s="1"/>
  <c r="F361" i="5" s="1"/>
  <c r="F369" i="5" s="1"/>
  <c r="F377" i="5" s="1"/>
  <c r="F385" i="5" s="1"/>
  <c r="F393" i="5" s="1"/>
  <c r="F401" i="5" s="1"/>
  <c r="F409" i="5" s="1"/>
  <c r="F417" i="5" s="1"/>
  <c r="E9" i="5"/>
  <c r="D9" i="5"/>
  <c r="A7" i="5"/>
  <c r="A6" i="5"/>
  <c r="A5" i="5"/>
  <c r="A4" i="5"/>
  <c r="A3" i="5"/>
  <c r="A2" i="5"/>
  <c r="A14" i="3"/>
  <c r="A10" i="3"/>
  <c r="H9" i="3"/>
  <c r="H17" i="3" s="1"/>
  <c r="H25" i="3" s="1"/>
  <c r="H33" i="3" s="1"/>
  <c r="H41" i="3" s="1"/>
  <c r="H49" i="3" s="1"/>
  <c r="H57" i="3" s="1"/>
  <c r="H65" i="3" s="1"/>
  <c r="H73" i="3" s="1"/>
  <c r="H81" i="3" s="1"/>
  <c r="H89" i="3" s="1"/>
  <c r="H97" i="3" s="1"/>
  <c r="H105" i="3" s="1"/>
  <c r="H113" i="3" s="1"/>
  <c r="H121" i="3" s="1"/>
  <c r="H129" i="3" s="1"/>
  <c r="H137" i="3" s="1"/>
  <c r="H145" i="3" s="1"/>
  <c r="H153" i="3" s="1"/>
  <c r="H161" i="3" s="1"/>
  <c r="H169" i="3" s="1"/>
  <c r="H177" i="3" s="1"/>
  <c r="H185" i="3" s="1"/>
  <c r="H193" i="3" s="1"/>
  <c r="H201" i="3" s="1"/>
  <c r="H209" i="3" s="1"/>
  <c r="H217" i="3" s="1"/>
  <c r="H225" i="3" s="1"/>
  <c r="H233" i="3" s="1"/>
  <c r="H241" i="3" s="1"/>
  <c r="H249" i="3" s="1"/>
  <c r="H257" i="3" s="1"/>
  <c r="H265" i="3" s="1"/>
  <c r="H273" i="3" s="1"/>
  <c r="H281" i="3" s="1"/>
  <c r="H289" i="3" s="1"/>
  <c r="H297" i="3" s="1"/>
  <c r="H305" i="3" s="1"/>
  <c r="H313" i="3" s="1"/>
  <c r="H321" i="3" s="1"/>
  <c r="H329" i="3" s="1"/>
  <c r="H337" i="3" s="1"/>
  <c r="H345" i="3" s="1"/>
  <c r="H353" i="3" s="1"/>
  <c r="H361" i="3" s="1"/>
  <c r="H369" i="3" s="1"/>
  <c r="H377" i="3" s="1"/>
  <c r="H385" i="3" s="1"/>
  <c r="H393" i="3" s="1"/>
  <c r="H401" i="3" s="1"/>
  <c r="H409" i="3" s="1"/>
  <c r="H417" i="3" s="1"/>
  <c r="G9" i="3"/>
  <c r="F9" i="3"/>
  <c r="F17" i="3" s="1"/>
  <c r="F25" i="3" s="1"/>
  <c r="F33" i="3" s="1"/>
  <c r="F41" i="3" s="1"/>
  <c r="F49" i="3" s="1"/>
  <c r="F57" i="3" s="1"/>
  <c r="F65" i="3" s="1"/>
  <c r="F73" i="3" s="1"/>
  <c r="F81" i="3" s="1"/>
  <c r="F89" i="3" s="1"/>
  <c r="F97" i="3" s="1"/>
  <c r="F105" i="3" s="1"/>
  <c r="F113" i="3" s="1"/>
  <c r="F121" i="3" s="1"/>
  <c r="F129" i="3" s="1"/>
  <c r="F137" i="3" s="1"/>
  <c r="F145" i="3" s="1"/>
  <c r="F153" i="3" s="1"/>
  <c r="F161" i="3" s="1"/>
  <c r="F169" i="3" s="1"/>
  <c r="F177" i="3" s="1"/>
  <c r="F185" i="3" s="1"/>
  <c r="F193" i="3" s="1"/>
  <c r="F201" i="3" s="1"/>
  <c r="F209" i="3" s="1"/>
  <c r="F217" i="3" s="1"/>
  <c r="F225" i="3" s="1"/>
  <c r="F233" i="3" s="1"/>
  <c r="F241" i="3" s="1"/>
  <c r="F249" i="3" s="1"/>
  <c r="F257" i="3" s="1"/>
  <c r="F265" i="3" s="1"/>
  <c r="F273" i="3" s="1"/>
  <c r="F281" i="3" s="1"/>
  <c r="F289" i="3" s="1"/>
  <c r="F297" i="3" s="1"/>
  <c r="F305" i="3" s="1"/>
  <c r="F313" i="3" s="1"/>
  <c r="F321" i="3" s="1"/>
  <c r="F329" i="3" s="1"/>
  <c r="F337" i="3" s="1"/>
  <c r="F345" i="3" s="1"/>
  <c r="F353" i="3" s="1"/>
  <c r="F361" i="3" s="1"/>
  <c r="F369" i="3" s="1"/>
  <c r="F377" i="3" s="1"/>
  <c r="F385" i="3" s="1"/>
  <c r="F393" i="3" s="1"/>
  <c r="F401" i="3" s="1"/>
  <c r="F409" i="3" s="1"/>
  <c r="F417" i="3" s="1"/>
  <c r="E9" i="3"/>
  <c r="D9" i="3"/>
  <c r="D17" i="3" s="1"/>
  <c r="A7" i="3"/>
  <c r="A6" i="3"/>
  <c r="A5" i="3"/>
  <c r="A4" i="3"/>
  <c r="A3" i="3"/>
  <c r="A2" i="3"/>
  <c r="H9" i="2"/>
  <c r="H17" i="2" s="1"/>
  <c r="H25" i="2" s="1"/>
  <c r="H33" i="2" s="1"/>
  <c r="H41" i="2" s="1"/>
  <c r="H49" i="2" s="1"/>
  <c r="H57" i="2" s="1"/>
  <c r="H65" i="2" s="1"/>
  <c r="H73" i="2" s="1"/>
  <c r="H81" i="2" s="1"/>
  <c r="H89" i="2" s="1"/>
  <c r="H97" i="2" s="1"/>
  <c r="H105" i="2" s="1"/>
  <c r="H113" i="2" s="1"/>
  <c r="H121" i="2" s="1"/>
  <c r="H129" i="2" s="1"/>
  <c r="H137" i="2" s="1"/>
  <c r="H145" i="2" s="1"/>
  <c r="H153" i="2" s="1"/>
  <c r="H161" i="2" s="1"/>
  <c r="H169" i="2" s="1"/>
  <c r="H177" i="2" s="1"/>
  <c r="H185" i="2" s="1"/>
  <c r="H193" i="2" s="1"/>
  <c r="H201" i="2" s="1"/>
  <c r="H209" i="2" s="1"/>
  <c r="H217" i="2" s="1"/>
  <c r="H225" i="2" s="1"/>
  <c r="H233" i="2" s="1"/>
  <c r="H241" i="2" s="1"/>
  <c r="H249" i="2" s="1"/>
  <c r="H257" i="2" s="1"/>
  <c r="H265" i="2" s="1"/>
  <c r="H273" i="2" s="1"/>
  <c r="H281" i="2" s="1"/>
  <c r="H289" i="2" s="1"/>
  <c r="H297" i="2" s="1"/>
  <c r="H305" i="2" s="1"/>
  <c r="H313" i="2" s="1"/>
  <c r="H321" i="2" s="1"/>
  <c r="H329" i="2" s="1"/>
  <c r="H337" i="2" s="1"/>
  <c r="H345" i="2" s="1"/>
  <c r="H353" i="2" s="1"/>
  <c r="H361" i="2" s="1"/>
  <c r="H369" i="2" s="1"/>
  <c r="H377" i="2" s="1"/>
  <c r="H385" i="2" s="1"/>
  <c r="H393" i="2" s="1"/>
  <c r="H401" i="2" s="1"/>
  <c r="H409" i="2" s="1"/>
  <c r="H417" i="2" s="1"/>
  <c r="G9" i="2"/>
  <c r="G17" i="2" s="1"/>
  <c r="G25" i="2" s="1"/>
  <c r="G33" i="2" s="1"/>
  <c r="G41" i="2" s="1"/>
  <c r="G49" i="2" s="1"/>
  <c r="G57" i="2" s="1"/>
  <c r="G65" i="2" s="1"/>
  <c r="G73" i="2" s="1"/>
  <c r="G81" i="2" s="1"/>
  <c r="G89" i="2" s="1"/>
  <c r="G97" i="2" s="1"/>
  <c r="G105" i="2" s="1"/>
  <c r="G113" i="2" s="1"/>
  <c r="G121" i="2" s="1"/>
  <c r="G129" i="2" s="1"/>
  <c r="G137" i="2" s="1"/>
  <c r="G145" i="2" s="1"/>
  <c r="G153" i="2" s="1"/>
  <c r="G161" i="2" s="1"/>
  <c r="G169" i="2" s="1"/>
  <c r="G177" i="2" s="1"/>
  <c r="G185" i="2" s="1"/>
  <c r="G193" i="2" s="1"/>
  <c r="G201" i="2" s="1"/>
  <c r="G209" i="2" s="1"/>
  <c r="G217" i="2" s="1"/>
  <c r="G225" i="2" s="1"/>
  <c r="G233" i="2" s="1"/>
  <c r="G241" i="2" s="1"/>
  <c r="G249" i="2" s="1"/>
  <c r="G257" i="2" s="1"/>
  <c r="G265" i="2" s="1"/>
  <c r="G273" i="2" s="1"/>
  <c r="G281" i="2" s="1"/>
  <c r="G289" i="2" s="1"/>
  <c r="G297" i="2" s="1"/>
  <c r="G305" i="2" s="1"/>
  <c r="G313" i="2" s="1"/>
  <c r="G321" i="2" s="1"/>
  <c r="G329" i="2" s="1"/>
  <c r="G337" i="2" s="1"/>
  <c r="G345" i="2" s="1"/>
  <c r="G353" i="2" s="1"/>
  <c r="G361" i="2" s="1"/>
  <c r="G369" i="2" s="1"/>
  <c r="G377" i="2" s="1"/>
  <c r="G385" i="2" s="1"/>
  <c r="G393" i="2" s="1"/>
  <c r="G401" i="2" s="1"/>
  <c r="G409" i="2" s="1"/>
  <c r="G417" i="2" s="1"/>
  <c r="F9" i="2"/>
  <c r="E9" i="2"/>
  <c r="D9" i="2"/>
  <c r="A12" i="2" s="1"/>
  <c r="A7" i="2"/>
  <c r="A6" i="2"/>
  <c r="A5" i="2"/>
  <c r="A4" i="2"/>
  <c r="A3" i="2"/>
  <c r="A2" i="2"/>
  <c r="E17" i="9"/>
  <c r="E25" i="9" s="1"/>
  <c r="E33" i="9" s="1"/>
  <c r="E41" i="9" s="1"/>
  <c r="E49" i="9" s="1"/>
  <c r="E57" i="9" s="1"/>
  <c r="E65" i="9" s="1"/>
  <c r="E73" i="9" s="1"/>
  <c r="E81" i="9" s="1"/>
  <c r="E89" i="9" s="1"/>
  <c r="E97" i="9" s="1"/>
  <c r="E105" i="9" s="1"/>
  <c r="E113" i="9" s="1"/>
  <c r="E121" i="9" s="1"/>
  <c r="E129" i="9" s="1"/>
  <c r="E137" i="9" s="1"/>
  <c r="E145" i="9" s="1"/>
  <c r="E153" i="9" s="1"/>
  <c r="E161" i="9" s="1"/>
  <c r="E169" i="9" s="1"/>
  <c r="E177" i="9" s="1"/>
  <c r="E185" i="9" s="1"/>
  <c r="E193" i="9" s="1"/>
  <c r="E201" i="9" s="1"/>
  <c r="E209" i="9" s="1"/>
  <c r="E217" i="9" s="1"/>
  <c r="E225" i="9" s="1"/>
  <c r="E233" i="9" s="1"/>
  <c r="E241" i="9" s="1"/>
  <c r="E249" i="9" s="1"/>
  <c r="E257" i="9" s="1"/>
  <c r="E265" i="9" s="1"/>
  <c r="E273" i="9" s="1"/>
  <c r="E281" i="9" s="1"/>
  <c r="E289" i="9" s="1"/>
  <c r="E297" i="9" s="1"/>
  <c r="E305" i="9" s="1"/>
  <c r="E313" i="9" s="1"/>
  <c r="E321" i="9" s="1"/>
  <c r="E329" i="9" s="1"/>
  <c r="E337" i="9" s="1"/>
  <c r="E345" i="9" s="1"/>
  <c r="E353" i="9" s="1"/>
  <c r="E361" i="9" s="1"/>
  <c r="E369" i="9" s="1"/>
  <c r="E377" i="9" s="1"/>
  <c r="E385" i="9" s="1"/>
  <c r="E393" i="9" s="1"/>
  <c r="E401" i="9" s="1"/>
  <c r="E409" i="9" s="1"/>
  <c r="E417" i="9" s="1"/>
  <c r="H9" i="9"/>
  <c r="H17" i="9" s="1"/>
  <c r="H25" i="9" s="1"/>
  <c r="H33" i="9" s="1"/>
  <c r="H41" i="9" s="1"/>
  <c r="H49" i="9" s="1"/>
  <c r="H57" i="9" s="1"/>
  <c r="H65" i="9" s="1"/>
  <c r="H73" i="9" s="1"/>
  <c r="H81" i="9" s="1"/>
  <c r="H89" i="9" s="1"/>
  <c r="H97" i="9" s="1"/>
  <c r="H105" i="9" s="1"/>
  <c r="H113" i="9" s="1"/>
  <c r="H121" i="9" s="1"/>
  <c r="H129" i="9" s="1"/>
  <c r="H137" i="9" s="1"/>
  <c r="H145" i="9" s="1"/>
  <c r="H153" i="9" s="1"/>
  <c r="H161" i="9" s="1"/>
  <c r="H169" i="9" s="1"/>
  <c r="H177" i="9" s="1"/>
  <c r="H185" i="9" s="1"/>
  <c r="H193" i="9" s="1"/>
  <c r="H201" i="9" s="1"/>
  <c r="H209" i="9" s="1"/>
  <c r="H217" i="9" s="1"/>
  <c r="H225" i="9" s="1"/>
  <c r="H233" i="9" s="1"/>
  <c r="H241" i="9" s="1"/>
  <c r="H249" i="9" s="1"/>
  <c r="H257" i="9" s="1"/>
  <c r="H265" i="9" s="1"/>
  <c r="H273" i="9" s="1"/>
  <c r="H281" i="9" s="1"/>
  <c r="H289" i="9" s="1"/>
  <c r="H297" i="9" s="1"/>
  <c r="H305" i="9" s="1"/>
  <c r="H313" i="9" s="1"/>
  <c r="H321" i="9" s="1"/>
  <c r="H329" i="9" s="1"/>
  <c r="H337" i="9" s="1"/>
  <c r="H345" i="9" s="1"/>
  <c r="H353" i="9" s="1"/>
  <c r="H361" i="9" s="1"/>
  <c r="H369" i="9" s="1"/>
  <c r="H377" i="9" s="1"/>
  <c r="H385" i="9" s="1"/>
  <c r="H393" i="9" s="1"/>
  <c r="H401" i="9" s="1"/>
  <c r="H409" i="9" s="1"/>
  <c r="H417" i="9" s="1"/>
  <c r="G9" i="9"/>
  <c r="G17" i="9" s="1"/>
  <c r="G25" i="9" s="1"/>
  <c r="G33" i="9" s="1"/>
  <c r="G41" i="9" s="1"/>
  <c r="G49" i="9" s="1"/>
  <c r="G57" i="9" s="1"/>
  <c r="G65" i="9" s="1"/>
  <c r="G73" i="9" s="1"/>
  <c r="G81" i="9" s="1"/>
  <c r="G89" i="9" s="1"/>
  <c r="G97" i="9" s="1"/>
  <c r="G105" i="9" s="1"/>
  <c r="G113" i="9" s="1"/>
  <c r="G121" i="9" s="1"/>
  <c r="G129" i="9" s="1"/>
  <c r="G137" i="9" s="1"/>
  <c r="G145" i="9" s="1"/>
  <c r="G153" i="9" s="1"/>
  <c r="G161" i="9" s="1"/>
  <c r="G169" i="9" s="1"/>
  <c r="G177" i="9" s="1"/>
  <c r="G185" i="9" s="1"/>
  <c r="G193" i="9" s="1"/>
  <c r="G201" i="9" s="1"/>
  <c r="G209" i="9" s="1"/>
  <c r="G217" i="9" s="1"/>
  <c r="G225" i="9" s="1"/>
  <c r="G233" i="9" s="1"/>
  <c r="G241" i="9" s="1"/>
  <c r="G249" i="9" s="1"/>
  <c r="G257" i="9" s="1"/>
  <c r="G265" i="9" s="1"/>
  <c r="G273" i="9" s="1"/>
  <c r="G281" i="9" s="1"/>
  <c r="G289" i="9" s="1"/>
  <c r="G297" i="9" s="1"/>
  <c r="G305" i="9" s="1"/>
  <c r="G313" i="9" s="1"/>
  <c r="G321" i="9" s="1"/>
  <c r="G329" i="9" s="1"/>
  <c r="G337" i="9" s="1"/>
  <c r="G345" i="9" s="1"/>
  <c r="G353" i="9" s="1"/>
  <c r="G361" i="9" s="1"/>
  <c r="G369" i="9" s="1"/>
  <c r="G377" i="9" s="1"/>
  <c r="G385" i="9" s="1"/>
  <c r="G393" i="9" s="1"/>
  <c r="G401" i="9" s="1"/>
  <c r="G409" i="9" s="1"/>
  <c r="G417" i="9" s="1"/>
  <c r="F9" i="9"/>
  <c r="F17" i="9" s="1"/>
  <c r="F25" i="9" s="1"/>
  <c r="F33" i="9" s="1"/>
  <c r="F41" i="9" s="1"/>
  <c r="F49" i="9" s="1"/>
  <c r="F57" i="9" s="1"/>
  <c r="F65" i="9" s="1"/>
  <c r="F73" i="9" s="1"/>
  <c r="F81" i="9" s="1"/>
  <c r="F89" i="9" s="1"/>
  <c r="F97" i="9" s="1"/>
  <c r="F105" i="9" s="1"/>
  <c r="F113" i="9" s="1"/>
  <c r="F121" i="9" s="1"/>
  <c r="F129" i="9" s="1"/>
  <c r="F137" i="9" s="1"/>
  <c r="F145" i="9" s="1"/>
  <c r="F153" i="9" s="1"/>
  <c r="F161" i="9" s="1"/>
  <c r="F169" i="9" s="1"/>
  <c r="F177" i="9" s="1"/>
  <c r="F185" i="9" s="1"/>
  <c r="F193" i="9" s="1"/>
  <c r="F201" i="9" s="1"/>
  <c r="F209" i="9" s="1"/>
  <c r="F217" i="9" s="1"/>
  <c r="F225" i="9" s="1"/>
  <c r="F233" i="9" s="1"/>
  <c r="F241" i="9" s="1"/>
  <c r="F249" i="9" s="1"/>
  <c r="F257" i="9" s="1"/>
  <c r="F265" i="9" s="1"/>
  <c r="F273" i="9" s="1"/>
  <c r="F281" i="9" s="1"/>
  <c r="F289" i="9" s="1"/>
  <c r="F297" i="9" s="1"/>
  <c r="F305" i="9" s="1"/>
  <c r="F313" i="9" s="1"/>
  <c r="F321" i="9" s="1"/>
  <c r="F329" i="9" s="1"/>
  <c r="F337" i="9" s="1"/>
  <c r="F345" i="9" s="1"/>
  <c r="F353" i="9" s="1"/>
  <c r="F361" i="9" s="1"/>
  <c r="F369" i="9" s="1"/>
  <c r="F377" i="9" s="1"/>
  <c r="F385" i="9" s="1"/>
  <c r="F393" i="9" s="1"/>
  <c r="F401" i="9" s="1"/>
  <c r="F409" i="9" s="1"/>
  <c r="F417" i="9" s="1"/>
  <c r="E9" i="9"/>
  <c r="D9" i="9"/>
  <c r="A13" i="9" s="1"/>
  <c r="A7" i="9"/>
  <c r="A6" i="9"/>
  <c r="A5" i="9"/>
  <c r="A4" i="9"/>
  <c r="A3" i="9"/>
  <c r="A2" i="9"/>
  <c r="A3" i="1"/>
  <c r="A4" i="1"/>
  <c r="A5" i="1"/>
  <c r="A6" i="1"/>
  <c r="A7" i="1"/>
  <c r="A2" i="1"/>
  <c r="H3" i="7" l="1"/>
  <c r="G2" i="13"/>
  <c r="G3" i="8"/>
  <c r="A47" i="13"/>
  <c r="A45" i="13"/>
  <c r="A44" i="13"/>
  <c r="A42" i="13"/>
  <c r="A46" i="13"/>
  <c r="D49" i="13"/>
  <c r="A43" i="13"/>
  <c r="A14" i="12"/>
  <c r="A10" i="12"/>
  <c r="A14" i="2"/>
  <c r="A15" i="2"/>
  <c r="A10" i="2"/>
  <c r="A11" i="2"/>
  <c r="D17" i="2"/>
  <c r="A18" i="2" s="1"/>
  <c r="A13" i="8"/>
  <c r="A15" i="8"/>
  <c r="A11" i="8"/>
  <c r="D17" i="8"/>
  <c r="G25" i="10"/>
  <c r="G33" i="10" s="1"/>
  <c r="G41" i="10" s="1"/>
  <c r="G49" i="10" s="1"/>
  <c r="G57" i="10" s="1"/>
  <c r="G65" i="10" s="1"/>
  <c r="G73" i="10" s="1"/>
  <c r="G81" i="10" s="1"/>
  <c r="G89" i="10" s="1"/>
  <c r="G97" i="10" s="1"/>
  <c r="G105" i="10" s="1"/>
  <c r="G113" i="10" s="1"/>
  <c r="G121" i="10" s="1"/>
  <c r="G129" i="10" s="1"/>
  <c r="G137" i="10" s="1"/>
  <c r="G145" i="10" s="1"/>
  <c r="G153" i="10" s="1"/>
  <c r="G161" i="10" s="1"/>
  <c r="G169" i="10" s="1"/>
  <c r="G177" i="10" s="1"/>
  <c r="G185" i="10" s="1"/>
  <c r="G193" i="10" s="1"/>
  <c r="G201" i="10" s="1"/>
  <c r="G209" i="10" s="1"/>
  <c r="G217" i="10" s="1"/>
  <c r="G225" i="10" s="1"/>
  <c r="G233" i="10" s="1"/>
  <c r="G241" i="10" s="1"/>
  <c r="G249" i="10" s="1"/>
  <c r="G257" i="10" s="1"/>
  <c r="G265" i="10" s="1"/>
  <c r="G273" i="10" s="1"/>
  <c r="G281" i="10" s="1"/>
  <c r="G289" i="10" s="1"/>
  <c r="G297" i="10" s="1"/>
  <c r="G305" i="10" s="1"/>
  <c r="G313" i="10" s="1"/>
  <c r="G321" i="10" s="1"/>
  <c r="G329" i="10" s="1"/>
  <c r="G337" i="10" s="1"/>
  <c r="G345" i="10" s="1"/>
  <c r="G353" i="10" s="1"/>
  <c r="G361" i="10" s="1"/>
  <c r="G369" i="10" s="1"/>
  <c r="G377" i="10" s="1"/>
  <c r="G385" i="10" s="1"/>
  <c r="G393" i="10" s="1"/>
  <c r="G401" i="10" s="1"/>
  <c r="G409" i="10" s="1"/>
  <c r="G417" i="10" s="1"/>
  <c r="D33" i="10"/>
  <c r="A28" i="10"/>
  <c r="A31" i="10"/>
  <c r="A27" i="10"/>
  <c r="A30" i="10"/>
  <c r="A26" i="10"/>
  <c r="A29" i="10"/>
  <c r="A23" i="10"/>
  <c r="A19" i="10"/>
  <c r="A22" i="10"/>
  <c r="A18" i="10"/>
  <c r="A21" i="10"/>
  <c r="A14" i="10"/>
  <c r="A11" i="10"/>
  <c r="D25" i="12"/>
  <c r="A18" i="12"/>
  <c r="A23" i="12"/>
  <c r="A20" i="12"/>
  <c r="A22" i="12"/>
  <c r="A21" i="12"/>
  <c r="E17" i="12"/>
  <c r="A15" i="12"/>
  <c r="A11" i="12"/>
  <c r="E17" i="11"/>
  <c r="E25" i="11" s="1"/>
  <c r="E33" i="11" s="1"/>
  <c r="E41" i="11" s="1"/>
  <c r="E49" i="11" s="1"/>
  <c r="E57" i="11" s="1"/>
  <c r="E65" i="11" s="1"/>
  <c r="E73" i="11" s="1"/>
  <c r="E81" i="11" s="1"/>
  <c r="E89" i="11" s="1"/>
  <c r="E97" i="11" s="1"/>
  <c r="E105" i="11" s="1"/>
  <c r="E113" i="11" s="1"/>
  <c r="E121" i="11" s="1"/>
  <c r="E129" i="11" s="1"/>
  <c r="E137" i="11" s="1"/>
  <c r="E145" i="11" s="1"/>
  <c r="E153" i="11" s="1"/>
  <c r="E161" i="11" s="1"/>
  <c r="E169" i="11" s="1"/>
  <c r="E177" i="11" s="1"/>
  <c r="E185" i="11" s="1"/>
  <c r="E193" i="11" s="1"/>
  <c r="E201" i="11" s="1"/>
  <c r="E209" i="11" s="1"/>
  <c r="E217" i="11" s="1"/>
  <c r="E225" i="11" s="1"/>
  <c r="E233" i="11" s="1"/>
  <c r="E241" i="11" s="1"/>
  <c r="E249" i="11" s="1"/>
  <c r="E257" i="11" s="1"/>
  <c r="E265" i="11" s="1"/>
  <c r="E273" i="11" s="1"/>
  <c r="E281" i="11" s="1"/>
  <c r="E289" i="11" s="1"/>
  <c r="E297" i="11" s="1"/>
  <c r="E305" i="11" s="1"/>
  <c r="E313" i="11" s="1"/>
  <c r="E321" i="11" s="1"/>
  <c r="E329" i="11" s="1"/>
  <c r="E337" i="11" s="1"/>
  <c r="E345" i="11" s="1"/>
  <c r="E353" i="11" s="1"/>
  <c r="E361" i="11" s="1"/>
  <c r="E369" i="11" s="1"/>
  <c r="E377" i="11" s="1"/>
  <c r="E385" i="11" s="1"/>
  <c r="E393" i="11" s="1"/>
  <c r="E401" i="11" s="1"/>
  <c r="E409" i="11" s="1"/>
  <c r="E417" i="11" s="1"/>
  <c r="A11" i="11"/>
  <c r="A15" i="11"/>
  <c r="A10" i="11"/>
  <c r="A14" i="11"/>
  <c r="D17" i="11"/>
  <c r="A13" i="11"/>
  <c r="A13" i="6"/>
  <c r="D17" i="6"/>
  <c r="A14" i="6"/>
  <c r="A10" i="6"/>
  <c r="A15" i="6"/>
  <c r="A11" i="6"/>
  <c r="A12" i="6"/>
  <c r="A29" i="5"/>
  <c r="A26" i="5"/>
  <c r="D33" i="5"/>
  <c r="A28" i="5"/>
  <c r="A30" i="5"/>
  <c r="A31" i="5"/>
  <c r="A27" i="5"/>
  <c r="A13" i="5"/>
  <c r="E17" i="5"/>
  <c r="A20" i="5"/>
  <c r="A22" i="5"/>
  <c r="A21" i="5"/>
  <c r="A12" i="5"/>
  <c r="A19" i="5"/>
  <c r="A23" i="5"/>
  <c r="A11" i="5"/>
  <c r="A15" i="5"/>
  <c r="A18" i="5"/>
  <c r="G17" i="3"/>
  <c r="G25" i="3" s="1"/>
  <c r="G33" i="3" s="1"/>
  <c r="G41" i="3" s="1"/>
  <c r="G49" i="3" s="1"/>
  <c r="G57" i="3" s="1"/>
  <c r="G65" i="3" s="1"/>
  <c r="G73" i="3" s="1"/>
  <c r="G81" i="3" s="1"/>
  <c r="G89" i="3" s="1"/>
  <c r="G97" i="3" s="1"/>
  <c r="G105" i="3" s="1"/>
  <c r="G113" i="3" s="1"/>
  <c r="G121" i="3" s="1"/>
  <c r="G129" i="3" s="1"/>
  <c r="G137" i="3" s="1"/>
  <c r="G145" i="3" s="1"/>
  <c r="G153" i="3" s="1"/>
  <c r="G161" i="3" s="1"/>
  <c r="G169" i="3" s="1"/>
  <c r="G177" i="3" s="1"/>
  <c r="G185" i="3" s="1"/>
  <c r="G193" i="3" s="1"/>
  <c r="G201" i="3" s="1"/>
  <c r="G209" i="3" s="1"/>
  <c r="G217" i="3" s="1"/>
  <c r="G225" i="3" s="1"/>
  <c r="G233" i="3" s="1"/>
  <c r="G241" i="3" s="1"/>
  <c r="G249" i="3" s="1"/>
  <c r="G257" i="3" s="1"/>
  <c r="G265" i="3" s="1"/>
  <c r="G273" i="3" s="1"/>
  <c r="G281" i="3" s="1"/>
  <c r="G289" i="3" s="1"/>
  <c r="G297" i="3" s="1"/>
  <c r="G305" i="3" s="1"/>
  <c r="G313" i="3" s="1"/>
  <c r="G321" i="3" s="1"/>
  <c r="G329" i="3" s="1"/>
  <c r="G337" i="3" s="1"/>
  <c r="G345" i="3" s="1"/>
  <c r="G353" i="3" s="1"/>
  <c r="G361" i="3" s="1"/>
  <c r="G369" i="3" s="1"/>
  <c r="G377" i="3" s="1"/>
  <c r="G385" i="3" s="1"/>
  <c r="G393" i="3" s="1"/>
  <c r="G401" i="3" s="1"/>
  <c r="G409" i="3" s="1"/>
  <c r="G417" i="3" s="1"/>
  <c r="D25" i="3"/>
  <c r="A18" i="3"/>
  <c r="A23" i="3"/>
  <c r="A19" i="3"/>
  <c r="A22" i="3"/>
  <c r="A20" i="3"/>
  <c r="A21" i="3"/>
  <c r="A13" i="3"/>
  <c r="E17" i="3"/>
  <c r="E25" i="3" s="1"/>
  <c r="E33" i="3" s="1"/>
  <c r="E41" i="3" s="1"/>
  <c r="E49" i="3" s="1"/>
  <c r="E57" i="3" s="1"/>
  <c r="E65" i="3" s="1"/>
  <c r="E73" i="3" s="1"/>
  <c r="E81" i="3" s="1"/>
  <c r="E89" i="3" s="1"/>
  <c r="E97" i="3" s="1"/>
  <c r="E105" i="3" s="1"/>
  <c r="E113" i="3" s="1"/>
  <c r="E121" i="3" s="1"/>
  <c r="E129" i="3" s="1"/>
  <c r="E137" i="3" s="1"/>
  <c r="E145" i="3" s="1"/>
  <c r="E153" i="3" s="1"/>
  <c r="E161" i="3" s="1"/>
  <c r="E169" i="3" s="1"/>
  <c r="E177" i="3" s="1"/>
  <c r="E185" i="3" s="1"/>
  <c r="E193" i="3" s="1"/>
  <c r="E201" i="3" s="1"/>
  <c r="E209" i="3" s="1"/>
  <c r="E217" i="3" s="1"/>
  <c r="E225" i="3" s="1"/>
  <c r="E233" i="3" s="1"/>
  <c r="E241" i="3" s="1"/>
  <c r="E249" i="3" s="1"/>
  <c r="E257" i="3" s="1"/>
  <c r="E265" i="3" s="1"/>
  <c r="E273" i="3" s="1"/>
  <c r="E281" i="3" s="1"/>
  <c r="E289" i="3" s="1"/>
  <c r="E297" i="3" s="1"/>
  <c r="E305" i="3" s="1"/>
  <c r="E313" i="3" s="1"/>
  <c r="E321" i="3" s="1"/>
  <c r="E329" i="3" s="1"/>
  <c r="E337" i="3" s="1"/>
  <c r="E345" i="3" s="1"/>
  <c r="E353" i="3" s="1"/>
  <c r="E361" i="3" s="1"/>
  <c r="E369" i="3" s="1"/>
  <c r="E377" i="3" s="1"/>
  <c r="E385" i="3" s="1"/>
  <c r="E393" i="3" s="1"/>
  <c r="E401" i="3" s="1"/>
  <c r="E409" i="3" s="1"/>
  <c r="E417" i="3" s="1"/>
  <c r="A12" i="3"/>
  <c r="A11" i="3"/>
  <c r="A15" i="3"/>
  <c r="D25" i="2"/>
  <c r="F17" i="2"/>
  <c r="F25" i="2" s="1"/>
  <c r="F33" i="2" s="1"/>
  <c r="F41" i="2" s="1"/>
  <c r="F49" i="2" s="1"/>
  <c r="F57" i="2" s="1"/>
  <c r="F65" i="2" s="1"/>
  <c r="F73" i="2" s="1"/>
  <c r="F81" i="2" s="1"/>
  <c r="F89" i="2" s="1"/>
  <c r="F97" i="2" s="1"/>
  <c r="F105" i="2" s="1"/>
  <c r="F113" i="2" s="1"/>
  <c r="F121" i="2" s="1"/>
  <c r="F129" i="2" s="1"/>
  <c r="F137" i="2" s="1"/>
  <c r="F145" i="2" s="1"/>
  <c r="F153" i="2" s="1"/>
  <c r="F161" i="2" s="1"/>
  <c r="F169" i="2" s="1"/>
  <c r="F177" i="2" s="1"/>
  <c r="F185" i="2" s="1"/>
  <c r="F193" i="2" s="1"/>
  <c r="F201" i="2" s="1"/>
  <c r="F209" i="2" s="1"/>
  <c r="F217" i="2" s="1"/>
  <c r="F225" i="2" s="1"/>
  <c r="F233" i="2" s="1"/>
  <c r="F241" i="2" s="1"/>
  <c r="F249" i="2" s="1"/>
  <c r="F257" i="2" s="1"/>
  <c r="F265" i="2" s="1"/>
  <c r="F273" i="2" s="1"/>
  <c r="F281" i="2" s="1"/>
  <c r="F289" i="2" s="1"/>
  <c r="F297" i="2" s="1"/>
  <c r="F305" i="2" s="1"/>
  <c r="F313" i="2" s="1"/>
  <c r="F321" i="2" s="1"/>
  <c r="F329" i="2" s="1"/>
  <c r="F337" i="2" s="1"/>
  <c r="F345" i="2" s="1"/>
  <c r="F353" i="2" s="1"/>
  <c r="F361" i="2" s="1"/>
  <c r="F369" i="2" s="1"/>
  <c r="F377" i="2" s="1"/>
  <c r="F385" i="2" s="1"/>
  <c r="F393" i="2" s="1"/>
  <c r="F401" i="2" s="1"/>
  <c r="F409" i="2" s="1"/>
  <c r="F417" i="2" s="1"/>
  <c r="E17" i="2"/>
  <c r="A21" i="2"/>
  <c r="A13" i="2"/>
  <c r="D17" i="9"/>
  <c r="A14" i="9"/>
  <c r="A10" i="9"/>
  <c r="A15" i="9"/>
  <c r="A11" i="9"/>
  <c r="A12" i="9"/>
  <c r="D57" i="13" l="1"/>
  <c r="A51" i="13"/>
  <c r="A55" i="13"/>
  <c r="A53" i="13"/>
  <c r="A52" i="13"/>
  <c r="A54" i="13"/>
  <c r="A50" i="13"/>
  <c r="A20" i="2"/>
  <c r="A22" i="2"/>
  <c r="A19" i="2"/>
  <c r="A23" i="2"/>
  <c r="A20" i="8"/>
  <c r="A18" i="8"/>
  <c r="A22" i="8"/>
  <c r="D25" i="8"/>
  <c r="A19" i="8"/>
  <c r="A23" i="8"/>
  <c r="A21" i="8"/>
  <c r="A37" i="10"/>
  <c r="D41" i="10"/>
  <c r="A36" i="10"/>
  <c r="A35" i="10"/>
  <c r="A39" i="10"/>
  <c r="A38" i="10"/>
  <c r="A34" i="10"/>
  <c r="E25" i="12"/>
  <c r="A29" i="12"/>
  <c r="D33" i="12"/>
  <c r="A27" i="12"/>
  <c r="A31" i="12"/>
  <c r="A26" i="12"/>
  <c r="A30" i="12"/>
  <c r="A28" i="12"/>
  <c r="A22" i="11"/>
  <c r="A20" i="11"/>
  <c r="A21" i="11"/>
  <c r="D25" i="11"/>
  <c r="A18" i="11"/>
  <c r="A23" i="11"/>
  <c r="A19" i="11"/>
  <c r="A21" i="6"/>
  <c r="D25" i="6"/>
  <c r="A18" i="6"/>
  <c r="A23" i="6"/>
  <c r="A19" i="6"/>
  <c r="A22" i="6"/>
  <c r="A20" i="6"/>
  <c r="E25" i="5"/>
  <c r="A38" i="5"/>
  <c r="A34" i="5"/>
  <c r="A35" i="5"/>
  <c r="A37" i="5"/>
  <c r="A39" i="5"/>
  <c r="D41" i="5"/>
  <c r="A36" i="5"/>
  <c r="A29" i="3"/>
  <c r="D33" i="3"/>
  <c r="A28" i="3"/>
  <c r="A31" i="3"/>
  <c r="A27" i="3"/>
  <c r="A30" i="3"/>
  <c r="A26" i="3"/>
  <c r="D33" i="2"/>
  <c r="A28" i="2"/>
  <c r="A31" i="2"/>
  <c r="A27" i="2"/>
  <c r="A26" i="2"/>
  <c r="A29" i="2"/>
  <c r="A30" i="2"/>
  <c r="E25" i="2"/>
  <c r="A21" i="9"/>
  <c r="D25" i="9"/>
  <c r="A18" i="9"/>
  <c r="A23" i="9"/>
  <c r="A19" i="9"/>
  <c r="A20" i="9"/>
  <c r="A22" i="9"/>
  <c r="E9" i="1"/>
  <c r="E17" i="1" s="1"/>
  <c r="E25" i="1" s="1"/>
  <c r="F9" i="1"/>
  <c r="F17" i="1" s="1"/>
  <c r="F25" i="1" s="1"/>
  <c r="F33" i="1" s="1"/>
  <c r="F41" i="1" s="1"/>
  <c r="F49" i="1" s="1"/>
  <c r="F57" i="1" s="1"/>
  <c r="F65" i="1" s="1"/>
  <c r="F73" i="1" s="1"/>
  <c r="F81" i="1" s="1"/>
  <c r="F89" i="1" s="1"/>
  <c r="F97" i="1" s="1"/>
  <c r="F105" i="1" s="1"/>
  <c r="F113" i="1" s="1"/>
  <c r="F121" i="1" s="1"/>
  <c r="F129" i="1" s="1"/>
  <c r="F137" i="1" s="1"/>
  <c r="F145" i="1" s="1"/>
  <c r="F153" i="1" s="1"/>
  <c r="F161" i="1" s="1"/>
  <c r="F169" i="1" s="1"/>
  <c r="F177" i="1" s="1"/>
  <c r="F185" i="1" s="1"/>
  <c r="F193" i="1" s="1"/>
  <c r="F201" i="1" s="1"/>
  <c r="F209" i="1" s="1"/>
  <c r="F217" i="1" s="1"/>
  <c r="F225" i="1" s="1"/>
  <c r="F233" i="1" s="1"/>
  <c r="F241" i="1" s="1"/>
  <c r="F249" i="1" s="1"/>
  <c r="F257" i="1" s="1"/>
  <c r="F265" i="1" s="1"/>
  <c r="F273" i="1" s="1"/>
  <c r="F281" i="1" s="1"/>
  <c r="F289" i="1" s="1"/>
  <c r="F297" i="1" s="1"/>
  <c r="F305" i="1" s="1"/>
  <c r="F313" i="1" s="1"/>
  <c r="F321" i="1" s="1"/>
  <c r="F329" i="1" s="1"/>
  <c r="F337" i="1" s="1"/>
  <c r="F345" i="1" s="1"/>
  <c r="F353" i="1" s="1"/>
  <c r="F361" i="1" s="1"/>
  <c r="F369" i="1" s="1"/>
  <c r="F377" i="1" s="1"/>
  <c r="F385" i="1" s="1"/>
  <c r="F393" i="1" s="1"/>
  <c r="F401" i="1" s="1"/>
  <c r="F409" i="1" s="1"/>
  <c r="F417" i="1" s="1"/>
  <c r="G9" i="1"/>
  <c r="G17" i="1" s="1"/>
  <c r="G25" i="1" s="1"/>
  <c r="G33" i="1" s="1"/>
  <c r="G41" i="1" s="1"/>
  <c r="G49" i="1" s="1"/>
  <c r="G57" i="1" s="1"/>
  <c r="G65" i="1" s="1"/>
  <c r="G73" i="1" s="1"/>
  <c r="G81" i="1" s="1"/>
  <c r="G89" i="1" s="1"/>
  <c r="G97" i="1" s="1"/>
  <c r="G105" i="1" s="1"/>
  <c r="G113" i="1" s="1"/>
  <c r="G121" i="1" s="1"/>
  <c r="G129" i="1" s="1"/>
  <c r="G137" i="1" s="1"/>
  <c r="G145" i="1" s="1"/>
  <c r="G153" i="1" s="1"/>
  <c r="G161" i="1" s="1"/>
  <c r="G169" i="1" s="1"/>
  <c r="G177" i="1" s="1"/>
  <c r="G185" i="1" s="1"/>
  <c r="G193" i="1" s="1"/>
  <c r="G201" i="1" s="1"/>
  <c r="G209" i="1" s="1"/>
  <c r="G217" i="1" s="1"/>
  <c r="G225" i="1" s="1"/>
  <c r="G233" i="1" s="1"/>
  <c r="G241" i="1" s="1"/>
  <c r="G249" i="1" s="1"/>
  <c r="G257" i="1" s="1"/>
  <c r="G265" i="1" s="1"/>
  <c r="G273" i="1" s="1"/>
  <c r="G281" i="1" s="1"/>
  <c r="G289" i="1" s="1"/>
  <c r="G297" i="1" s="1"/>
  <c r="G305" i="1" s="1"/>
  <c r="G313" i="1" s="1"/>
  <c r="G321" i="1" s="1"/>
  <c r="G329" i="1" s="1"/>
  <c r="G337" i="1" s="1"/>
  <c r="G345" i="1" s="1"/>
  <c r="G353" i="1" s="1"/>
  <c r="G361" i="1" s="1"/>
  <c r="G369" i="1" s="1"/>
  <c r="G377" i="1" s="1"/>
  <c r="G385" i="1" s="1"/>
  <c r="G393" i="1" s="1"/>
  <c r="G401" i="1" s="1"/>
  <c r="G409" i="1" s="1"/>
  <c r="G417" i="1" s="1"/>
  <c r="H9" i="1"/>
  <c r="H17" i="1" s="1"/>
  <c r="H25" i="1" s="1"/>
  <c r="H33" i="1" s="1"/>
  <c r="H41" i="1" s="1"/>
  <c r="H49" i="1" s="1"/>
  <c r="H57" i="1" s="1"/>
  <c r="H65" i="1" s="1"/>
  <c r="H73" i="1" s="1"/>
  <c r="H81" i="1" s="1"/>
  <c r="H89" i="1" s="1"/>
  <c r="H97" i="1" s="1"/>
  <c r="H105" i="1" s="1"/>
  <c r="H113" i="1" s="1"/>
  <c r="H121" i="1" s="1"/>
  <c r="H129" i="1" s="1"/>
  <c r="H137" i="1" s="1"/>
  <c r="H145" i="1" s="1"/>
  <c r="H153" i="1" s="1"/>
  <c r="H161" i="1" s="1"/>
  <c r="H169" i="1" s="1"/>
  <c r="H177" i="1" s="1"/>
  <c r="H185" i="1" s="1"/>
  <c r="H193" i="1" s="1"/>
  <c r="H201" i="1" s="1"/>
  <c r="H209" i="1" s="1"/>
  <c r="H217" i="1" s="1"/>
  <c r="H225" i="1" s="1"/>
  <c r="H233" i="1" s="1"/>
  <c r="H241" i="1" s="1"/>
  <c r="H249" i="1" s="1"/>
  <c r="H257" i="1" s="1"/>
  <c r="H265" i="1" s="1"/>
  <c r="H273" i="1" s="1"/>
  <c r="H281" i="1" s="1"/>
  <c r="H289" i="1" s="1"/>
  <c r="H297" i="1" s="1"/>
  <c r="H305" i="1" s="1"/>
  <c r="H313" i="1" s="1"/>
  <c r="H321" i="1" s="1"/>
  <c r="H329" i="1" s="1"/>
  <c r="H337" i="1" s="1"/>
  <c r="H345" i="1" s="1"/>
  <c r="H353" i="1" s="1"/>
  <c r="H361" i="1" s="1"/>
  <c r="H369" i="1" s="1"/>
  <c r="H377" i="1" s="1"/>
  <c r="H385" i="1" s="1"/>
  <c r="H393" i="1" s="1"/>
  <c r="H401" i="1" s="1"/>
  <c r="H409" i="1" s="1"/>
  <c r="H417" i="1" s="1"/>
  <c r="D9" i="1"/>
  <c r="A62" i="13" l="1"/>
  <c r="D65" i="13"/>
  <c r="A59" i="13"/>
  <c r="A61" i="13"/>
  <c r="A58" i="13"/>
  <c r="A63" i="13"/>
  <c r="A60" i="13"/>
  <c r="A12" i="1"/>
  <c r="A10" i="1"/>
  <c r="A13" i="1"/>
  <c r="A14" i="1"/>
  <c r="A11" i="1"/>
  <c r="A15" i="1"/>
  <c r="A31" i="8"/>
  <c r="A29" i="8"/>
  <c r="A28" i="8"/>
  <c r="A26" i="8"/>
  <c r="A30" i="8"/>
  <c r="D33" i="8"/>
  <c r="A27" i="8"/>
  <c r="A46" i="10"/>
  <c r="A42" i="10"/>
  <c r="A45" i="10"/>
  <c r="D49" i="10"/>
  <c r="A44" i="10"/>
  <c r="A47" i="10"/>
  <c r="A43" i="10"/>
  <c r="A38" i="12"/>
  <c r="A34" i="12"/>
  <c r="D41" i="12"/>
  <c r="A35" i="12"/>
  <c r="A39" i="12"/>
  <c r="A37" i="12"/>
  <c r="A36" i="12"/>
  <c r="E33" i="12"/>
  <c r="A31" i="11"/>
  <c r="A27" i="11"/>
  <c r="A30" i="11"/>
  <c r="A26" i="11"/>
  <c r="A29" i="11"/>
  <c r="A28" i="11"/>
  <c r="D33" i="11"/>
  <c r="A30" i="6"/>
  <c r="A26" i="6"/>
  <c r="A29" i="6"/>
  <c r="D33" i="6"/>
  <c r="A28" i="6"/>
  <c r="A27" i="6"/>
  <c r="A31" i="6"/>
  <c r="E33" i="5"/>
  <c r="A47" i="5"/>
  <c r="A43" i="5"/>
  <c r="A44" i="5"/>
  <c r="A46" i="5"/>
  <c r="A42" i="5"/>
  <c r="D49" i="5"/>
  <c r="A45" i="5"/>
  <c r="A38" i="3"/>
  <c r="A34" i="3"/>
  <c r="A37" i="3"/>
  <c r="D41" i="3"/>
  <c r="A36" i="3"/>
  <c r="A35" i="3"/>
  <c r="A39" i="3"/>
  <c r="A37" i="2"/>
  <c r="D41" i="2"/>
  <c r="A36" i="2"/>
  <c r="A39" i="2"/>
  <c r="A38" i="2"/>
  <c r="A35" i="2"/>
  <c r="A34" i="2"/>
  <c r="E33" i="2"/>
  <c r="A30" i="9"/>
  <c r="A26" i="9"/>
  <c r="D33" i="9"/>
  <c r="A29" i="9"/>
  <c r="A28" i="9"/>
  <c r="A27" i="9"/>
  <c r="A31" i="9"/>
  <c r="D17" i="1"/>
  <c r="E33" i="1"/>
  <c r="E41" i="1" s="1"/>
  <c r="E49" i="1" s="1"/>
  <c r="E57" i="1" s="1"/>
  <c r="E65" i="1" s="1"/>
  <c r="E73" i="1" s="1"/>
  <c r="E81" i="1" s="1"/>
  <c r="E89" i="1" s="1"/>
  <c r="E97" i="1" s="1"/>
  <c r="E105" i="1" s="1"/>
  <c r="E113" i="1" s="1"/>
  <c r="E121" i="1" s="1"/>
  <c r="E129" i="1" s="1"/>
  <c r="E137" i="1" s="1"/>
  <c r="E145" i="1" s="1"/>
  <c r="E153" i="1" s="1"/>
  <c r="E161" i="1" s="1"/>
  <c r="E169" i="1" s="1"/>
  <c r="E177" i="1" s="1"/>
  <c r="E185" i="1" s="1"/>
  <c r="E193" i="1" s="1"/>
  <c r="E201" i="1" s="1"/>
  <c r="E209" i="1" s="1"/>
  <c r="E217" i="1" s="1"/>
  <c r="E225" i="1" s="1"/>
  <c r="E233" i="1" s="1"/>
  <c r="E241" i="1" s="1"/>
  <c r="E249" i="1" s="1"/>
  <c r="E257" i="1" s="1"/>
  <c r="E265" i="1" s="1"/>
  <c r="E273" i="1" s="1"/>
  <c r="E281" i="1" s="1"/>
  <c r="E289" i="1" s="1"/>
  <c r="E297" i="1" s="1"/>
  <c r="E305" i="1" s="1"/>
  <c r="E313" i="1" s="1"/>
  <c r="E321" i="1" s="1"/>
  <c r="E329" i="1" s="1"/>
  <c r="E337" i="1" s="1"/>
  <c r="E345" i="1" s="1"/>
  <c r="E353" i="1" s="1"/>
  <c r="E361" i="1" s="1"/>
  <c r="E369" i="1" s="1"/>
  <c r="E377" i="1" s="1"/>
  <c r="E385" i="1" s="1"/>
  <c r="E393" i="1" s="1"/>
  <c r="E401" i="1" s="1"/>
  <c r="E409" i="1" s="1"/>
  <c r="E417" i="1" s="1"/>
  <c r="A68" i="13" l="1"/>
  <c r="A66" i="13"/>
  <c r="A70" i="13"/>
  <c r="D73" i="13"/>
  <c r="A69" i="13"/>
  <c r="A71" i="13"/>
  <c r="A67" i="13"/>
  <c r="D41" i="8"/>
  <c r="A35" i="8"/>
  <c r="A39" i="8"/>
  <c r="A37" i="8"/>
  <c r="A36" i="8"/>
  <c r="A34" i="8"/>
  <c r="A38" i="8"/>
  <c r="A55" i="10"/>
  <c r="A51" i="10"/>
  <c r="A54" i="10"/>
  <c r="A50" i="10"/>
  <c r="A53" i="10"/>
  <c r="D57" i="10"/>
  <c r="A52" i="10"/>
  <c r="A47" i="12"/>
  <c r="A43" i="12"/>
  <c r="D49" i="12"/>
  <c r="A42" i="12"/>
  <c r="A46" i="12"/>
  <c r="A45" i="12"/>
  <c r="A44" i="12"/>
  <c r="E41" i="12"/>
  <c r="D41" i="11"/>
  <c r="A36" i="11"/>
  <c r="A39" i="11"/>
  <c r="A35" i="11"/>
  <c r="A38" i="11"/>
  <c r="A34" i="11"/>
  <c r="A37" i="11"/>
  <c r="A39" i="6"/>
  <c r="A35" i="6"/>
  <c r="A38" i="6"/>
  <c r="A34" i="6"/>
  <c r="A37" i="6"/>
  <c r="D41" i="6"/>
  <c r="A36" i="6"/>
  <c r="D57" i="5"/>
  <c r="A52" i="5"/>
  <c r="A53" i="5"/>
  <c r="A55" i="5"/>
  <c r="A51" i="5"/>
  <c r="A54" i="5"/>
  <c r="A50" i="5"/>
  <c r="E41" i="5"/>
  <c r="A47" i="3"/>
  <c r="A43" i="3"/>
  <c r="A46" i="3"/>
  <c r="A42" i="3"/>
  <c r="A45" i="3"/>
  <c r="A44" i="3"/>
  <c r="D49" i="3"/>
  <c r="A46" i="2"/>
  <c r="A42" i="2"/>
  <c r="A45" i="2"/>
  <c r="A44" i="2"/>
  <c r="A43" i="2"/>
  <c r="D49" i="2"/>
  <c r="A47" i="2"/>
  <c r="E41" i="2"/>
  <c r="A39" i="9"/>
  <c r="A35" i="9"/>
  <c r="A37" i="9"/>
  <c r="A38" i="9"/>
  <c r="A34" i="9"/>
  <c r="D41" i="9"/>
  <c r="A36" i="9"/>
  <c r="A23" i="1"/>
  <c r="A19" i="1"/>
  <c r="A22" i="1"/>
  <c r="A18" i="1"/>
  <c r="A21" i="1"/>
  <c r="A20" i="1"/>
  <c r="D25" i="1"/>
  <c r="A79" i="13" l="1"/>
  <c r="A77" i="13"/>
  <c r="A76" i="13"/>
  <c r="A74" i="13"/>
  <c r="D81" i="13"/>
  <c r="A75" i="13"/>
  <c r="A78" i="13"/>
  <c r="A30" i="1"/>
  <c r="A46" i="8"/>
  <c r="D49" i="8"/>
  <c r="A43" i="8"/>
  <c r="A47" i="8"/>
  <c r="A45" i="8"/>
  <c r="A42" i="8"/>
  <c r="A44" i="8"/>
  <c r="D65" i="10"/>
  <c r="A60" i="10"/>
  <c r="A63" i="10"/>
  <c r="A59" i="10"/>
  <c r="A58" i="10"/>
  <c r="A62" i="10"/>
  <c r="A61" i="10"/>
  <c r="D57" i="12"/>
  <c r="A52" i="12"/>
  <c r="A55" i="12"/>
  <c r="A50" i="12"/>
  <c r="A54" i="12"/>
  <c r="A53" i="12"/>
  <c r="A51" i="12"/>
  <c r="E49" i="12"/>
  <c r="E57" i="12" s="1"/>
  <c r="E65" i="12" s="1"/>
  <c r="E73" i="12" s="1"/>
  <c r="E81" i="12" s="1"/>
  <c r="E89" i="12" s="1"/>
  <c r="E97" i="12" s="1"/>
  <c r="E105" i="12" s="1"/>
  <c r="E113" i="12" s="1"/>
  <c r="E121" i="12" s="1"/>
  <c r="E129" i="12" s="1"/>
  <c r="E137" i="12" s="1"/>
  <c r="E145" i="12" s="1"/>
  <c r="E153" i="12" s="1"/>
  <c r="E161" i="12" s="1"/>
  <c r="E169" i="12" s="1"/>
  <c r="E177" i="12" s="1"/>
  <c r="E185" i="12" s="1"/>
  <c r="E193" i="12" s="1"/>
  <c r="E201" i="12" s="1"/>
  <c r="E209" i="12" s="1"/>
  <c r="E217" i="12" s="1"/>
  <c r="E225" i="12" s="1"/>
  <c r="E233" i="12" s="1"/>
  <c r="E241" i="12" s="1"/>
  <c r="E249" i="12" s="1"/>
  <c r="E257" i="12" s="1"/>
  <c r="E265" i="12" s="1"/>
  <c r="E273" i="12" s="1"/>
  <c r="E281" i="12" s="1"/>
  <c r="E289" i="12" s="1"/>
  <c r="E297" i="12" s="1"/>
  <c r="E305" i="12" s="1"/>
  <c r="E313" i="12" s="1"/>
  <c r="E321" i="12" s="1"/>
  <c r="E329" i="12" s="1"/>
  <c r="E337" i="12" s="1"/>
  <c r="E345" i="12" s="1"/>
  <c r="E353" i="12" s="1"/>
  <c r="E361" i="12" s="1"/>
  <c r="E369" i="12" s="1"/>
  <c r="E377" i="12" s="1"/>
  <c r="E385" i="12" s="1"/>
  <c r="E393" i="12" s="1"/>
  <c r="E401" i="12" s="1"/>
  <c r="E409" i="12" s="1"/>
  <c r="E417" i="12" s="1"/>
  <c r="A45" i="11"/>
  <c r="D49" i="11"/>
  <c r="A44" i="11"/>
  <c r="A47" i="11"/>
  <c r="A43" i="11"/>
  <c r="A46" i="11"/>
  <c r="A42" i="11"/>
  <c r="D49" i="6"/>
  <c r="A44" i="6"/>
  <c r="A45" i="6"/>
  <c r="A47" i="6"/>
  <c r="A43" i="6"/>
  <c r="A46" i="6"/>
  <c r="A42" i="6"/>
  <c r="E49" i="5"/>
  <c r="A61" i="5"/>
  <c r="A62" i="5"/>
  <c r="D65" i="5"/>
  <c r="A60" i="5"/>
  <c r="A63" i="5"/>
  <c r="A59" i="5"/>
  <c r="A58" i="5"/>
  <c r="D57" i="3"/>
  <c r="A52" i="3"/>
  <c r="A55" i="3"/>
  <c r="A51" i="3"/>
  <c r="A54" i="3"/>
  <c r="A50" i="3"/>
  <c r="A53" i="3"/>
  <c r="A55" i="2"/>
  <c r="A51" i="2"/>
  <c r="A54" i="2"/>
  <c r="A50" i="2"/>
  <c r="D57" i="2"/>
  <c r="A52" i="2"/>
  <c r="A53" i="2"/>
  <c r="E49" i="2"/>
  <c r="D49" i="9"/>
  <c r="A44" i="9"/>
  <c r="A42" i="9"/>
  <c r="A47" i="9"/>
  <c r="A43" i="9"/>
  <c r="A46" i="9"/>
  <c r="A45" i="9"/>
  <c r="A29" i="1"/>
  <c r="A28" i="1"/>
  <c r="A26" i="1"/>
  <c r="A31" i="1"/>
  <c r="A27" i="1"/>
  <c r="D33" i="1"/>
  <c r="D89" i="13" l="1"/>
  <c r="A83" i="13"/>
  <c r="A87" i="13"/>
  <c r="A85" i="13"/>
  <c r="A86" i="13"/>
  <c r="A82" i="13"/>
  <c r="A84" i="13"/>
  <c r="A38" i="1"/>
  <c r="A52" i="8"/>
  <c r="A50" i="8"/>
  <c r="A54" i="8"/>
  <c r="D57" i="8"/>
  <c r="A51" i="8"/>
  <c r="A53" i="8"/>
  <c r="A55" i="8"/>
  <c r="A69" i="10"/>
  <c r="D73" i="10"/>
  <c r="A68" i="10"/>
  <c r="A71" i="10"/>
  <c r="A67" i="10"/>
  <c r="A66" i="10"/>
  <c r="A70" i="10"/>
  <c r="A61" i="12"/>
  <c r="A63" i="12"/>
  <c r="A58" i="12"/>
  <c r="A62" i="12"/>
  <c r="A60" i="12"/>
  <c r="D65" i="12"/>
  <c r="A59" i="12"/>
  <c r="A54" i="11"/>
  <c r="A50" i="11"/>
  <c r="A53" i="11"/>
  <c r="D57" i="11"/>
  <c r="A52" i="11"/>
  <c r="A51" i="11"/>
  <c r="A55" i="11"/>
  <c r="A53" i="6"/>
  <c r="A54" i="6"/>
  <c r="D57" i="6"/>
  <c r="A52" i="6"/>
  <c r="A50" i="6"/>
  <c r="A55" i="6"/>
  <c r="A51" i="6"/>
  <c r="A70" i="5"/>
  <c r="A66" i="5"/>
  <c r="A67" i="5"/>
  <c r="A69" i="5"/>
  <c r="D73" i="5"/>
  <c r="A68" i="5"/>
  <c r="A71" i="5"/>
  <c r="E57" i="5"/>
  <c r="A61" i="3"/>
  <c r="D65" i="3"/>
  <c r="A60" i="3"/>
  <c r="A63" i="3"/>
  <c r="A59" i="3"/>
  <c r="A58" i="3"/>
  <c r="A62" i="3"/>
  <c r="D65" i="2"/>
  <c r="A60" i="2"/>
  <c r="A63" i="2"/>
  <c r="A59" i="2"/>
  <c r="A62" i="2"/>
  <c r="A58" i="2"/>
  <c r="A61" i="2"/>
  <c r="E57" i="2"/>
  <c r="A53" i="9"/>
  <c r="A55" i="9"/>
  <c r="D57" i="9"/>
  <c r="A52" i="9"/>
  <c r="A51" i="9"/>
  <c r="A50" i="9"/>
  <c r="A54" i="9"/>
  <c r="A39" i="1"/>
  <c r="A35" i="1"/>
  <c r="A34" i="1"/>
  <c r="A36" i="1"/>
  <c r="A37" i="1"/>
  <c r="D41" i="1"/>
  <c r="A94" i="13" l="1"/>
  <c r="D97" i="13"/>
  <c r="A91" i="13"/>
  <c r="A93" i="13"/>
  <c r="A90" i="13"/>
  <c r="A95" i="13"/>
  <c r="A92" i="13"/>
  <c r="A46" i="1"/>
  <c r="A63" i="8"/>
  <c r="A61" i="8"/>
  <c r="A60" i="8"/>
  <c r="A58" i="8"/>
  <c r="A62" i="8"/>
  <c r="D65" i="8"/>
  <c r="A59" i="8"/>
  <c r="A78" i="10"/>
  <c r="A74" i="10"/>
  <c r="A77" i="10"/>
  <c r="A76" i="10"/>
  <c r="D81" i="10"/>
  <c r="A79" i="10"/>
  <c r="A75" i="10"/>
  <c r="A70" i="12"/>
  <c r="A66" i="12"/>
  <c r="A71" i="12"/>
  <c r="A69" i="12"/>
  <c r="A68" i="12"/>
  <c r="D73" i="12"/>
  <c r="A67" i="12"/>
  <c r="A63" i="11"/>
  <c r="A59" i="11"/>
  <c r="A62" i="11"/>
  <c r="A58" i="11"/>
  <c r="A61" i="11"/>
  <c r="A60" i="11"/>
  <c r="D65" i="11"/>
  <c r="A62" i="6"/>
  <c r="A58" i="6"/>
  <c r="A63" i="6"/>
  <c r="A61" i="6"/>
  <c r="A59" i="6"/>
  <c r="D65" i="6"/>
  <c r="A60" i="6"/>
  <c r="E65" i="5"/>
  <c r="E73" i="5" s="1"/>
  <c r="E81" i="5" s="1"/>
  <c r="E89" i="5" s="1"/>
  <c r="E97" i="5" s="1"/>
  <c r="E105" i="5" s="1"/>
  <c r="E113" i="5" s="1"/>
  <c r="E121" i="5" s="1"/>
  <c r="E129" i="5" s="1"/>
  <c r="E137" i="5" s="1"/>
  <c r="E145" i="5" s="1"/>
  <c r="E153" i="5" s="1"/>
  <c r="E161" i="5" s="1"/>
  <c r="E169" i="5" s="1"/>
  <c r="E177" i="5" s="1"/>
  <c r="E185" i="5" s="1"/>
  <c r="E193" i="5" s="1"/>
  <c r="E201" i="5" s="1"/>
  <c r="E209" i="5" s="1"/>
  <c r="E217" i="5" s="1"/>
  <c r="E225" i="5" s="1"/>
  <c r="E233" i="5" s="1"/>
  <c r="E241" i="5" s="1"/>
  <c r="E249" i="5" s="1"/>
  <c r="E257" i="5" s="1"/>
  <c r="E265" i="5" s="1"/>
  <c r="E273" i="5" s="1"/>
  <c r="E281" i="5" s="1"/>
  <c r="E289" i="5" s="1"/>
  <c r="E297" i="5" s="1"/>
  <c r="E305" i="5" s="1"/>
  <c r="E313" i="5" s="1"/>
  <c r="E321" i="5" s="1"/>
  <c r="E329" i="5" s="1"/>
  <c r="E337" i="5" s="1"/>
  <c r="E345" i="5" s="1"/>
  <c r="E353" i="5" s="1"/>
  <c r="E361" i="5" s="1"/>
  <c r="E369" i="5" s="1"/>
  <c r="E377" i="5" s="1"/>
  <c r="E385" i="5" s="1"/>
  <c r="E393" i="5" s="1"/>
  <c r="E401" i="5" s="1"/>
  <c r="E409" i="5" s="1"/>
  <c r="E417" i="5" s="1"/>
  <c r="A77" i="5"/>
  <c r="D81" i="5"/>
  <c r="A76" i="5"/>
  <c r="A78" i="5"/>
  <c r="A79" i="5"/>
  <c r="A75" i="5"/>
  <c r="A74" i="5"/>
  <c r="A70" i="3"/>
  <c r="A66" i="3"/>
  <c r="A69" i="3"/>
  <c r="D73" i="3"/>
  <c r="A68" i="3"/>
  <c r="A67" i="3"/>
  <c r="A71" i="3"/>
  <c r="E65" i="2"/>
  <c r="A69" i="2"/>
  <c r="D73" i="2"/>
  <c r="A68" i="2"/>
  <c r="A67" i="2"/>
  <c r="A66" i="2"/>
  <c r="A71" i="2"/>
  <c r="A70" i="2"/>
  <c r="A62" i="9"/>
  <c r="A58" i="9"/>
  <c r="A60" i="9"/>
  <c r="A61" i="9"/>
  <c r="D65" i="9"/>
  <c r="A63" i="9"/>
  <c r="A59" i="9"/>
  <c r="A45" i="1"/>
  <c r="A44" i="1"/>
  <c r="A43" i="1"/>
  <c r="A42" i="1"/>
  <c r="A47" i="1"/>
  <c r="D49" i="1"/>
  <c r="A54" i="1" s="1"/>
  <c r="A100" i="13" l="1"/>
  <c r="A103" i="13"/>
  <c r="A101" i="13"/>
  <c r="A98" i="13"/>
  <c r="A102" i="13"/>
  <c r="A99" i="13"/>
  <c r="D105" i="13"/>
  <c r="D73" i="8"/>
  <c r="A67" i="8"/>
  <c r="A71" i="8"/>
  <c r="A69" i="8"/>
  <c r="A68" i="8"/>
  <c r="A66" i="8"/>
  <c r="A70" i="8"/>
  <c r="A87" i="10"/>
  <c r="A83" i="10"/>
  <c r="A86" i="10"/>
  <c r="A82" i="10"/>
  <c r="A85" i="10"/>
  <c r="D89" i="10"/>
  <c r="A84" i="10"/>
  <c r="A79" i="12"/>
  <c r="A75" i="12"/>
  <c r="A78" i="12"/>
  <c r="A77" i="12"/>
  <c r="A76" i="12"/>
  <c r="D81" i="12"/>
  <c r="A74" i="12"/>
  <c r="D73" i="11"/>
  <c r="A68" i="11"/>
  <c r="A71" i="11"/>
  <c r="A67" i="11"/>
  <c r="A70" i="11"/>
  <c r="A66" i="11"/>
  <c r="A69" i="11"/>
  <c r="A71" i="6"/>
  <c r="A67" i="6"/>
  <c r="D73" i="6"/>
  <c r="A70" i="6"/>
  <c r="A66" i="6"/>
  <c r="A68" i="6"/>
  <c r="A69" i="6"/>
  <c r="A86" i="5"/>
  <c r="A82" i="5"/>
  <c r="A85" i="5"/>
  <c r="A83" i="5"/>
  <c r="D89" i="5"/>
  <c r="A87" i="5"/>
  <c r="A84" i="5"/>
  <c r="A79" i="3"/>
  <c r="A75" i="3"/>
  <c r="A78" i="3"/>
  <c r="A74" i="3"/>
  <c r="A77" i="3"/>
  <c r="D81" i="3"/>
  <c r="A76" i="3"/>
  <c r="A78" i="2"/>
  <c r="A74" i="2"/>
  <c r="A77" i="2"/>
  <c r="D81" i="2"/>
  <c r="A79" i="2"/>
  <c r="A75" i="2"/>
  <c r="A76" i="2"/>
  <c r="E73" i="2"/>
  <c r="A71" i="9"/>
  <c r="A67" i="9"/>
  <c r="A70" i="9"/>
  <c r="A66" i="9"/>
  <c r="A69" i="9"/>
  <c r="D73" i="9"/>
  <c r="A68" i="9"/>
  <c r="A55" i="1"/>
  <c r="A51" i="1"/>
  <c r="A50" i="1"/>
  <c r="A53" i="1"/>
  <c r="A52" i="1"/>
  <c r="D57" i="1"/>
  <c r="A111" i="13" l="1"/>
  <c r="A109" i="13"/>
  <c r="A110" i="13"/>
  <c r="A107" i="13"/>
  <c r="D113" i="13"/>
  <c r="A106" i="13"/>
  <c r="A108" i="13"/>
  <c r="A62" i="1"/>
  <c r="A78" i="8"/>
  <c r="D81" i="8"/>
  <c r="A75" i="8"/>
  <c r="A79" i="8"/>
  <c r="A77" i="8"/>
  <c r="A74" i="8"/>
  <c r="A76" i="8"/>
  <c r="D97" i="10"/>
  <c r="A92" i="10"/>
  <c r="A95" i="10"/>
  <c r="A91" i="10"/>
  <c r="A94" i="10"/>
  <c r="A90" i="10"/>
  <c r="A93" i="10"/>
  <c r="D89" i="12"/>
  <c r="A84" i="12"/>
  <c r="A86" i="12"/>
  <c r="A85" i="12"/>
  <c r="A83" i="12"/>
  <c r="A87" i="12"/>
  <c r="A82" i="12"/>
  <c r="A77" i="11"/>
  <c r="D81" i="11"/>
  <c r="A76" i="11"/>
  <c r="A79" i="11"/>
  <c r="A75" i="11"/>
  <c r="A78" i="11"/>
  <c r="A74" i="11"/>
  <c r="D81" i="6"/>
  <c r="A76" i="6"/>
  <c r="A79" i="6"/>
  <c r="A75" i="6"/>
  <c r="A78" i="6"/>
  <c r="A74" i="6"/>
  <c r="A77" i="6"/>
  <c r="D97" i="5"/>
  <c r="A92" i="5"/>
  <c r="A95" i="5"/>
  <c r="A91" i="5"/>
  <c r="A94" i="5"/>
  <c r="A90" i="5"/>
  <c r="A93" i="5"/>
  <c r="D89" i="3"/>
  <c r="A84" i="3"/>
  <c r="A87" i="3"/>
  <c r="A83" i="3"/>
  <c r="A86" i="3"/>
  <c r="A82" i="3"/>
  <c r="A85" i="3"/>
  <c r="A87" i="2"/>
  <c r="A83" i="2"/>
  <c r="A86" i="2"/>
  <c r="A82" i="2"/>
  <c r="A85" i="2"/>
  <c r="A84" i="2"/>
  <c r="D89" i="2"/>
  <c r="E81" i="2"/>
  <c r="E89" i="2" s="1"/>
  <c r="E97" i="2" s="1"/>
  <c r="E105" i="2" s="1"/>
  <c r="E113" i="2" s="1"/>
  <c r="E121" i="2" s="1"/>
  <c r="E129" i="2" s="1"/>
  <c r="E137" i="2" s="1"/>
  <c r="E145" i="2" s="1"/>
  <c r="E153" i="2" s="1"/>
  <c r="E161" i="2" s="1"/>
  <c r="E169" i="2" s="1"/>
  <c r="E177" i="2" s="1"/>
  <c r="E185" i="2" s="1"/>
  <c r="E193" i="2" s="1"/>
  <c r="E201" i="2" s="1"/>
  <c r="E209" i="2" s="1"/>
  <c r="E217" i="2" s="1"/>
  <c r="E225" i="2" s="1"/>
  <c r="E233" i="2" s="1"/>
  <c r="E241" i="2" s="1"/>
  <c r="E249" i="2" s="1"/>
  <c r="E257" i="2" s="1"/>
  <c r="E265" i="2" s="1"/>
  <c r="E273" i="2" s="1"/>
  <c r="E281" i="2" s="1"/>
  <c r="E289" i="2" s="1"/>
  <c r="E297" i="2" s="1"/>
  <c r="E305" i="2" s="1"/>
  <c r="E313" i="2" s="1"/>
  <c r="E321" i="2" s="1"/>
  <c r="E329" i="2" s="1"/>
  <c r="E337" i="2" s="1"/>
  <c r="E345" i="2" s="1"/>
  <c r="E353" i="2" s="1"/>
  <c r="E361" i="2" s="1"/>
  <c r="E369" i="2" s="1"/>
  <c r="E377" i="2" s="1"/>
  <c r="E385" i="2" s="1"/>
  <c r="E393" i="2" s="1"/>
  <c r="E401" i="2" s="1"/>
  <c r="E409" i="2" s="1"/>
  <c r="E417" i="2" s="1"/>
  <c r="D81" i="9"/>
  <c r="A76" i="9"/>
  <c r="A78" i="9"/>
  <c r="A79" i="9"/>
  <c r="A75" i="9"/>
  <c r="A74" i="9"/>
  <c r="A77" i="9"/>
  <c r="A61" i="1"/>
  <c r="A60" i="1"/>
  <c r="A58" i="1"/>
  <c r="A63" i="1"/>
  <c r="A59" i="1"/>
  <c r="D65" i="1"/>
  <c r="A119" i="13" l="1"/>
  <c r="A117" i="13"/>
  <c r="A115" i="13"/>
  <c r="A116" i="13"/>
  <c r="A118" i="13"/>
  <c r="D121" i="13"/>
  <c r="A114" i="13"/>
  <c r="A70" i="1"/>
  <c r="A84" i="8"/>
  <c r="A82" i="8"/>
  <c r="A86" i="8"/>
  <c r="D89" i="8"/>
  <c r="A83" i="8"/>
  <c r="A85" i="8"/>
  <c r="A87" i="8"/>
  <c r="A101" i="10"/>
  <c r="D105" i="10"/>
  <c r="A100" i="10"/>
  <c r="A99" i="10"/>
  <c r="A103" i="10"/>
  <c r="A98" i="10"/>
  <c r="A102" i="10"/>
  <c r="A93" i="12"/>
  <c r="A94" i="12"/>
  <c r="A92" i="12"/>
  <c r="A91" i="12"/>
  <c r="D97" i="12"/>
  <c r="A95" i="12"/>
  <c r="A90" i="12"/>
  <c r="A86" i="11"/>
  <c r="A82" i="11"/>
  <c r="A85" i="11"/>
  <c r="D89" i="11"/>
  <c r="A84" i="11"/>
  <c r="A83" i="11"/>
  <c r="A87" i="11"/>
  <c r="A85" i="6"/>
  <c r="D89" i="6"/>
  <c r="A84" i="6"/>
  <c r="A82" i="6"/>
  <c r="A87" i="6"/>
  <c r="A83" i="6"/>
  <c r="A86" i="6"/>
  <c r="A101" i="5"/>
  <c r="D105" i="5"/>
  <c r="A100" i="5"/>
  <c r="A103" i="5"/>
  <c r="A99" i="5"/>
  <c r="A98" i="5"/>
  <c r="A102" i="5"/>
  <c r="A93" i="3"/>
  <c r="D97" i="3"/>
  <c r="A92" i="3"/>
  <c r="A95" i="3"/>
  <c r="A91" i="3"/>
  <c r="A90" i="3"/>
  <c r="A94" i="3"/>
  <c r="D97" i="2"/>
  <c r="A92" i="2"/>
  <c r="A95" i="2"/>
  <c r="A91" i="2"/>
  <c r="A90" i="2"/>
  <c r="A94" i="2"/>
  <c r="A93" i="2"/>
  <c r="A85" i="9"/>
  <c r="A83" i="9"/>
  <c r="D89" i="9"/>
  <c r="A84" i="9"/>
  <c r="A87" i="9"/>
  <c r="A86" i="9"/>
  <c r="A82" i="9"/>
  <c r="A71" i="1"/>
  <c r="A67" i="1"/>
  <c r="A66" i="1"/>
  <c r="A68" i="1"/>
  <c r="A69" i="1"/>
  <c r="D73" i="1"/>
  <c r="A78" i="1" s="1"/>
  <c r="D129" i="13" l="1"/>
  <c r="A123" i="13"/>
  <c r="A124" i="13"/>
  <c r="A126" i="13"/>
  <c r="A122" i="13"/>
  <c r="A125" i="13"/>
  <c r="A127" i="13"/>
  <c r="A95" i="8"/>
  <c r="A93" i="8"/>
  <c r="A92" i="8"/>
  <c r="A90" i="8"/>
  <c r="A94" i="8"/>
  <c r="D97" i="8"/>
  <c r="A91" i="8"/>
  <c r="A110" i="10"/>
  <c r="A106" i="10"/>
  <c r="A109" i="10"/>
  <c r="D113" i="10"/>
  <c r="A108" i="10"/>
  <c r="A107" i="10"/>
  <c r="A111" i="10"/>
  <c r="A102" i="12"/>
  <c r="A98" i="12"/>
  <c r="A101" i="12"/>
  <c r="A100" i="12"/>
  <c r="A99" i="12"/>
  <c r="D105" i="12"/>
  <c r="A103" i="12"/>
  <c r="A95" i="11"/>
  <c r="A91" i="11"/>
  <c r="A94" i="11"/>
  <c r="A90" i="11"/>
  <c r="A93" i="11"/>
  <c r="D97" i="11"/>
  <c r="A92" i="11"/>
  <c r="A94" i="6"/>
  <c r="A90" i="6"/>
  <c r="A95" i="6"/>
  <c r="A93" i="6"/>
  <c r="A91" i="6"/>
  <c r="D97" i="6"/>
  <c r="A92" i="6"/>
  <c r="A110" i="5"/>
  <c r="A106" i="5"/>
  <c r="A109" i="5"/>
  <c r="D113" i="5"/>
  <c r="A108" i="5"/>
  <c r="A111" i="5"/>
  <c r="A107" i="5"/>
  <c r="A102" i="3"/>
  <c r="A98" i="3"/>
  <c r="A101" i="3"/>
  <c r="D105" i="3"/>
  <c r="A100" i="3"/>
  <c r="A103" i="3"/>
  <c r="A99" i="3"/>
  <c r="A101" i="2"/>
  <c r="D105" i="2"/>
  <c r="A100" i="2"/>
  <c r="A103" i="2"/>
  <c r="A102" i="2"/>
  <c r="A99" i="2"/>
  <c r="A98" i="2"/>
  <c r="A94" i="9"/>
  <c r="A90" i="9"/>
  <c r="A93" i="9"/>
  <c r="D97" i="9"/>
  <c r="A92" i="9"/>
  <c r="A91" i="9"/>
  <c r="A95" i="9"/>
  <c r="A77" i="1"/>
  <c r="A76" i="1"/>
  <c r="A75" i="1"/>
  <c r="A74" i="1"/>
  <c r="A79" i="1"/>
  <c r="D81" i="1"/>
  <c r="A86" i="1" s="1"/>
  <c r="A134" i="13" l="1"/>
  <c r="A131" i="13"/>
  <c r="D137" i="13"/>
  <c r="A133" i="13"/>
  <c r="A130" i="13"/>
  <c r="A132" i="13"/>
  <c r="A135" i="13"/>
  <c r="D105" i="8"/>
  <c r="A99" i="8"/>
  <c r="A103" i="8"/>
  <c r="A101" i="8"/>
  <c r="A100" i="8"/>
  <c r="A98" i="8"/>
  <c r="A102" i="8"/>
  <c r="A119" i="10"/>
  <c r="A115" i="10"/>
  <c r="A118" i="10"/>
  <c r="A114" i="10"/>
  <c r="A117" i="10"/>
  <c r="A116" i="10"/>
  <c r="D121" i="10"/>
  <c r="A111" i="12"/>
  <c r="A107" i="12"/>
  <c r="A109" i="12"/>
  <c r="A108" i="12"/>
  <c r="A106" i="12"/>
  <c r="D113" i="12"/>
  <c r="A110" i="12"/>
  <c r="D105" i="11"/>
  <c r="A100" i="11"/>
  <c r="A103" i="11"/>
  <c r="A99" i="11"/>
  <c r="A102" i="11"/>
  <c r="A98" i="11"/>
  <c r="A101" i="11"/>
  <c r="A103" i="6"/>
  <c r="A99" i="6"/>
  <c r="D105" i="6"/>
  <c r="A102" i="6"/>
  <c r="A98" i="6"/>
  <c r="A100" i="6"/>
  <c r="A101" i="6"/>
  <c r="A119" i="5"/>
  <c r="A115" i="5"/>
  <c r="A118" i="5"/>
  <c r="A114" i="5"/>
  <c r="A117" i="5"/>
  <c r="D121" i="5"/>
  <c r="A116" i="5"/>
  <c r="A111" i="3"/>
  <c r="A107" i="3"/>
  <c r="A110" i="3"/>
  <c r="A106" i="3"/>
  <c r="A109" i="3"/>
  <c r="D113" i="3"/>
  <c r="A108" i="3"/>
  <c r="A110" i="2"/>
  <c r="A106" i="2"/>
  <c r="A109" i="2"/>
  <c r="A108" i="2"/>
  <c r="A107" i="2"/>
  <c r="D113" i="2"/>
  <c r="A111" i="2"/>
  <c r="A103" i="9"/>
  <c r="A99" i="9"/>
  <c r="D105" i="9"/>
  <c r="A102" i="9"/>
  <c r="A98" i="9"/>
  <c r="A101" i="9"/>
  <c r="A100" i="9"/>
  <c r="A87" i="1"/>
  <c r="A83" i="1"/>
  <c r="A82" i="1"/>
  <c r="A85" i="1"/>
  <c r="A84" i="1"/>
  <c r="D89" i="1"/>
  <c r="A94" i="1" s="1"/>
  <c r="A140" i="13" l="1"/>
  <c r="A138" i="13"/>
  <c r="A142" i="13"/>
  <c r="D145" i="13"/>
  <c r="A139" i="13"/>
  <c r="A143" i="13"/>
  <c r="A141" i="13"/>
  <c r="A110" i="8"/>
  <c r="D113" i="8"/>
  <c r="A107" i="8"/>
  <c r="A111" i="8"/>
  <c r="A109" i="8"/>
  <c r="A108" i="8"/>
  <c r="A106" i="8"/>
  <c r="D129" i="10"/>
  <c r="A124" i="10"/>
  <c r="A127" i="10"/>
  <c r="A123" i="10"/>
  <c r="A126" i="10"/>
  <c r="A122" i="10"/>
  <c r="A125" i="10"/>
  <c r="D121" i="12"/>
  <c r="A116" i="12"/>
  <c r="A117" i="12"/>
  <c r="A115" i="12"/>
  <c r="A114" i="12"/>
  <c r="A119" i="12"/>
  <c r="A118" i="12"/>
  <c r="A109" i="11"/>
  <c r="D113" i="11"/>
  <c r="A108" i="11"/>
  <c r="A111" i="11"/>
  <c r="A107" i="11"/>
  <c r="A106" i="11"/>
  <c r="A110" i="11"/>
  <c r="D113" i="6"/>
  <c r="A108" i="6"/>
  <c r="A111" i="6"/>
  <c r="A107" i="6"/>
  <c r="A109" i="6"/>
  <c r="A110" i="6"/>
  <c r="A106" i="6"/>
  <c r="D129" i="5"/>
  <c r="A124" i="5"/>
  <c r="A127" i="5"/>
  <c r="A123" i="5"/>
  <c r="A126" i="5"/>
  <c r="A122" i="5"/>
  <c r="A125" i="5"/>
  <c r="D121" i="3"/>
  <c r="A116" i="3"/>
  <c r="A118" i="3"/>
  <c r="A114" i="3"/>
  <c r="A119" i="3"/>
  <c r="A117" i="3"/>
  <c r="A115" i="3"/>
  <c r="A119" i="2"/>
  <c r="A115" i="2"/>
  <c r="A118" i="2"/>
  <c r="A114" i="2"/>
  <c r="D121" i="2"/>
  <c r="A117" i="2"/>
  <c r="A116" i="2"/>
  <c r="D113" i="9"/>
  <c r="A108" i="9"/>
  <c r="A110" i="9"/>
  <c r="A109" i="9"/>
  <c r="A111" i="9"/>
  <c r="A107" i="9"/>
  <c r="A106" i="9"/>
  <c r="A93" i="1"/>
  <c r="A92" i="1"/>
  <c r="A90" i="1"/>
  <c r="A95" i="1"/>
  <c r="A91" i="1"/>
  <c r="D97" i="1"/>
  <c r="A102" i="1" s="1"/>
  <c r="A151" i="13" l="1"/>
  <c r="A149" i="13"/>
  <c r="A150" i="13"/>
  <c r="A147" i="13"/>
  <c r="D153" i="13"/>
  <c r="A148" i="13"/>
  <c r="A146" i="13"/>
  <c r="A118" i="8"/>
  <c r="A116" i="8"/>
  <c r="A114" i="8"/>
  <c r="D121" i="8"/>
  <c r="A119" i="8"/>
  <c r="A117" i="8"/>
  <c r="A115" i="8"/>
  <c r="A133" i="10"/>
  <c r="D137" i="10"/>
  <c r="A132" i="10"/>
  <c r="A135" i="10"/>
  <c r="A131" i="10"/>
  <c r="A134" i="10"/>
  <c r="A130" i="10"/>
  <c r="A125" i="12"/>
  <c r="A124" i="12"/>
  <c r="D129" i="12"/>
  <c r="A123" i="12"/>
  <c r="A127" i="12"/>
  <c r="A122" i="12"/>
  <c r="A126" i="12"/>
  <c r="A118" i="11"/>
  <c r="A114" i="11"/>
  <c r="A117" i="11"/>
  <c r="D121" i="11"/>
  <c r="A116" i="11"/>
  <c r="A119" i="11"/>
  <c r="A115" i="11"/>
  <c r="D121" i="6"/>
  <c r="A116" i="6"/>
  <c r="A119" i="6"/>
  <c r="A115" i="6"/>
  <c r="A118" i="6"/>
  <c r="A117" i="6"/>
  <c r="A114" i="6"/>
  <c r="A133" i="5"/>
  <c r="D137" i="5"/>
  <c r="A132" i="5"/>
  <c r="A135" i="5"/>
  <c r="A131" i="5"/>
  <c r="A134" i="5"/>
  <c r="A130" i="5"/>
  <c r="A125" i="3"/>
  <c r="A127" i="3"/>
  <c r="A123" i="3"/>
  <c r="A124" i="3"/>
  <c r="A122" i="3"/>
  <c r="D129" i="3"/>
  <c r="A126" i="3"/>
  <c r="D129" i="2"/>
  <c r="A124" i="2"/>
  <c r="A127" i="2"/>
  <c r="A123" i="2"/>
  <c r="A126" i="2"/>
  <c r="A122" i="2"/>
  <c r="A125" i="2"/>
  <c r="A117" i="9"/>
  <c r="A119" i="9"/>
  <c r="A114" i="9"/>
  <c r="A116" i="9"/>
  <c r="D121" i="9"/>
  <c r="A115" i="9"/>
  <c r="A118" i="9"/>
  <c r="A103" i="1"/>
  <c r="A99" i="1"/>
  <c r="A98" i="1"/>
  <c r="A100" i="1"/>
  <c r="A101" i="1"/>
  <c r="D105" i="1"/>
  <c r="A110" i="1" s="1"/>
  <c r="D161" i="13" l="1"/>
  <c r="A155" i="13"/>
  <c r="A158" i="13"/>
  <c r="A159" i="13"/>
  <c r="A157" i="13"/>
  <c r="A154" i="13"/>
  <c r="A156" i="13"/>
  <c r="A124" i="8"/>
  <c r="A122" i="8"/>
  <c r="A126" i="8"/>
  <c r="D129" i="8"/>
  <c r="A123" i="8"/>
  <c r="A125" i="8"/>
  <c r="A127" i="8"/>
  <c r="A142" i="10"/>
  <c r="A138" i="10"/>
  <c r="A141" i="10"/>
  <c r="D145" i="10"/>
  <c r="A140" i="10"/>
  <c r="A139" i="10"/>
  <c r="A143" i="10"/>
  <c r="A134" i="12"/>
  <c r="A130" i="12"/>
  <c r="A132" i="12"/>
  <c r="D137" i="12"/>
  <c r="A131" i="12"/>
  <c r="A135" i="12"/>
  <c r="A133" i="12"/>
  <c r="A127" i="11"/>
  <c r="A123" i="11"/>
  <c r="A126" i="11"/>
  <c r="A122" i="11"/>
  <c r="A125" i="11"/>
  <c r="D129" i="11"/>
  <c r="A124" i="11"/>
  <c r="A125" i="6"/>
  <c r="D129" i="6"/>
  <c r="A124" i="6"/>
  <c r="A126" i="6"/>
  <c r="A123" i="6"/>
  <c r="A127" i="6"/>
  <c r="A122" i="6"/>
  <c r="A142" i="5"/>
  <c r="A138" i="5"/>
  <c r="A141" i="5"/>
  <c r="D145" i="5"/>
  <c r="A140" i="5"/>
  <c r="A143" i="5"/>
  <c r="A139" i="5"/>
  <c r="A134" i="3"/>
  <c r="A130" i="3"/>
  <c r="D137" i="3"/>
  <c r="A132" i="3"/>
  <c r="A135" i="3"/>
  <c r="A133" i="3"/>
  <c r="A131" i="3"/>
  <c r="A133" i="2"/>
  <c r="D137" i="2"/>
  <c r="A132" i="2"/>
  <c r="A135" i="2"/>
  <c r="A131" i="2"/>
  <c r="A134" i="2"/>
  <c r="A130" i="2"/>
  <c r="A126" i="9"/>
  <c r="A122" i="9"/>
  <c r="A127" i="9"/>
  <c r="A124" i="9"/>
  <c r="D129" i="9"/>
  <c r="A125" i="9"/>
  <c r="A123" i="9"/>
  <c r="A109" i="1"/>
  <c r="A108" i="1"/>
  <c r="A107" i="1"/>
  <c r="A106" i="1"/>
  <c r="A111" i="1"/>
  <c r="D113" i="1"/>
  <c r="A118" i="1" s="1"/>
  <c r="A166" i="13" l="1"/>
  <c r="A163" i="13"/>
  <c r="A165" i="13"/>
  <c r="A167" i="13"/>
  <c r="A164" i="13"/>
  <c r="A162" i="13"/>
  <c r="D169" i="13"/>
  <c r="A135" i="8"/>
  <c r="A133" i="8"/>
  <c r="A132" i="8"/>
  <c r="A130" i="8"/>
  <c r="A134" i="8"/>
  <c r="D137" i="8"/>
  <c r="A131" i="8"/>
  <c r="A151" i="10"/>
  <c r="A147" i="10"/>
  <c r="A150" i="10"/>
  <c r="A146" i="10"/>
  <c r="A149" i="10"/>
  <c r="D153" i="10"/>
  <c r="A148" i="10"/>
  <c r="A143" i="12"/>
  <c r="A139" i="12"/>
  <c r="A140" i="12"/>
  <c r="D145" i="12"/>
  <c r="A138" i="12"/>
  <c r="A142" i="12"/>
  <c r="A141" i="12"/>
  <c r="D137" i="11"/>
  <c r="A132" i="11"/>
  <c r="A135" i="11"/>
  <c r="A131" i="11"/>
  <c r="A134" i="11"/>
  <c r="A130" i="11"/>
  <c r="A133" i="11"/>
  <c r="A134" i="6"/>
  <c r="A130" i="6"/>
  <c r="A133" i="6"/>
  <c r="A131" i="6"/>
  <c r="D137" i="6"/>
  <c r="A135" i="6"/>
  <c r="A132" i="6"/>
  <c r="A151" i="5"/>
  <c r="A147" i="5"/>
  <c r="A150" i="5"/>
  <c r="A146" i="5"/>
  <c r="A149" i="5"/>
  <c r="A148" i="5"/>
  <c r="D153" i="5"/>
  <c r="A143" i="3"/>
  <c r="A139" i="3"/>
  <c r="A141" i="3"/>
  <c r="A142" i="3"/>
  <c r="A140" i="3"/>
  <c r="A138" i="3"/>
  <c r="D145" i="3"/>
  <c r="A142" i="2"/>
  <c r="A138" i="2"/>
  <c r="A141" i="2"/>
  <c r="D145" i="2"/>
  <c r="A140" i="2"/>
  <c r="A143" i="2"/>
  <c r="A139" i="2"/>
  <c r="A135" i="9"/>
  <c r="A131" i="9"/>
  <c r="A134" i="9"/>
  <c r="D137" i="9"/>
  <c r="A133" i="9"/>
  <c r="A132" i="9"/>
  <c r="A130" i="9"/>
  <c r="A119" i="1"/>
  <c r="A115" i="1"/>
  <c r="A114" i="1"/>
  <c r="A117" i="1"/>
  <c r="A116" i="1"/>
  <c r="D121" i="1"/>
  <c r="A126" i="1" s="1"/>
  <c r="A172" i="13" l="1"/>
  <c r="A170" i="13"/>
  <c r="A174" i="13"/>
  <c r="A171" i="13"/>
  <c r="D177" i="13"/>
  <c r="A175" i="13"/>
  <c r="A173" i="13"/>
  <c r="D145" i="8"/>
  <c r="A139" i="8"/>
  <c r="A143" i="8"/>
  <c r="A141" i="8"/>
  <c r="A140" i="8"/>
  <c r="A138" i="8"/>
  <c r="A142" i="8"/>
  <c r="D161" i="10"/>
  <c r="A156" i="10"/>
  <c r="A159" i="10"/>
  <c r="A155" i="10"/>
  <c r="A158" i="10"/>
  <c r="A154" i="10"/>
  <c r="A157" i="10"/>
  <c r="D153" i="12"/>
  <c r="A148" i="12"/>
  <c r="A147" i="12"/>
  <c r="A151" i="12"/>
  <c r="A146" i="12"/>
  <c r="A150" i="12"/>
  <c r="A149" i="12"/>
  <c r="A141" i="11"/>
  <c r="D145" i="11"/>
  <c r="A140" i="11"/>
  <c r="A143" i="11"/>
  <c r="A139" i="11"/>
  <c r="A142" i="11"/>
  <c r="A138" i="11"/>
  <c r="A143" i="6"/>
  <c r="A139" i="6"/>
  <c r="A142" i="6"/>
  <c r="A138" i="6"/>
  <c r="D145" i="6"/>
  <c r="A141" i="6"/>
  <c r="A140" i="6"/>
  <c r="D161" i="5"/>
  <c r="A156" i="5"/>
  <c r="A159" i="5"/>
  <c r="A155" i="5"/>
  <c r="A158" i="5"/>
  <c r="A154" i="5"/>
  <c r="A157" i="5"/>
  <c r="D153" i="3"/>
  <c r="A148" i="3"/>
  <c r="A150" i="3"/>
  <c r="A146" i="3"/>
  <c r="A147" i="3"/>
  <c r="A151" i="3"/>
  <c r="A149" i="3"/>
  <c r="A151" i="2"/>
  <c r="A147" i="2"/>
  <c r="A150" i="2"/>
  <c r="A146" i="2"/>
  <c r="A149" i="2"/>
  <c r="D153" i="2"/>
  <c r="A148" i="2"/>
  <c r="D145" i="9"/>
  <c r="A140" i="9"/>
  <c r="A142" i="9"/>
  <c r="A141" i="9"/>
  <c r="A139" i="9"/>
  <c r="A143" i="9"/>
  <c r="A138" i="9"/>
  <c r="A125" i="1"/>
  <c r="A124" i="1"/>
  <c r="A122" i="1"/>
  <c r="A127" i="1"/>
  <c r="A123" i="1"/>
  <c r="D129" i="1"/>
  <c r="A134" i="1" s="1"/>
  <c r="A180" i="13" l="1"/>
  <c r="A178" i="13"/>
  <c r="A182" i="13"/>
  <c r="A183" i="13"/>
  <c r="A179" i="13"/>
  <c r="D185" i="13"/>
  <c r="A181" i="13"/>
  <c r="A150" i="8"/>
  <c r="D153" i="8"/>
  <c r="A147" i="8"/>
  <c r="A151" i="8"/>
  <c r="A149" i="8"/>
  <c r="A146" i="8"/>
  <c r="A148" i="8"/>
  <c r="A165" i="10"/>
  <c r="D169" i="10"/>
  <c r="A164" i="10"/>
  <c r="A167" i="10"/>
  <c r="A163" i="10"/>
  <c r="A162" i="10"/>
  <c r="A166" i="10"/>
  <c r="A157" i="12"/>
  <c r="D161" i="12"/>
  <c r="A155" i="12"/>
  <c r="A159" i="12"/>
  <c r="A154" i="12"/>
  <c r="A158" i="12"/>
  <c r="A156" i="12"/>
  <c r="A150" i="11"/>
  <c r="A146" i="11"/>
  <c r="A149" i="11"/>
  <c r="D153" i="11"/>
  <c r="A148" i="11"/>
  <c r="A151" i="11"/>
  <c r="A147" i="11"/>
  <c r="D153" i="6"/>
  <c r="A148" i="6"/>
  <c r="A151" i="6"/>
  <c r="A147" i="6"/>
  <c r="A149" i="6"/>
  <c r="A146" i="6"/>
  <c r="A150" i="6"/>
  <c r="A165" i="5"/>
  <c r="D169" i="5"/>
  <c r="A164" i="5"/>
  <c r="A167" i="5"/>
  <c r="A163" i="5"/>
  <c r="A166" i="5"/>
  <c r="A162" i="5"/>
  <c r="A157" i="3"/>
  <c r="A159" i="3"/>
  <c r="A155" i="3"/>
  <c r="D161" i="3"/>
  <c r="A158" i="3"/>
  <c r="A156" i="3"/>
  <c r="A154" i="3"/>
  <c r="D161" i="2"/>
  <c r="A156" i="2"/>
  <c r="A159" i="2"/>
  <c r="A155" i="2"/>
  <c r="A158" i="2"/>
  <c r="A154" i="2"/>
  <c r="A157" i="2"/>
  <c r="A149" i="9"/>
  <c r="A150" i="9"/>
  <c r="D153" i="9"/>
  <c r="A147" i="9"/>
  <c r="A151" i="9"/>
  <c r="A148" i="9"/>
  <c r="A146" i="9"/>
  <c r="A135" i="1"/>
  <c r="A131" i="1"/>
  <c r="A130" i="1"/>
  <c r="A132" i="1"/>
  <c r="A133" i="1"/>
  <c r="D137" i="1"/>
  <c r="A142" i="1" s="1"/>
  <c r="A191" i="13" l="1"/>
  <c r="A189" i="13"/>
  <c r="A190" i="13"/>
  <c r="A187" i="13"/>
  <c r="A186" i="13"/>
  <c r="A188" i="13"/>
  <c r="D193" i="13"/>
  <c r="A156" i="8"/>
  <c r="A154" i="8"/>
  <c r="A158" i="8"/>
  <c r="D161" i="8"/>
  <c r="A155" i="8"/>
  <c r="A157" i="8"/>
  <c r="A159" i="8"/>
  <c r="A174" i="10"/>
  <c r="A170" i="10"/>
  <c r="A173" i="10"/>
  <c r="D177" i="10"/>
  <c r="A172" i="10"/>
  <c r="A175" i="10"/>
  <c r="A171" i="10"/>
  <c r="A166" i="12"/>
  <c r="A162" i="12"/>
  <c r="D169" i="12"/>
  <c r="A163" i="12"/>
  <c r="A167" i="12"/>
  <c r="A164" i="12"/>
  <c r="A165" i="12"/>
  <c r="A159" i="11"/>
  <c r="A155" i="11"/>
  <c r="A158" i="11"/>
  <c r="A154" i="11"/>
  <c r="A157" i="11"/>
  <c r="D161" i="11"/>
  <c r="A156" i="11"/>
  <c r="A157" i="6"/>
  <c r="D161" i="6"/>
  <c r="A156" i="6"/>
  <c r="A154" i="6"/>
  <c r="A155" i="6"/>
  <c r="A159" i="6"/>
  <c r="A158" i="6"/>
  <c r="A174" i="5"/>
  <c r="A170" i="5"/>
  <c r="A173" i="5"/>
  <c r="D177" i="5"/>
  <c r="A172" i="5"/>
  <c r="A171" i="5"/>
  <c r="A175" i="5"/>
  <c r="A166" i="3"/>
  <c r="A162" i="3"/>
  <c r="D169" i="3"/>
  <c r="A164" i="3"/>
  <c r="A165" i="3"/>
  <c r="A163" i="3"/>
  <c r="A167" i="3"/>
  <c r="A165" i="2"/>
  <c r="D169" i="2"/>
  <c r="A164" i="2"/>
  <c r="A167" i="2"/>
  <c r="A163" i="2"/>
  <c r="A166" i="2"/>
  <c r="A162" i="2"/>
  <c r="A158" i="9"/>
  <c r="A154" i="9"/>
  <c r="A157" i="9"/>
  <c r="D161" i="9"/>
  <c r="A159" i="9"/>
  <c r="A156" i="9"/>
  <c r="A155" i="9"/>
  <c r="A141" i="1"/>
  <c r="A140" i="1"/>
  <c r="A139" i="1"/>
  <c r="A138" i="1"/>
  <c r="A143" i="1"/>
  <c r="D145" i="1"/>
  <c r="A150" i="1" s="1"/>
  <c r="D201" i="13" l="1"/>
  <c r="A195" i="13"/>
  <c r="A198" i="13"/>
  <c r="A197" i="13"/>
  <c r="A194" i="13"/>
  <c r="A199" i="13"/>
  <c r="A196" i="13"/>
  <c r="A167" i="8"/>
  <c r="A165" i="8"/>
  <c r="A164" i="8"/>
  <c r="A162" i="8"/>
  <c r="A166" i="8"/>
  <c r="A163" i="8"/>
  <c r="D169" i="8"/>
  <c r="A181" i="10"/>
  <c r="D185" i="10"/>
  <c r="A180" i="10"/>
  <c r="A183" i="10"/>
  <c r="A182" i="10"/>
  <c r="A179" i="10"/>
  <c r="A178" i="10"/>
  <c r="A175" i="12"/>
  <c r="A171" i="12"/>
  <c r="D177" i="12"/>
  <c r="A170" i="12"/>
  <c r="A174" i="12"/>
  <c r="A173" i="12"/>
  <c r="A172" i="12"/>
  <c r="D169" i="11"/>
  <c r="A164" i="11"/>
  <c r="A167" i="11"/>
  <c r="A163" i="11"/>
  <c r="A166" i="11"/>
  <c r="A162" i="11"/>
  <c r="A165" i="11"/>
  <c r="A166" i="6"/>
  <c r="A162" i="6"/>
  <c r="A165" i="6"/>
  <c r="D169" i="6"/>
  <c r="A164" i="6"/>
  <c r="A163" i="6"/>
  <c r="A167" i="6"/>
  <c r="D185" i="5"/>
  <c r="A180" i="5"/>
  <c r="A181" i="5"/>
  <c r="A179" i="5"/>
  <c r="A183" i="5"/>
  <c r="A178" i="5"/>
  <c r="A182" i="5"/>
  <c r="A175" i="3"/>
  <c r="A171" i="3"/>
  <c r="A173" i="3"/>
  <c r="A170" i="3"/>
  <c r="D177" i="3"/>
  <c r="A174" i="3"/>
  <c r="A172" i="3"/>
  <c r="A174" i="2"/>
  <c r="A170" i="2"/>
  <c r="A173" i="2"/>
  <c r="D177" i="2"/>
  <c r="A172" i="2"/>
  <c r="A175" i="2"/>
  <c r="A171" i="2"/>
  <c r="A167" i="9"/>
  <c r="A163" i="9"/>
  <c r="A165" i="9"/>
  <c r="D169" i="9"/>
  <c r="A166" i="9"/>
  <c r="A164" i="9"/>
  <c r="A162" i="9"/>
  <c r="A151" i="1"/>
  <c r="A147" i="1"/>
  <c r="A146" i="1"/>
  <c r="A149" i="1"/>
  <c r="A148" i="1"/>
  <c r="D153" i="1"/>
  <c r="A158" i="1" s="1"/>
  <c r="A206" i="13" l="1"/>
  <c r="A203" i="13"/>
  <c r="D209" i="13"/>
  <c r="A205" i="13"/>
  <c r="A202" i="13"/>
  <c r="A204" i="13"/>
  <c r="A207" i="13"/>
  <c r="D177" i="8"/>
  <c r="A171" i="8"/>
  <c r="A175" i="8"/>
  <c r="A173" i="8"/>
  <c r="A172" i="8"/>
  <c r="A170" i="8"/>
  <c r="A174" i="8"/>
  <c r="A190" i="10"/>
  <c r="A186" i="10"/>
  <c r="A189" i="10"/>
  <c r="A188" i="10"/>
  <c r="A187" i="10"/>
  <c r="D193" i="10"/>
  <c r="A191" i="10"/>
  <c r="A181" i="12"/>
  <c r="A182" i="12"/>
  <c r="A179" i="12"/>
  <c r="D185" i="12"/>
  <c r="A178" i="12"/>
  <c r="A183" i="12"/>
  <c r="A180" i="12"/>
  <c r="A173" i="11"/>
  <c r="D177" i="11"/>
  <c r="A172" i="11"/>
  <c r="A175" i="11"/>
  <c r="A171" i="11"/>
  <c r="A174" i="11"/>
  <c r="A170" i="11"/>
  <c r="A175" i="6"/>
  <c r="A171" i="6"/>
  <c r="A174" i="6"/>
  <c r="A170" i="6"/>
  <c r="A173" i="6"/>
  <c r="A172" i="6"/>
  <c r="D177" i="6"/>
  <c r="A189" i="5"/>
  <c r="A188" i="5"/>
  <c r="D193" i="5"/>
  <c r="A187" i="5"/>
  <c r="A191" i="5"/>
  <c r="A186" i="5"/>
  <c r="A190" i="5"/>
  <c r="A181" i="3"/>
  <c r="A182" i="3"/>
  <c r="D185" i="3"/>
  <c r="A179" i="3"/>
  <c r="A183" i="3"/>
  <c r="A180" i="3"/>
  <c r="A178" i="3"/>
  <c r="A181" i="2"/>
  <c r="D185" i="2"/>
  <c r="A180" i="2"/>
  <c r="A183" i="2"/>
  <c r="A182" i="2"/>
  <c r="A179" i="2"/>
  <c r="A178" i="2"/>
  <c r="D177" i="9"/>
  <c r="A172" i="9"/>
  <c r="A173" i="9"/>
  <c r="A175" i="9"/>
  <c r="A174" i="9"/>
  <c r="A171" i="9"/>
  <c r="A170" i="9"/>
  <c r="A157" i="1"/>
  <c r="A156" i="1"/>
  <c r="A154" i="1"/>
  <c r="A159" i="1"/>
  <c r="A155" i="1"/>
  <c r="D161" i="1"/>
  <c r="A166" i="1" s="1"/>
  <c r="A212" i="13" l="1"/>
  <c r="A210" i="13"/>
  <c r="A214" i="13"/>
  <c r="A211" i="13"/>
  <c r="D217" i="13"/>
  <c r="A213" i="13"/>
  <c r="A215" i="13"/>
  <c r="A182" i="8"/>
  <c r="D185" i="8"/>
  <c r="A179" i="8"/>
  <c r="A183" i="8"/>
  <c r="A181" i="8"/>
  <c r="A178" i="8"/>
  <c r="A180" i="8"/>
  <c r="A199" i="10"/>
  <c r="A195" i="10"/>
  <c r="A198" i="10"/>
  <c r="A194" i="10"/>
  <c r="D201" i="10"/>
  <c r="A197" i="10"/>
  <c r="A196" i="10"/>
  <c r="A190" i="12"/>
  <c r="A186" i="12"/>
  <c r="A189" i="12"/>
  <c r="A191" i="12"/>
  <c r="A188" i="12"/>
  <c r="A187" i="12"/>
  <c r="D193" i="12"/>
  <c r="A181" i="11"/>
  <c r="D185" i="11"/>
  <c r="A180" i="11"/>
  <c r="A183" i="11"/>
  <c r="A179" i="11"/>
  <c r="A182" i="11"/>
  <c r="A178" i="11"/>
  <c r="A181" i="6"/>
  <c r="A182" i="6"/>
  <c r="A180" i="6"/>
  <c r="D185" i="6"/>
  <c r="A179" i="6"/>
  <c r="A183" i="6"/>
  <c r="A178" i="6"/>
  <c r="A198" i="5"/>
  <c r="A194" i="5"/>
  <c r="A196" i="5"/>
  <c r="D201" i="5"/>
  <c r="A195" i="5"/>
  <c r="A199" i="5"/>
  <c r="A197" i="5"/>
  <c r="A190" i="3"/>
  <c r="A186" i="3"/>
  <c r="A189" i="3"/>
  <c r="D193" i="3"/>
  <c r="A187" i="3"/>
  <c r="A191" i="3"/>
  <c r="A188" i="3"/>
  <c r="A190" i="2"/>
  <c r="A186" i="2"/>
  <c r="A189" i="2"/>
  <c r="A188" i="2"/>
  <c r="A187" i="2"/>
  <c r="D193" i="2"/>
  <c r="A191" i="2"/>
  <c r="A181" i="9"/>
  <c r="D185" i="9"/>
  <c r="A179" i="9"/>
  <c r="A183" i="9"/>
  <c r="A178" i="9"/>
  <c r="A182" i="9"/>
  <c r="A180" i="9"/>
  <c r="A167" i="1"/>
  <c r="A163" i="1"/>
  <c r="A162" i="1"/>
  <c r="A164" i="1"/>
  <c r="A165" i="1"/>
  <c r="D169" i="1"/>
  <c r="A174" i="1" s="1"/>
  <c r="A223" i="13" l="1"/>
  <c r="A221" i="13"/>
  <c r="D225" i="13"/>
  <c r="A220" i="13"/>
  <c r="A218" i="13"/>
  <c r="A219" i="13"/>
  <c r="A222" i="13"/>
  <c r="A188" i="8"/>
  <c r="A186" i="8"/>
  <c r="A190" i="8"/>
  <c r="D193" i="8"/>
  <c r="A187" i="8"/>
  <c r="A189" i="8"/>
  <c r="A191" i="8"/>
  <c r="D209" i="10"/>
  <c r="A204" i="10"/>
  <c r="A207" i="10"/>
  <c r="A203" i="10"/>
  <c r="A206" i="10"/>
  <c r="A205" i="10"/>
  <c r="A202" i="10"/>
  <c r="A199" i="12"/>
  <c r="A195" i="12"/>
  <c r="A197" i="12"/>
  <c r="A194" i="12"/>
  <c r="D201" i="12"/>
  <c r="A196" i="12"/>
  <c r="A198" i="12"/>
  <c r="A190" i="11"/>
  <c r="A186" i="11"/>
  <c r="A189" i="11"/>
  <c r="D193" i="11"/>
  <c r="A188" i="11"/>
  <c r="A187" i="11"/>
  <c r="A191" i="11"/>
  <c r="A190" i="6"/>
  <c r="A186" i="6"/>
  <c r="A189" i="6"/>
  <c r="A188" i="6"/>
  <c r="D193" i="6"/>
  <c r="A187" i="6"/>
  <c r="A191" i="6"/>
  <c r="A207" i="5"/>
  <c r="A203" i="5"/>
  <c r="A204" i="5"/>
  <c r="D209" i="5"/>
  <c r="A202" i="5"/>
  <c r="A206" i="5"/>
  <c r="A205" i="5"/>
  <c r="A199" i="3"/>
  <c r="A195" i="3"/>
  <c r="A197" i="3"/>
  <c r="D201" i="3"/>
  <c r="A194" i="3"/>
  <c r="A198" i="3"/>
  <c r="A196" i="3"/>
  <c r="A199" i="2"/>
  <c r="A195" i="2"/>
  <c r="A198" i="2"/>
  <c r="A194" i="2"/>
  <c r="D201" i="2"/>
  <c r="A197" i="2"/>
  <c r="A196" i="2"/>
  <c r="A190" i="9"/>
  <c r="A186" i="9"/>
  <c r="D193" i="9"/>
  <c r="A187" i="9"/>
  <c r="A191" i="9"/>
  <c r="A189" i="9"/>
  <c r="A188" i="9"/>
  <c r="A173" i="1"/>
  <c r="A172" i="1"/>
  <c r="A171" i="1"/>
  <c r="A170" i="1"/>
  <c r="A175" i="1"/>
  <c r="D177" i="1"/>
  <c r="A182" i="1" s="1"/>
  <c r="D233" i="13" l="1"/>
  <c r="A227" i="13"/>
  <c r="A231" i="13"/>
  <c r="A229" i="13"/>
  <c r="A226" i="13"/>
  <c r="A228" i="13"/>
  <c r="A230" i="13"/>
  <c r="A199" i="8"/>
  <c r="A197" i="8"/>
  <c r="A196" i="8"/>
  <c r="A194" i="8"/>
  <c r="A198" i="8"/>
  <c r="D201" i="8"/>
  <c r="A195" i="8"/>
  <c r="A213" i="10"/>
  <c r="D217" i="10"/>
  <c r="A212" i="10"/>
  <c r="A211" i="10"/>
  <c r="A210" i="10"/>
  <c r="A215" i="10"/>
  <c r="A214" i="10"/>
  <c r="D209" i="12"/>
  <c r="A204" i="12"/>
  <c r="A205" i="12"/>
  <c r="A206" i="12"/>
  <c r="A203" i="12"/>
  <c r="A202" i="12"/>
  <c r="A207" i="12"/>
  <c r="A199" i="11"/>
  <c r="A195" i="11"/>
  <c r="A198" i="11"/>
  <c r="A194" i="11"/>
  <c r="A197" i="11"/>
  <c r="D201" i="11"/>
  <c r="A196" i="11"/>
  <c r="A199" i="6"/>
  <c r="A195" i="6"/>
  <c r="A197" i="6"/>
  <c r="A196" i="6"/>
  <c r="D201" i="6"/>
  <c r="A194" i="6"/>
  <c r="A198" i="6"/>
  <c r="D217" i="5"/>
  <c r="A212" i="5"/>
  <c r="A211" i="5"/>
  <c r="A215" i="5"/>
  <c r="A210" i="5"/>
  <c r="A214" i="5"/>
  <c r="A213" i="5"/>
  <c r="D209" i="3"/>
  <c r="A204" i="3"/>
  <c r="A205" i="3"/>
  <c r="A207" i="3"/>
  <c r="A202" i="3"/>
  <c r="A206" i="3"/>
  <c r="A203" i="3"/>
  <c r="D209" i="2"/>
  <c r="A204" i="2"/>
  <c r="A207" i="2"/>
  <c r="A203" i="2"/>
  <c r="A206" i="2"/>
  <c r="A205" i="2"/>
  <c r="A202" i="2"/>
  <c r="A199" i="9"/>
  <c r="A195" i="9"/>
  <c r="D201" i="9"/>
  <c r="A194" i="9"/>
  <c r="A198" i="9"/>
  <c r="A197" i="9"/>
  <c r="A196" i="9"/>
  <c r="A183" i="1"/>
  <c r="A179" i="1"/>
  <c r="A178" i="1"/>
  <c r="A181" i="1"/>
  <c r="A180" i="1"/>
  <c r="D185" i="1"/>
  <c r="A190" i="1" s="1"/>
  <c r="A238" i="13" l="1"/>
  <c r="D241" i="13"/>
  <c r="A237" i="13"/>
  <c r="A239" i="13"/>
  <c r="A236" i="13"/>
  <c r="A234" i="13"/>
  <c r="A235" i="13"/>
  <c r="D209" i="8"/>
  <c r="A203" i="8"/>
  <c r="A207" i="8"/>
  <c r="A205" i="8"/>
  <c r="A204" i="8"/>
  <c r="A202" i="8"/>
  <c r="A206" i="8"/>
  <c r="A222" i="10"/>
  <c r="A218" i="10"/>
  <c r="A221" i="10"/>
  <c r="D225" i="10"/>
  <c r="A223" i="10"/>
  <c r="A220" i="10"/>
  <c r="A219" i="10"/>
  <c r="A213" i="12"/>
  <c r="A212" i="12"/>
  <c r="D217" i="12"/>
  <c r="A210" i="12"/>
  <c r="A215" i="12"/>
  <c r="A214" i="12"/>
  <c r="A211" i="12"/>
  <c r="D209" i="11"/>
  <c r="A204" i="11"/>
  <c r="A207" i="11"/>
  <c r="A203" i="11"/>
  <c r="A206" i="11"/>
  <c r="A202" i="11"/>
  <c r="A205" i="11"/>
  <c r="D209" i="6"/>
  <c r="A204" i="6"/>
  <c r="A205" i="6"/>
  <c r="A203" i="6"/>
  <c r="A207" i="6"/>
  <c r="A202" i="6"/>
  <c r="A206" i="6"/>
  <c r="A221" i="5"/>
  <c r="D225" i="5"/>
  <c r="A219" i="5"/>
  <c r="A223" i="5"/>
  <c r="A218" i="5"/>
  <c r="A222" i="5"/>
  <c r="A220" i="5"/>
  <c r="A213" i="3"/>
  <c r="A212" i="3"/>
  <c r="A215" i="3"/>
  <c r="A210" i="3"/>
  <c r="D217" i="3"/>
  <c r="A214" i="3"/>
  <c r="A211" i="3"/>
  <c r="A213" i="2"/>
  <c r="D217" i="2"/>
  <c r="A212" i="2"/>
  <c r="A211" i="2"/>
  <c r="A210" i="2"/>
  <c r="A215" i="2"/>
  <c r="A214" i="2"/>
  <c r="D209" i="9"/>
  <c r="A204" i="9"/>
  <c r="A207" i="9"/>
  <c r="A202" i="9"/>
  <c r="A206" i="9"/>
  <c r="A203" i="9"/>
  <c r="A205" i="9"/>
  <c r="A189" i="1"/>
  <c r="A188" i="1"/>
  <c r="A186" i="1"/>
  <c r="A191" i="1"/>
  <c r="A187" i="1"/>
  <c r="D193" i="1"/>
  <c r="A198" i="1" s="1"/>
  <c r="A244" i="13" l="1"/>
  <c r="A242" i="13"/>
  <c r="D249" i="13"/>
  <c r="A247" i="13"/>
  <c r="A245" i="13"/>
  <c r="A246" i="13"/>
  <c r="A243" i="13"/>
  <c r="A214" i="8"/>
  <c r="D217" i="8"/>
  <c r="A211" i="8"/>
  <c r="A215" i="8"/>
  <c r="A213" i="8"/>
  <c r="A210" i="8"/>
  <c r="A212" i="8"/>
  <c r="A231" i="10"/>
  <c r="A227" i="10"/>
  <c r="A230" i="10"/>
  <c r="A226" i="10"/>
  <c r="A229" i="10"/>
  <c r="A228" i="10"/>
  <c r="D233" i="10"/>
  <c r="A222" i="12"/>
  <c r="A218" i="12"/>
  <c r="A220" i="12"/>
  <c r="A221" i="12"/>
  <c r="A219" i="12"/>
  <c r="D225" i="12"/>
  <c r="A223" i="12"/>
  <c r="A213" i="11"/>
  <c r="D217" i="11"/>
  <c r="A212" i="11"/>
  <c r="A215" i="11"/>
  <c r="A211" i="11"/>
  <c r="A210" i="11"/>
  <c r="A214" i="11"/>
  <c r="A213" i="6"/>
  <c r="A212" i="6"/>
  <c r="D217" i="6"/>
  <c r="A211" i="6"/>
  <c r="A215" i="6"/>
  <c r="A210" i="6"/>
  <c r="A214" i="6"/>
  <c r="A230" i="5"/>
  <c r="A226" i="5"/>
  <c r="D233" i="5"/>
  <c r="A227" i="5"/>
  <c r="A231" i="5"/>
  <c r="A229" i="5"/>
  <c r="A228" i="5"/>
  <c r="A222" i="3"/>
  <c r="A218" i="3"/>
  <c r="A220" i="3"/>
  <c r="A223" i="3"/>
  <c r="D225" i="3"/>
  <c r="A221" i="3"/>
  <c r="A219" i="3"/>
  <c r="A222" i="2"/>
  <c r="A218" i="2"/>
  <c r="A221" i="2"/>
  <c r="D225" i="2"/>
  <c r="A223" i="2"/>
  <c r="A220" i="2"/>
  <c r="A219" i="2"/>
  <c r="A213" i="9"/>
  <c r="A215" i="9"/>
  <c r="A210" i="9"/>
  <c r="A214" i="9"/>
  <c r="A212" i="9"/>
  <c r="D217" i="9"/>
  <c r="A211" i="9"/>
  <c r="A199" i="1"/>
  <c r="A195" i="1"/>
  <c r="A194" i="1"/>
  <c r="A196" i="1"/>
  <c r="A197" i="1"/>
  <c r="D201" i="1"/>
  <c r="A206" i="1" s="1"/>
  <c r="A255" i="13" l="1"/>
  <c r="A253" i="13"/>
  <c r="D257" i="13"/>
  <c r="A252" i="13"/>
  <c r="A250" i="13"/>
  <c r="A254" i="13"/>
  <c r="A251" i="13"/>
  <c r="A220" i="8"/>
  <c r="A218" i="8"/>
  <c r="A222" i="8"/>
  <c r="D225" i="8"/>
  <c r="A219" i="8"/>
  <c r="A223" i="8"/>
  <c r="A221" i="8"/>
  <c r="D241" i="10"/>
  <c r="A236" i="10"/>
  <c r="A239" i="10"/>
  <c r="A235" i="10"/>
  <c r="A234" i="10"/>
  <c r="A238" i="10"/>
  <c r="A237" i="10"/>
  <c r="A231" i="12"/>
  <c r="A227" i="12"/>
  <c r="A228" i="12"/>
  <c r="D233" i="12"/>
  <c r="A230" i="12"/>
  <c r="A226" i="12"/>
  <c r="A229" i="12"/>
  <c r="A222" i="11"/>
  <c r="A218" i="11"/>
  <c r="A221" i="11"/>
  <c r="D225" i="11"/>
  <c r="A220" i="11"/>
  <c r="A223" i="11"/>
  <c r="A219" i="11"/>
  <c r="A222" i="6"/>
  <c r="A218" i="6"/>
  <c r="A220" i="6"/>
  <c r="D225" i="6"/>
  <c r="A219" i="6"/>
  <c r="A223" i="6"/>
  <c r="A221" i="6"/>
  <c r="A239" i="5"/>
  <c r="A235" i="5"/>
  <c r="D241" i="5"/>
  <c r="A234" i="5"/>
  <c r="A238" i="5"/>
  <c r="A237" i="5"/>
  <c r="A236" i="5"/>
  <c r="A231" i="3"/>
  <c r="A227" i="3"/>
  <c r="A228" i="3"/>
  <c r="A230" i="3"/>
  <c r="D233" i="3"/>
  <c r="A229" i="3"/>
  <c r="A226" i="3"/>
  <c r="A231" i="2"/>
  <c r="A227" i="2"/>
  <c r="A230" i="2"/>
  <c r="A226" i="2"/>
  <c r="A229" i="2"/>
  <c r="A228" i="2"/>
  <c r="D233" i="2"/>
  <c r="A222" i="9"/>
  <c r="A218" i="9"/>
  <c r="A223" i="9"/>
  <c r="A221" i="9"/>
  <c r="A219" i="9"/>
  <c r="D225" i="9"/>
  <c r="A220" i="9"/>
  <c r="A205" i="1"/>
  <c r="A204" i="1"/>
  <c r="A203" i="1"/>
  <c r="A202" i="1"/>
  <c r="A207" i="1"/>
  <c r="D209" i="1"/>
  <c r="A214" i="1" s="1"/>
  <c r="D265" i="13" l="1"/>
  <c r="A259" i="13"/>
  <c r="A263" i="13"/>
  <c r="A261" i="13"/>
  <c r="A258" i="13"/>
  <c r="A260" i="13"/>
  <c r="A262" i="13"/>
  <c r="A231" i="8"/>
  <c r="A229" i="8"/>
  <c r="A228" i="8"/>
  <c r="A226" i="8"/>
  <c r="A230" i="8"/>
  <c r="D233" i="8"/>
  <c r="A227" i="8"/>
  <c r="A245" i="10"/>
  <c r="D249" i="10"/>
  <c r="A244" i="10"/>
  <c r="A247" i="10"/>
  <c r="A246" i="10"/>
  <c r="A243" i="10"/>
  <c r="A242" i="10"/>
  <c r="D241" i="12"/>
  <c r="A236" i="12"/>
  <c r="A235" i="12"/>
  <c r="A237" i="12"/>
  <c r="A234" i="12"/>
  <c r="A238" i="12"/>
  <c r="A239" i="12"/>
  <c r="A231" i="11"/>
  <c r="A227" i="11"/>
  <c r="A230" i="11"/>
  <c r="A226" i="11"/>
  <c r="A229" i="11"/>
  <c r="D233" i="11"/>
  <c r="A228" i="11"/>
  <c r="A231" i="6"/>
  <c r="A227" i="6"/>
  <c r="A228" i="6"/>
  <c r="D233" i="6"/>
  <c r="A226" i="6"/>
  <c r="A230" i="6"/>
  <c r="A229" i="6"/>
  <c r="D249" i="5"/>
  <c r="A244" i="5"/>
  <c r="A247" i="5"/>
  <c r="A242" i="5"/>
  <c r="A246" i="5"/>
  <c r="A245" i="5"/>
  <c r="A243" i="5"/>
  <c r="D241" i="3"/>
  <c r="A236" i="3"/>
  <c r="A235" i="3"/>
  <c r="A238" i="3"/>
  <c r="A239" i="3"/>
  <c r="A237" i="3"/>
  <c r="A234" i="3"/>
  <c r="D241" i="2"/>
  <c r="A236" i="2"/>
  <c r="A239" i="2"/>
  <c r="A235" i="2"/>
  <c r="A234" i="2"/>
  <c r="A238" i="2"/>
  <c r="A237" i="2"/>
  <c r="A231" i="9"/>
  <c r="A227" i="9"/>
  <c r="A230" i="9"/>
  <c r="A229" i="9"/>
  <c r="A228" i="9"/>
  <c r="D233" i="9"/>
  <c r="A226" i="9"/>
  <c r="A215" i="1"/>
  <c r="A211" i="1"/>
  <c r="A210" i="1"/>
  <c r="A213" i="1"/>
  <c r="A212" i="1"/>
  <c r="D217" i="1"/>
  <c r="A222" i="1" s="1"/>
  <c r="A270" i="13" l="1"/>
  <c r="A271" i="13"/>
  <c r="A268" i="13"/>
  <c r="A266" i="13"/>
  <c r="A267" i="13"/>
  <c r="A269" i="13"/>
  <c r="D273" i="13"/>
  <c r="D241" i="8"/>
  <c r="A235" i="8"/>
  <c r="A239" i="8"/>
  <c r="A237" i="8"/>
  <c r="A236" i="8"/>
  <c r="A234" i="8"/>
  <c r="A238" i="8"/>
  <c r="A254" i="10"/>
  <c r="A250" i="10"/>
  <c r="A253" i="10"/>
  <c r="A252" i="10"/>
  <c r="A251" i="10"/>
  <c r="D257" i="10"/>
  <c r="A255" i="10"/>
  <c r="A245" i="12"/>
  <c r="D249" i="12"/>
  <c r="A243" i="12"/>
  <c r="A247" i="12"/>
  <c r="A246" i="12"/>
  <c r="A244" i="12"/>
  <c r="A242" i="12"/>
  <c r="D241" i="11"/>
  <c r="A236" i="11"/>
  <c r="A239" i="11"/>
  <c r="A235" i="11"/>
  <c r="A238" i="11"/>
  <c r="A234" i="11"/>
  <c r="A237" i="11"/>
  <c r="D241" i="6"/>
  <c r="A236" i="6"/>
  <c r="A235" i="6"/>
  <c r="A239" i="6"/>
  <c r="A234" i="6"/>
  <c r="A238" i="6"/>
  <c r="A237" i="6"/>
  <c r="A253" i="5"/>
  <c r="A255" i="5"/>
  <c r="A250" i="5"/>
  <c r="A254" i="5"/>
  <c r="A252" i="5"/>
  <c r="D257" i="5"/>
  <c r="A251" i="5"/>
  <c r="A245" i="3"/>
  <c r="D249" i="3"/>
  <c r="A243" i="3"/>
  <c r="A246" i="3"/>
  <c r="A247" i="3"/>
  <c r="A244" i="3"/>
  <c r="A242" i="3"/>
  <c r="A245" i="2"/>
  <c r="D249" i="2"/>
  <c r="A244" i="2"/>
  <c r="A247" i="2"/>
  <c r="A246" i="2"/>
  <c r="A243" i="2"/>
  <c r="A242" i="2"/>
  <c r="D241" i="9"/>
  <c r="A236" i="9"/>
  <c r="A238" i="9"/>
  <c r="A237" i="9"/>
  <c r="A234" i="9"/>
  <c r="A239" i="9"/>
  <c r="A235" i="9"/>
  <c r="A221" i="1"/>
  <c r="A220" i="1"/>
  <c r="A218" i="1"/>
  <c r="A223" i="1"/>
  <c r="A219" i="1"/>
  <c r="D225" i="1"/>
  <c r="A230" i="1" s="1"/>
  <c r="A276" i="13" l="1"/>
  <c r="A274" i="13"/>
  <c r="A279" i="13"/>
  <c r="A277" i="13"/>
  <c r="A275" i="13"/>
  <c r="A278" i="13"/>
  <c r="D281" i="13"/>
  <c r="A246" i="8"/>
  <c r="D249" i="8"/>
  <c r="A243" i="8"/>
  <c r="A247" i="8"/>
  <c r="A245" i="8"/>
  <c r="A242" i="8"/>
  <c r="A244" i="8"/>
  <c r="A263" i="10"/>
  <c r="A259" i="10"/>
  <c r="A262" i="10"/>
  <c r="A258" i="10"/>
  <c r="D265" i="10"/>
  <c r="A261" i="10"/>
  <c r="A260" i="10"/>
  <c r="A254" i="12"/>
  <c r="A250" i="12"/>
  <c r="D257" i="12"/>
  <c r="A251" i="12"/>
  <c r="A252" i="12"/>
  <c r="A255" i="12"/>
  <c r="A253" i="12"/>
  <c r="A245" i="11"/>
  <c r="D249" i="11"/>
  <c r="A244" i="11"/>
  <c r="A247" i="11"/>
  <c r="A243" i="11"/>
  <c r="A246" i="11"/>
  <c r="A242" i="11"/>
  <c r="A245" i="6"/>
  <c r="D249" i="6"/>
  <c r="A243" i="6"/>
  <c r="A247" i="6"/>
  <c r="A242" i="6"/>
  <c r="A246" i="6"/>
  <c r="A244" i="6"/>
  <c r="A262" i="5"/>
  <c r="A258" i="5"/>
  <c r="A263" i="5"/>
  <c r="A261" i="5"/>
  <c r="A260" i="5"/>
  <c r="A259" i="5"/>
  <c r="D265" i="5"/>
  <c r="A254" i="3"/>
  <c r="A250" i="3"/>
  <c r="D257" i="3"/>
  <c r="A251" i="3"/>
  <c r="A253" i="3"/>
  <c r="A255" i="3"/>
  <c r="A252" i="3"/>
  <c r="A254" i="2"/>
  <c r="A250" i="2"/>
  <c r="A253" i="2"/>
  <c r="A252" i="2"/>
  <c r="A251" i="2"/>
  <c r="D257" i="2"/>
  <c r="A255" i="2"/>
  <c r="A245" i="9"/>
  <c r="A246" i="9"/>
  <c r="A244" i="9"/>
  <c r="D249" i="9"/>
  <c r="A243" i="9"/>
  <c r="A247" i="9"/>
  <c r="A242" i="9"/>
  <c r="A231" i="1"/>
  <c r="A227" i="1"/>
  <c r="A226" i="1"/>
  <c r="A228" i="1"/>
  <c r="A229" i="1"/>
  <c r="D233" i="1"/>
  <c r="A238" i="1" s="1"/>
  <c r="A287" i="13" l="1"/>
  <c r="A285" i="13"/>
  <c r="A286" i="13"/>
  <c r="A283" i="13"/>
  <c r="A282" i="13"/>
  <c r="A284" i="13"/>
  <c r="D289" i="13"/>
  <c r="A252" i="8"/>
  <c r="A250" i="8"/>
  <c r="A254" i="8"/>
  <c r="D257" i="8"/>
  <c r="A251" i="8"/>
  <c r="A253" i="8"/>
  <c r="A255" i="8"/>
  <c r="D273" i="10"/>
  <c r="A268" i="10"/>
  <c r="A271" i="10"/>
  <c r="A267" i="10"/>
  <c r="A270" i="10"/>
  <c r="A269" i="10"/>
  <c r="A266" i="10"/>
  <c r="A263" i="12"/>
  <c r="A259" i="12"/>
  <c r="D265" i="12"/>
  <c r="A258" i="12"/>
  <c r="A262" i="12"/>
  <c r="A261" i="12"/>
  <c r="A260" i="12"/>
  <c r="A254" i="11"/>
  <c r="A250" i="11"/>
  <c r="A253" i="11"/>
  <c r="D257" i="11"/>
  <c r="A252" i="11"/>
  <c r="A255" i="11"/>
  <c r="A251" i="11"/>
  <c r="A254" i="6"/>
  <c r="A250" i="6"/>
  <c r="D257" i="6"/>
  <c r="A251" i="6"/>
  <c r="A255" i="6"/>
  <c r="A253" i="6"/>
  <c r="A252" i="6"/>
  <c r="D273" i="5"/>
  <c r="A271" i="5"/>
  <c r="A267" i="5"/>
  <c r="A270" i="5"/>
  <c r="A269" i="5"/>
  <c r="A268" i="5"/>
  <c r="A266" i="5"/>
  <c r="A263" i="3"/>
  <c r="A259" i="3"/>
  <c r="D265" i="3"/>
  <c r="A258" i="3"/>
  <c r="A261" i="3"/>
  <c r="A262" i="3"/>
  <c r="A260" i="3"/>
  <c r="A263" i="2"/>
  <c r="A259" i="2"/>
  <c r="A262" i="2"/>
  <c r="A258" i="2"/>
  <c r="D265" i="2"/>
  <c r="A261" i="2"/>
  <c r="A260" i="2"/>
  <c r="A254" i="9"/>
  <c r="A250" i="9"/>
  <c r="A253" i="9"/>
  <c r="A252" i="9"/>
  <c r="D257" i="9"/>
  <c r="A255" i="9"/>
  <c r="A251" i="9"/>
  <c r="A237" i="1"/>
  <c r="A236" i="1"/>
  <c r="A235" i="1"/>
  <c r="A234" i="1"/>
  <c r="A239" i="1"/>
  <c r="D241" i="1"/>
  <c r="A246" i="1" s="1"/>
  <c r="D297" i="13" l="1"/>
  <c r="A291" i="13"/>
  <c r="A292" i="13"/>
  <c r="A294" i="13"/>
  <c r="A293" i="13"/>
  <c r="A290" i="13"/>
  <c r="A295" i="13"/>
  <c r="A263" i="8"/>
  <c r="A261" i="8"/>
  <c r="A260" i="8"/>
  <c r="A258" i="8"/>
  <c r="A262" i="8"/>
  <c r="D265" i="8"/>
  <c r="A259" i="8"/>
  <c r="A277" i="10"/>
  <c r="D281" i="10"/>
  <c r="A276" i="10"/>
  <c r="A275" i="10"/>
  <c r="A274" i="10"/>
  <c r="A279" i="10"/>
  <c r="A278" i="10"/>
  <c r="D273" i="12"/>
  <c r="A268" i="12"/>
  <c r="A271" i="12"/>
  <c r="A266" i="12"/>
  <c r="A267" i="12"/>
  <c r="A270" i="12"/>
  <c r="A269" i="12"/>
  <c r="A263" i="11"/>
  <c r="A259" i="11"/>
  <c r="A262" i="11"/>
  <c r="A258" i="11"/>
  <c r="A261" i="11"/>
  <c r="D265" i="11"/>
  <c r="A260" i="11"/>
  <c r="A263" i="6"/>
  <c r="A259" i="6"/>
  <c r="D265" i="6"/>
  <c r="A258" i="6"/>
  <c r="A262" i="6"/>
  <c r="A261" i="6"/>
  <c r="A260" i="6"/>
  <c r="A277" i="5"/>
  <c r="D281" i="5"/>
  <c r="A276" i="5"/>
  <c r="A275" i="5"/>
  <c r="A274" i="5"/>
  <c r="A279" i="5"/>
  <c r="A278" i="5"/>
  <c r="D273" i="3"/>
  <c r="A268" i="3"/>
  <c r="A271" i="3"/>
  <c r="A266" i="3"/>
  <c r="A269" i="3"/>
  <c r="A270" i="3"/>
  <c r="A267" i="3"/>
  <c r="D273" i="2"/>
  <c r="A268" i="2"/>
  <c r="A271" i="2"/>
  <c r="A267" i="2"/>
  <c r="A270" i="2"/>
  <c r="A269" i="2"/>
  <c r="A266" i="2"/>
  <c r="A263" i="9"/>
  <c r="A259" i="9"/>
  <c r="A261" i="9"/>
  <c r="A260" i="9"/>
  <c r="D265" i="9"/>
  <c r="A258" i="9"/>
  <c r="A262" i="9"/>
  <c r="A247" i="1"/>
  <c r="A243" i="1"/>
  <c r="A242" i="1"/>
  <c r="A245" i="1"/>
  <c r="A244" i="1"/>
  <c r="D249" i="1"/>
  <c r="A254" i="1" s="1"/>
  <c r="A302" i="13" l="1"/>
  <c r="A299" i="13"/>
  <c r="A303" i="13"/>
  <c r="A300" i="13"/>
  <c r="D305" i="13"/>
  <c r="A301" i="13"/>
  <c r="A298" i="13"/>
  <c r="D273" i="8"/>
  <c r="A267" i="8"/>
  <c r="A271" i="8"/>
  <c r="A269" i="8"/>
  <c r="A268" i="8"/>
  <c r="A266" i="8"/>
  <c r="A270" i="8"/>
  <c r="A286" i="10"/>
  <c r="A282" i="10"/>
  <c r="A285" i="10"/>
  <c r="D289" i="10"/>
  <c r="A287" i="10"/>
  <c r="A284" i="10"/>
  <c r="A283" i="10"/>
  <c r="A277" i="12"/>
  <c r="A279" i="12"/>
  <c r="A274" i="12"/>
  <c r="A278" i="12"/>
  <c r="D281" i="12"/>
  <c r="A276" i="12"/>
  <c r="A275" i="12"/>
  <c r="D273" i="11"/>
  <c r="A268" i="11"/>
  <c r="A271" i="11"/>
  <c r="A267" i="11"/>
  <c r="A270" i="11"/>
  <c r="A266" i="11"/>
  <c r="A269" i="11"/>
  <c r="D273" i="6"/>
  <c r="A268" i="6"/>
  <c r="A271" i="6"/>
  <c r="A266" i="6"/>
  <c r="A270" i="6"/>
  <c r="A269" i="6"/>
  <c r="A267" i="6"/>
  <c r="A286" i="5"/>
  <c r="A282" i="5"/>
  <c r="A285" i="5"/>
  <c r="D289" i="5"/>
  <c r="A287" i="5"/>
  <c r="A284" i="5"/>
  <c r="A283" i="5"/>
  <c r="A277" i="3"/>
  <c r="A279" i="3"/>
  <c r="A274" i="3"/>
  <c r="A276" i="3"/>
  <c r="A278" i="3"/>
  <c r="A275" i="3"/>
  <c r="D281" i="3"/>
  <c r="A277" i="2"/>
  <c r="D281" i="2"/>
  <c r="A276" i="2"/>
  <c r="A275" i="2"/>
  <c r="A274" i="2"/>
  <c r="A279" i="2"/>
  <c r="A278" i="2"/>
  <c r="D273" i="9"/>
  <c r="A268" i="9"/>
  <c r="A269" i="9"/>
  <c r="A267" i="9"/>
  <c r="A271" i="9"/>
  <c r="A270" i="9"/>
  <c r="A266" i="9"/>
  <c r="A253" i="1"/>
  <c r="A252" i="1"/>
  <c r="A250" i="1"/>
  <c r="A255" i="1"/>
  <c r="A251" i="1"/>
  <c r="D257" i="1"/>
  <c r="A262" i="1" s="1"/>
  <c r="A308" i="13" l="1"/>
  <c r="A306" i="13"/>
  <c r="A310" i="13"/>
  <c r="A307" i="13"/>
  <c r="A311" i="13"/>
  <c r="D313" i="13"/>
  <c r="A309" i="13"/>
  <c r="A278" i="8"/>
  <c r="D281" i="8"/>
  <c r="A275" i="8"/>
  <c r="A279" i="8"/>
  <c r="A277" i="8"/>
  <c r="A274" i="8"/>
  <c r="A276" i="8"/>
  <c r="A295" i="10"/>
  <c r="A291" i="10"/>
  <c r="A294" i="10"/>
  <c r="A290" i="10"/>
  <c r="A293" i="10"/>
  <c r="A292" i="10"/>
  <c r="D297" i="10"/>
  <c r="A286" i="12"/>
  <c r="A282" i="12"/>
  <c r="A287" i="12"/>
  <c r="A285" i="12"/>
  <c r="D289" i="12"/>
  <c r="A284" i="12"/>
  <c r="A283" i="12"/>
  <c r="A277" i="11"/>
  <c r="D281" i="11"/>
  <c r="A276" i="11"/>
  <c r="A279" i="11"/>
  <c r="A275" i="11"/>
  <c r="A278" i="11"/>
  <c r="A274" i="11"/>
  <c r="A277" i="6"/>
  <c r="A279" i="6"/>
  <c r="A274" i="6"/>
  <c r="A278" i="6"/>
  <c r="A276" i="6"/>
  <c r="D281" i="6"/>
  <c r="A275" i="6"/>
  <c r="A295" i="5"/>
  <c r="A291" i="5"/>
  <c r="A294" i="5"/>
  <c r="A290" i="5"/>
  <c r="A293" i="5"/>
  <c r="A292" i="5"/>
  <c r="D297" i="5"/>
  <c r="A286" i="3"/>
  <c r="A282" i="3"/>
  <c r="A287" i="3"/>
  <c r="A284" i="3"/>
  <c r="A285" i="3"/>
  <c r="A283" i="3"/>
  <c r="D289" i="3"/>
  <c r="A286" i="2"/>
  <c r="A282" i="2"/>
  <c r="A285" i="2"/>
  <c r="D289" i="2"/>
  <c r="A287" i="2"/>
  <c r="A284" i="2"/>
  <c r="A283" i="2"/>
  <c r="A277" i="9"/>
  <c r="A276" i="9"/>
  <c r="D281" i="9"/>
  <c r="A275" i="9"/>
  <c r="A279" i="9"/>
  <c r="A274" i="9"/>
  <c r="A278" i="9"/>
  <c r="A263" i="1"/>
  <c r="A259" i="1"/>
  <c r="A258" i="1"/>
  <c r="A260" i="1"/>
  <c r="A261" i="1"/>
  <c r="D265" i="1"/>
  <c r="A270" i="1" s="1"/>
  <c r="A319" i="13" l="1"/>
  <c r="A317" i="13"/>
  <c r="A318" i="13"/>
  <c r="A315" i="13"/>
  <c r="A316" i="13"/>
  <c r="D321" i="13"/>
  <c r="A314" i="13"/>
  <c r="A284" i="8"/>
  <c r="A282" i="8"/>
  <c r="A286" i="8"/>
  <c r="D289" i="8"/>
  <c r="A283" i="8"/>
  <c r="A285" i="8"/>
  <c r="A287" i="8"/>
  <c r="D305" i="10"/>
  <c r="A300" i="10"/>
  <c r="A303" i="10"/>
  <c r="A299" i="10"/>
  <c r="A298" i="10"/>
  <c r="A302" i="10"/>
  <c r="A301" i="10"/>
  <c r="A295" i="12"/>
  <c r="A291" i="12"/>
  <c r="A294" i="12"/>
  <c r="A293" i="12"/>
  <c r="D297" i="12"/>
  <c r="A292" i="12"/>
  <c r="A290" i="12"/>
  <c r="A286" i="11"/>
  <c r="A282" i="11"/>
  <c r="A285" i="11"/>
  <c r="D289" i="11"/>
  <c r="A284" i="11"/>
  <c r="A287" i="11"/>
  <c r="A283" i="11"/>
  <c r="A286" i="6"/>
  <c r="A282" i="6"/>
  <c r="A287" i="6"/>
  <c r="A285" i="6"/>
  <c r="A284" i="6"/>
  <c r="A283" i="6"/>
  <c r="D289" i="6"/>
  <c r="D305" i="5"/>
  <c r="A300" i="5"/>
  <c r="A303" i="5"/>
  <c r="A299" i="5"/>
  <c r="A298" i="5"/>
  <c r="A302" i="5"/>
  <c r="A301" i="5"/>
  <c r="A295" i="3"/>
  <c r="A291" i="3"/>
  <c r="A294" i="3"/>
  <c r="A292" i="3"/>
  <c r="A293" i="3"/>
  <c r="A290" i="3"/>
  <c r="D297" i="3"/>
  <c r="A295" i="2"/>
  <c r="A291" i="2"/>
  <c r="A294" i="2"/>
  <c r="A290" i="2"/>
  <c r="A293" i="2"/>
  <c r="A292" i="2"/>
  <c r="D297" i="2"/>
  <c r="A286" i="9"/>
  <c r="A282" i="9"/>
  <c r="A284" i="9"/>
  <c r="D289" i="9"/>
  <c r="A283" i="9"/>
  <c r="A287" i="9"/>
  <c r="A285" i="9"/>
  <c r="A269" i="1"/>
  <c r="A268" i="1"/>
  <c r="A267" i="1"/>
  <c r="A266" i="1"/>
  <c r="A271" i="1"/>
  <c r="D273" i="1"/>
  <c r="A278" i="1" s="1"/>
  <c r="D329" i="13" l="1"/>
  <c r="A323" i="13"/>
  <c r="A326" i="13"/>
  <c r="A327" i="13"/>
  <c r="A324" i="13"/>
  <c r="A322" i="13"/>
  <c r="A325" i="13"/>
  <c r="A295" i="8"/>
  <c r="A293" i="8"/>
  <c r="A292" i="8"/>
  <c r="A290" i="8"/>
  <c r="A294" i="8"/>
  <c r="D297" i="8"/>
  <c r="A291" i="8"/>
  <c r="A309" i="10"/>
  <c r="D313" i="10"/>
  <c r="A308" i="10"/>
  <c r="A311" i="10"/>
  <c r="A310" i="10"/>
  <c r="A307" i="10"/>
  <c r="A306" i="10"/>
  <c r="D305" i="12"/>
  <c r="A300" i="12"/>
  <c r="A302" i="12"/>
  <c r="A301" i="12"/>
  <c r="A303" i="12"/>
  <c r="A299" i="12"/>
  <c r="A298" i="12"/>
  <c r="A295" i="11"/>
  <c r="A291" i="11"/>
  <c r="A294" i="11"/>
  <c r="A290" i="11"/>
  <c r="A293" i="11"/>
  <c r="A292" i="11"/>
  <c r="D297" i="11"/>
  <c r="A295" i="6"/>
  <c r="A291" i="6"/>
  <c r="A294" i="6"/>
  <c r="A293" i="6"/>
  <c r="A292" i="6"/>
  <c r="D297" i="6"/>
  <c r="A290" i="6"/>
  <c r="A309" i="5"/>
  <c r="D313" i="5"/>
  <c r="A308" i="5"/>
  <c r="A311" i="5"/>
  <c r="A310" i="5"/>
  <c r="A307" i="5"/>
  <c r="A306" i="5"/>
  <c r="D305" i="3"/>
  <c r="A300" i="3"/>
  <c r="A302" i="3"/>
  <c r="A299" i="3"/>
  <c r="A301" i="3"/>
  <c r="A298" i="3"/>
  <c r="A303" i="3"/>
  <c r="D305" i="2"/>
  <c r="A300" i="2"/>
  <c r="A303" i="2"/>
  <c r="A299" i="2"/>
  <c r="A298" i="2"/>
  <c r="A302" i="2"/>
  <c r="A301" i="2"/>
  <c r="A295" i="9"/>
  <c r="A291" i="9"/>
  <c r="A292" i="9"/>
  <c r="D297" i="9"/>
  <c r="A290" i="9"/>
  <c r="A294" i="9"/>
  <c r="A293" i="9"/>
  <c r="A279" i="1"/>
  <c r="A275" i="1"/>
  <c r="A274" i="1"/>
  <c r="A277" i="1"/>
  <c r="A276" i="1"/>
  <c r="D281" i="1"/>
  <c r="A286" i="1" s="1"/>
  <c r="A334" i="13" l="1"/>
  <c r="A331" i="13"/>
  <c r="D337" i="13"/>
  <c r="A333" i="13"/>
  <c r="A335" i="13"/>
  <c r="A330" i="13"/>
  <c r="A332" i="13"/>
  <c r="D305" i="8"/>
  <c r="A299" i="8"/>
  <c r="A303" i="8"/>
  <c r="A301" i="8"/>
  <c r="A300" i="8"/>
  <c r="A298" i="8"/>
  <c r="A302" i="8"/>
  <c r="A318" i="10"/>
  <c r="A314" i="10"/>
  <c r="A317" i="10"/>
  <c r="A316" i="10"/>
  <c r="A315" i="10"/>
  <c r="D321" i="10"/>
  <c r="A319" i="10"/>
  <c r="A309" i="12"/>
  <c r="A310" i="12"/>
  <c r="A308" i="12"/>
  <c r="D313" i="12"/>
  <c r="A311" i="12"/>
  <c r="A307" i="12"/>
  <c r="A306" i="12"/>
  <c r="D305" i="11"/>
  <c r="A300" i="11"/>
  <c r="A303" i="11"/>
  <c r="A299" i="11"/>
  <c r="A302" i="11"/>
  <c r="A298" i="11"/>
  <c r="A301" i="11"/>
  <c r="D305" i="6"/>
  <c r="A300" i="6"/>
  <c r="A302" i="6"/>
  <c r="A301" i="6"/>
  <c r="A299" i="6"/>
  <c r="A298" i="6"/>
  <c r="A303" i="6"/>
  <c r="A318" i="5"/>
  <c r="A314" i="5"/>
  <c r="A317" i="5"/>
  <c r="A316" i="5"/>
  <c r="A315" i="5"/>
  <c r="D321" i="5"/>
  <c r="A319" i="5"/>
  <c r="A309" i="3"/>
  <c r="A310" i="3"/>
  <c r="D313" i="3"/>
  <c r="A307" i="3"/>
  <c r="A308" i="3"/>
  <c r="A306" i="3"/>
  <c r="A311" i="3"/>
  <c r="A309" i="2"/>
  <c r="D313" i="2"/>
  <c r="A308" i="2"/>
  <c r="A311" i="2"/>
  <c r="A310" i="2"/>
  <c r="A307" i="2"/>
  <c r="A306" i="2"/>
  <c r="D305" i="9"/>
  <c r="A300" i="9"/>
  <c r="A299" i="9"/>
  <c r="A303" i="9"/>
  <c r="A298" i="9"/>
  <c r="A302" i="9"/>
  <c r="A301" i="9"/>
  <c r="A285" i="1"/>
  <c r="A284" i="1"/>
  <c r="A282" i="1"/>
  <c r="A287" i="1"/>
  <c r="A283" i="1"/>
  <c r="D289" i="1"/>
  <c r="A294" i="1" s="1"/>
  <c r="A343" i="13" l="1"/>
  <c r="A340" i="13"/>
  <c r="A338" i="13"/>
  <c r="A342" i="13"/>
  <c r="A339" i="13"/>
  <c r="D345" i="13"/>
  <c r="A341" i="13"/>
  <c r="A310" i="8"/>
  <c r="D313" i="8"/>
  <c r="A307" i="8"/>
  <c r="A311" i="8"/>
  <c r="A309" i="8"/>
  <c r="A308" i="8"/>
  <c r="A306" i="8"/>
  <c r="A327" i="10"/>
  <c r="A323" i="10"/>
  <c r="A326" i="10"/>
  <c r="A322" i="10"/>
  <c r="D329" i="10"/>
  <c r="A325" i="10"/>
  <c r="A324" i="10"/>
  <c r="A318" i="12"/>
  <c r="A314" i="12"/>
  <c r="A317" i="12"/>
  <c r="A316" i="12"/>
  <c r="D321" i="12"/>
  <c r="A319" i="12"/>
  <c r="A315" i="12"/>
  <c r="A309" i="11"/>
  <c r="D313" i="11"/>
  <c r="A308" i="11"/>
  <c r="A311" i="11"/>
  <c r="A307" i="11"/>
  <c r="A310" i="11"/>
  <c r="A306" i="11"/>
  <c r="A309" i="6"/>
  <c r="A310" i="6"/>
  <c r="A308" i="6"/>
  <c r="D313" i="6"/>
  <c r="A307" i="6"/>
  <c r="A311" i="6"/>
  <c r="A306" i="6"/>
  <c r="A327" i="5"/>
  <c r="A323" i="5"/>
  <c r="A326" i="5"/>
  <c r="A322" i="5"/>
  <c r="D329" i="5"/>
  <c r="A325" i="5"/>
  <c r="A324" i="5"/>
  <c r="A318" i="3"/>
  <c r="A314" i="3"/>
  <c r="A317" i="3"/>
  <c r="D321" i="3"/>
  <c r="A315" i="3"/>
  <c r="A316" i="3"/>
  <c r="A319" i="3"/>
  <c r="A318" i="2"/>
  <c r="A314" i="2"/>
  <c r="A317" i="2"/>
  <c r="A316" i="2"/>
  <c r="A315" i="2"/>
  <c r="D321" i="2"/>
  <c r="A319" i="2"/>
  <c r="A309" i="9"/>
  <c r="D313" i="9"/>
  <c r="A307" i="9"/>
  <c r="A311" i="9"/>
  <c r="A306" i="9"/>
  <c r="A310" i="9"/>
  <c r="A308" i="9"/>
  <c r="A295" i="1"/>
  <c r="A291" i="1"/>
  <c r="A290" i="1"/>
  <c r="A292" i="1"/>
  <c r="A293" i="1"/>
  <c r="D297" i="1"/>
  <c r="A302" i="1" s="1"/>
  <c r="D353" i="13" l="1"/>
  <c r="A347" i="13"/>
  <c r="A351" i="13"/>
  <c r="A349" i="13"/>
  <c r="A348" i="13"/>
  <c r="A350" i="13"/>
  <c r="A346" i="13"/>
  <c r="A316" i="8"/>
  <c r="A314" i="8"/>
  <c r="A318" i="8"/>
  <c r="D321" i="8"/>
  <c r="A315" i="8"/>
  <c r="A317" i="8"/>
  <c r="A319" i="8"/>
  <c r="D337" i="10"/>
  <c r="A332" i="10"/>
  <c r="A335" i="10"/>
  <c r="A331" i="10"/>
  <c r="A334" i="10"/>
  <c r="A333" i="10"/>
  <c r="A330" i="10"/>
  <c r="A327" i="12"/>
  <c r="A323" i="12"/>
  <c r="A325" i="12"/>
  <c r="A324" i="12"/>
  <c r="D329" i="12"/>
  <c r="A326" i="12"/>
  <c r="A322" i="12"/>
  <c r="A318" i="11"/>
  <c r="A314" i="11"/>
  <c r="A317" i="11"/>
  <c r="D321" i="11"/>
  <c r="A316" i="11"/>
  <c r="A315" i="11"/>
  <c r="A319" i="11"/>
  <c r="A318" i="6"/>
  <c r="A314" i="6"/>
  <c r="A317" i="6"/>
  <c r="A316" i="6"/>
  <c r="D321" i="6"/>
  <c r="A315" i="6"/>
  <c r="A319" i="6"/>
  <c r="D337" i="5"/>
  <c r="A332" i="5"/>
  <c r="A335" i="5"/>
  <c r="A331" i="5"/>
  <c r="A334" i="5"/>
  <c r="A333" i="5"/>
  <c r="A330" i="5"/>
  <c r="A327" i="3"/>
  <c r="A323" i="3"/>
  <c r="A325" i="3"/>
  <c r="A324" i="3"/>
  <c r="D329" i="3"/>
  <c r="A322" i="3"/>
  <c r="A326" i="3"/>
  <c r="A327" i="2"/>
  <c r="A323" i="2"/>
  <c r="A326" i="2"/>
  <c r="A322" i="2"/>
  <c r="D329" i="2"/>
  <c r="A325" i="2"/>
  <c r="A324" i="2"/>
  <c r="A318" i="9"/>
  <c r="A314" i="9"/>
  <c r="D321" i="9"/>
  <c r="A315" i="9"/>
  <c r="A319" i="9"/>
  <c r="A317" i="9"/>
  <c r="A316" i="9"/>
  <c r="A301" i="1"/>
  <c r="A300" i="1"/>
  <c r="A299" i="1"/>
  <c r="A298" i="1"/>
  <c r="A303" i="1"/>
  <c r="D305" i="1"/>
  <c r="A310" i="1" s="1"/>
  <c r="A358" i="13" l="1"/>
  <c r="D361" i="13"/>
  <c r="A355" i="13"/>
  <c r="A357" i="13"/>
  <c r="A354" i="13"/>
  <c r="A359" i="13"/>
  <c r="A356" i="13"/>
  <c r="A327" i="8"/>
  <c r="A325" i="8"/>
  <c r="A324" i="8"/>
  <c r="A322" i="8"/>
  <c r="A326" i="8"/>
  <c r="D329" i="8"/>
  <c r="A323" i="8"/>
  <c r="A341" i="10"/>
  <c r="D345" i="10"/>
  <c r="A340" i="10"/>
  <c r="A339" i="10"/>
  <c r="A338" i="10"/>
  <c r="A343" i="10"/>
  <c r="A342" i="10"/>
  <c r="D337" i="12"/>
  <c r="A332" i="12"/>
  <c r="A333" i="12"/>
  <c r="A331" i="12"/>
  <c r="A335" i="12"/>
  <c r="A334" i="12"/>
  <c r="A330" i="12"/>
  <c r="A327" i="11"/>
  <c r="A323" i="11"/>
  <c r="A326" i="11"/>
  <c r="A322" i="11"/>
  <c r="A325" i="11"/>
  <c r="D329" i="11"/>
  <c r="A324" i="11"/>
  <c r="A327" i="6"/>
  <c r="A323" i="6"/>
  <c r="A325" i="6"/>
  <c r="A324" i="6"/>
  <c r="D329" i="6"/>
  <c r="A322" i="6"/>
  <c r="A326" i="6"/>
  <c r="A341" i="5"/>
  <c r="D345" i="5"/>
  <c r="A340" i="5"/>
  <c r="A339" i="5"/>
  <c r="A338" i="5"/>
  <c r="A343" i="5"/>
  <c r="A342" i="5"/>
  <c r="D337" i="3"/>
  <c r="A332" i="3"/>
  <c r="A333" i="3"/>
  <c r="A331" i="3"/>
  <c r="A335" i="3"/>
  <c r="A330" i="3"/>
  <c r="A334" i="3"/>
  <c r="D337" i="2"/>
  <c r="A332" i="2"/>
  <c r="A335" i="2"/>
  <c r="A331" i="2"/>
  <c r="A334" i="2"/>
  <c r="A333" i="2"/>
  <c r="A330" i="2"/>
  <c r="A327" i="9"/>
  <c r="A323" i="9"/>
  <c r="D329" i="9"/>
  <c r="A322" i="9"/>
  <c r="A326" i="9"/>
  <c r="A325" i="9"/>
  <c r="A324" i="9"/>
  <c r="A311" i="1"/>
  <c r="A307" i="1"/>
  <c r="A306" i="1"/>
  <c r="A309" i="1"/>
  <c r="A308" i="1"/>
  <c r="D313" i="1"/>
  <c r="A318" i="1" s="1"/>
  <c r="A364" i="13" l="1"/>
  <c r="A362" i="13"/>
  <c r="A366" i="13"/>
  <c r="D369" i="13"/>
  <c r="A365" i="13"/>
  <c r="A367" i="13"/>
  <c r="A363" i="13"/>
  <c r="D337" i="8"/>
  <c r="A331" i="8"/>
  <c r="A335" i="8"/>
  <c r="A333" i="8"/>
  <c r="A332" i="8"/>
  <c r="A330" i="8"/>
  <c r="A334" i="8"/>
  <c r="A350" i="10"/>
  <c r="A346" i="10"/>
  <c r="A349" i="10"/>
  <c r="D353" i="10"/>
  <c r="A351" i="10"/>
  <c r="A348" i="10"/>
  <c r="A347" i="10"/>
  <c r="A341" i="12"/>
  <c r="A340" i="12"/>
  <c r="D345" i="12"/>
  <c r="A339" i="12"/>
  <c r="A343" i="12"/>
  <c r="A342" i="12"/>
  <c r="A338" i="12"/>
  <c r="D337" i="11"/>
  <c r="A332" i="11"/>
  <c r="A335" i="11"/>
  <c r="A331" i="11"/>
  <c r="A334" i="11"/>
  <c r="A330" i="11"/>
  <c r="A333" i="11"/>
  <c r="D337" i="6"/>
  <c r="A332" i="6"/>
  <c r="A333" i="6"/>
  <c r="A331" i="6"/>
  <c r="A335" i="6"/>
  <c r="A330" i="6"/>
  <c r="A334" i="6"/>
  <c r="A350" i="5"/>
  <c r="A346" i="5"/>
  <c r="A349" i="5"/>
  <c r="D353" i="5"/>
  <c r="A351" i="5"/>
  <c r="A348" i="5"/>
  <c r="A347" i="5"/>
  <c r="A341" i="3"/>
  <c r="A340" i="3"/>
  <c r="D345" i="3"/>
  <c r="A339" i="3"/>
  <c r="A343" i="3"/>
  <c r="A338" i="3"/>
  <c r="A342" i="3"/>
  <c r="A341" i="2"/>
  <c r="D345" i="2"/>
  <c r="A340" i="2"/>
  <c r="A339" i="2"/>
  <c r="A338" i="2"/>
  <c r="A343" i="2"/>
  <c r="A342" i="2"/>
  <c r="D337" i="9"/>
  <c r="A332" i="9"/>
  <c r="A335" i="9"/>
  <c r="A330" i="9"/>
  <c r="A334" i="9"/>
  <c r="A333" i="9"/>
  <c r="A331" i="9"/>
  <c r="A317" i="1"/>
  <c r="A316" i="1"/>
  <c r="A314" i="1"/>
  <c r="A319" i="1"/>
  <c r="A315" i="1"/>
  <c r="D321" i="1"/>
  <c r="A326" i="1" s="1"/>
  <c r="A375" i="13" l="1"/>
  <c r="A373" i="13"/>
  <c r="A372" i="13"/>
  <c r="A370" i="13"/>
  <c r="D377" i="13"/>
  <c r="A371" i="13"/>
  <c r="A374" i="13"/>
  <c r="A342" i="8"/>
  <c r="D345" i="8"/>
  <c r="A339" i="8"/>
  <c r="A343" i="8"/>
  <c r="A341" i="8"/>
  <c r="A338" i="8"/>
  <c r="A340" i="8"/>
  <c r="A359" i="10"/>
  <c r="A355" i="10"/>
  <c r="A358" i="10"/>
  <c r="A354" i="10"/>
  <c r="A357" i="10"/>
  <c r="A356" i="10"/>
  <c r="D361" i="10"/>
  <c r="A350" i="12"/>
  <c r="A346" i="12"/>
  <c r="A348" i="12"/>
  <c r="D353" i="12"/>
  <c r="A347" i="12"/>
  <c r="A351" i="12"/>
  <c r="A349" i="12"/>
  <c r="A341" i="11"/>
  <c r="D345" i="11"/>
  <c r="A340" i="11"/>
  <c r="A343" i="11"/>
  <c r="A339" i="11"/>
  <c r="A338" i="11"/>
  <c r="A342" i="11"/>
  <c r="A341" i="6"/>
  <c r="A340" i="6"/>
  <c r="D345" i="6"/>
  <c r="A339" i="6"/>
  <c r="A343" i="6"/>
  <c r="A338" i="6"/>
  <c r="A342" i="6"/>
  <c r="A359" i="5"/>
  <c r="A355" i="5"/>
  <c r="A358" i="5"/>
  <c r="A354" i="5"/>
  <c r="A357" i="5"/>
  <c r="A356" i="5"/>
  <c r="D361" i="5"/>
  <c r="A350" i="3"/>
  <c r="A346" i="3"/>
  <c r="A348" i="3"/>
  <c r="D353" i="3"/>
  <c r="A347" i="3"/>
  <c r="A351" i="3"/>
  <c r="A349" i="3"/>
  <c r="A350" i="2"/>
  <c r="A346" i="2"/>
  <c r="A349" i="2"/>
  <c r="D353" i="2"/>
  <c r="A351" i="2"/>
  <c r="A348" i="2"/>
  <c r="A347" i="2"/>
  <c r="A341" i="9"/>
  <c r="A343" i="9"/>
  <c r="A338" i="9"/>
  <c r="A342" i="9"/>
  <c r="A340" i="9"/>
  <c r="D345" i="9"/>
  <c r="A339" i="9"/>
  <c r="A327" i="1"/>
  <c r="A323" i="1"/>
  <c r="A322" i="1"/>
  <c r="A324" i="1"/>
  <c r="A325" i="1"/>
  <c r="D329" i="1"/>
  <c r="A334" i="1" s="1"/>
  <c r="D385" i="13" l="1"/>
  <c r="A379" i="13"/>
  <c r="A383" i="13"/>
  <c r="A381" i="13"/>
  <c r="A382" i="13"/>
  <c r="A378" i="13"/>
  <c r="A380" i="13"/>
  <c r="A348" i="8"/>
  <c r="A346" i="8"/>
  <c r="A350" i="8"/>
  <c r="D353" i="8"/>
  <c r="A347" i="8"/>
  <c r="A351" i="8"/>
  <c r="A349" i="8"/>
  <c r="D369" i="10"/>
  <c r="A364" i="10"/>
  <c r="A367" i="10"/>
  <c r="A363" i="10"/>
  <c r="A362" i="10"/>
  <c r="A366" i="10"/>
  <c r="A365" i="10"/>
  <c r="A359" i="12"/>
  <c r="A355" i="12"/>
  <c r="A356" i="12"/>
  <c r="D361" i="12"/>
  <c r="A354" i="12"/>
  <c r="A358" i="12"/>
  <c r="A357" i="12"/>
  <c r="A350" i="11"/>
  <c r="A346" i="11"/>
  <c r="A349" i="11"/>
  <c r="D353" i="11"/>
  <c r="A348" i="11"/>
  <c r="A351" i="11"/>
  <c r="A347" i="11"/>
  <c r="A350" i="6"/>
  <c r="A346" i="6"/>
  <c r="A348" i="6"/>
  <c r="D353" i="6"/>
  <c r="A347" i="6"/>
  <c r="A351" i="6"/>
  <c r="A349" i="6"/>
  <c r="D369" i="5"/>
  <c r="A364" i="5"/>
  <c r="A367" i="5"/>
  <c r="A363" i="5"/>
  <c r="A362" i="5"/>
  <c r="A366" i="5"/>
  <c r="A365" i="5"/>
  <c r="A359" i="3"/>
  <c r="A355" i="3"/>
  <c r="A356" i="3"/>
  <c r="D361" i="3"/>
  <c r="A354" i="3"/>
  <c r="A358" i="3"/>
  <c r="A357" i="3"/>
  <c r="A359" i="2"/>
  <c r="A355" i="2"/>
  <c r="A358" i="2"/>
  <c r="A354" i="2"/>
  <c r="A357" i="2"/>
  <c r="A356" i="2"/>
  <c r="D361" i="2"/>
  <c r="A350" i="9"/>
  <c r="A346" i="9"/>
  <c r="A351" i="9"/>
  <c r="A349" i="9"/>
  <c r="A348" i="9"/>
  <c r="D353" i="9"/>
  <c r="A347" i="9"/>
  <c r="A333" i="1"/>
  <c r="A332" i="1"/>
  <c r="A331" i="1"/>
  <c r="A330" i="1"/>
  <c r="A335" i="1"/>
  <c r="D337" i="1"/>
  <c r="A342" i="1" s="1"/>
  <c r="A390" i="13" l="1"/>
  <c r="D393" i="13"/>
  <c r="A387" i="13"/>
  <c r="A389" i="13"/>
  <c r="A386" i="13"/>
  <c r="A391" i="13"/>
  <c r="A388" i="13"/>
  <c r="A359" i="8"/>
  <c r="A357" i="8"/>
  <c r="A356" i="8"/>
  <c r="A354" i="8"/>
  <c r="A358" i="8"/>
  <c r="D361" i="8"/>
  <c r="A355" i="8"/>
  <c r="A373" i="10"/>
  <c r="D377" i="10"/>
  <c r="A372" i="10"/>
  <c r="A375" i="10"/>
  <c r="A374" i="10"/>
  <c r="A371" i="10"/>
  <c r="A370" i="10"/>
  <c r="D369" i="12"/>
  <c r="A364" i="12"/>
  <c r="A363" i="12"/>
  <c r="A367" i="12"/>
  <c r="A362" i="12"/>
  <c r="A366" i="12"/>
  <c r="A365" i="12"/>
  <c r="A359" i="11"/>
  <c r="A355" i="11"/>
  <c r="A358" i="11"/>
  <c r="A354" i="11"/>
  <c r="A357" i="11"/>
  <c r="D361" i="11"/>
  <c r="A356" i="11"/>
  <c r="A359" i="6"/>
  <c r="A355" i="6"/>
  <c r="A356" i="6"/>
  <c r="D361" i="6"/>
  <c r="A354" i="6"/>
  <c r="A358" i="6"/>
  <c r="A357" i="6"/>
  <c r="A373" i="5"/>
  <c r="D377" i="5"/>
  <c r="A372" i="5"/>
  <c r="A375" i="5"/>
  <c r="A374" i="5"/>
  <c r="A371" i="5"/>
  <c r="A370" i="5"/>
  <c r="D369" i="3"/>
  <c r="A364" i="3"/>
  <c r="A363" i="3"/>
  <c r="A367" i="3"/>
  <c r="A362" i="3"/>
  <c r="A366" i="3"/>
  <c r="A365" i="3"/>
  <c r="D369" i="2"/>
  <c r="A364" i="2"/>
  <c r="A367" i="2"/>
  <c r="A363" i="2"/>
  <c r="A362" i="2"/>
  <c r="A366" i="2"/>
  <c r="A365" i="2"/>
  <c r="A359" i="9"/>
  <c r="A355" i="9"/>
  <c r="A358" i="9"/>
  <c r="A357" i="9"/>
  <c r="A356" i="9"/>
  <c r="D361" i="9"/>
  <c r="A354" i="9"/>
  <c r="A343" i="1"/>
  <c r="A339" i="1"/>
  <c r="A338" i="1"/>
  <c r="A341" i="1"/>
  <c r="A340" i="1"/>
  <c r="D345" i="1"/>
  <c r="A350" i="1" s="1"/>
  <c r="A396" i="13" l="1"/>
  <c r="A394" i="13"/>
  <c r="A398" i="13"/>
  <c r="A399" i="13"/>
  <c r="A395" i="13"/>
  <c r="A397" i="13"/>
  <c r="D401" i="13"/>
  <c r="D369" i="8"/>
  <c r="A363" i="8"/>
  <c r="A367" i="8"/>
  <c r="A365" i="8"/>
  <c r="A364" i="8"/>
  <c r="A362" i="8"/>
  <c r="A366" i="8"/>
  <c r="A382" i="10"/>
  <c r="A378" i="10"/>
  <c r="A381" i="10"/>
  <c r="A380" i="10"/>
  <c r="A379" i="10"/>
  <c r="D385" i="10"/>
  <c r="A383" i="10"/>
  <c r="A373" i="12"/>
  <c r="D377" i="12"/>
  <c r="A371" i="12"/>
  <c r="A375" i="12"/>
  <c r="A370" i="12"/>
  <c r="A374" i="12"/>
  <c r="A372" i="12"/>
  <c r="D369" i="11"/>
  <c r="A364" i="11"/>
  <c r="A367" i="11"/>
  <c r="A363" i="11"/>
  <c r="A366" i="11"/>
  <c r="A362" i="11"/>
  <c r="A365" i="11"/>
  <c r="D369" i="6"/>
  <c r="A364" i="6"/>
  <c r="A363" i="6"/>
  <c r="A367" i="6"/>
  <c r="A362" i="6"/>
  <c r="A366" i="6"/>
  <c r="A365" i="6"/>
  <c r="A382" i="5"/>
  <c r="A378" i="5"/>
  <c r="A381" i="5"/>
  <c r="A380" i="5"/>
  <c r="A379" i="5"/>
  <c r="D385" i="5"/>
  <c r="A383" i="5"/>
  <c r="A373" i="3"/>
  <c r="D377" i="3"/>
  <c r="A371" i="3"/>
  <c r="A375" i="3"/>
  <c r="A370" i="3"/>
  <c r="A374" i="3"/>
  <c r="A372" i="3"/>
  <c r="A373" i="2"/>
  <c r="D377" i="2"/>
  <c r="A372" i="2"/>
  <c r="A375" i="2"/>
  <c r="A374" i="2"/>
  <c r="A371" i="2"/>
  <c r="A370" i="2"/>
  <c r="D369" i="9"/>
  <c r="A364" i="9"/>
  <c r="A366" i="9"/>
  <c r="A365" i="9"/>
  <c r="A363" i="9"/>
  <c r="A367" i="9"/>
  <c r="A362" i="9"/>
  <c r="A349" i="1"/>
  <c r="A348" i="1"/>
  <c r="A346" i="1"/>
  <c r="A351" i="1"/>
  <c r="A347" i="1"/>
  <c r="D353" i="1"/>
  <c r="A358" i="1" s="1"/>
  <c r="A407" i="13" l="1"/>
  <c r="A405" i="13"/>
  <c r="A404" i="13"/>
  <c r="A402" i="13"/>
  <c r="A406" i="13"/>
  <c r="D409" i="13"/>
  <c r="A403" i="13"/>
  <c r="A374" i="8"/>
  <c r="D377" i="8"/>
  <c r="A371" i="8"/>
  <c r="A375" i="8"/>
  <c r="A373" i="8"/>
  <c r="A370" i="8"/>
  <c r="A372" i="8"/>
  <c r="A391" i="10"/>
  <c r="A387" i="10"/>
  <c r="A390" i="10"/>
  <c r="A386" i="10"/>
  <c r="D393" i="10"/>
  <c r="A389" i="10"/>
  <c r="A388" i="10"/>
  <c r="A382" i="12"/>
  <c r="A378" i="12"/>
  <c r="D385" i="12"/>
  <c r="A379" i="12"/>
  <c r="A383" i="12"/>
  <c r="A381" i="12"/>
  <c r="A380" i="12"/>
  <c r="A373" i="11"/>
  <c r="D377" i="11"/>
  <c r="A372" i="11"/>
  <c r="A375" i="11"/>
  <c r="A371" i="11"/>
  <c r="A374" i="11"/>
  <c r="A370" i="11"/>
  <c r="A373" i="6"/>
  <c r="D377" i="6"/>
  <c r="A371" i="6"/>
  <c r="A375" i="6"/>
  <c r="A370" i="6"/>
  <c r="A374" i="6"/>
  <c r="A372" i="6"/>
  <c r="A391" i="5"/>
  <c r="A387" i="5"/>
  <c r="A390" i="5"/>
  <c r="A386" i="5"/>
  <c r="D393" i="5"/>
  <c r="A389" i="5"/>
  <c r="A388" i="5"/>
  <c r="A382" i="3"/>
  <c r="A378" i="3"/>
  <c r="D385" i="3"/>
  <c r="A379" i="3"/>
  <c r="A383" i="3"/>
  <c r="A381" i="3"/>
  <c r="A380" i="3"/>
  <c r="A382" i="2"/>
  <c r="A378" i="2"/>
  <c r="A381" i="2"/>
  <c r="A380" i="2"/>
  <c r="A379" i="2"/>
  <c r="D385" i="2"/>
  <c r="A383" i="2"/>
  <c r="A373" i="9"/>
  <c r="A374" i="9"/>
  <c r="A372" i="9"/>
  <c r="A371" i="9"/>
  <c r="D377" i="9"/>
  <c r="A375" i="9"/>
  <c r="A370" i="9"/>
  <c r="A359" i="1"/>
  <c r="A355" i="1"/>
  <c r="A354" i="1"/>
  <c r="A357" i="1"/>
  <c r="A356" i="1"/>
  <c r="D361" i="1"/>
  <c r="A366" i="1" s="1"/>
  <c r="D417" i="13" l="1"/>
  <c r="A411" i="13"/>
  <c r="A415" i="13"/>
  <c r="A413" i="13"/>
  <c r="A412" i="13"/>
  <c r="A414" i="13"/>
  <c r="A410" i="13"/>
  <c r="A380" i="8"/>
  <c r="A378" i="8"/>
  <c r="A382" i="8"/>
  <c r="D385" i="8"/>
  <c r="A379" i="8"/>
  <c r="A381" i="8"/>
  <c r="A383" i="8"/>
  <c r="D401" i="10"/>
  <c r="A396" i="10"/>
  <c r="A399" i="10"/>
  <c r="A395" i="10"/>
  <c r="A398" i="10"/>
  <c r="A397" i="10"/>
  <c r="A394" i="10"/>
  <c r="A391" i="12"/>
  <c r="A387" i="12"/>
  <c r="D393" i="12"/>
  <c r="A386" i="12"/>
  <c r="A390" i="12"/>
  <c r="A389" i="12"/>
  <c r="A388" i="12"/>
  <c r="A382" i="11"/>
  <c r="A378" i="11"/>
  <c r="A381" i="11"/>
  <c r="D385" i="11"/>
  <c r="A380" i="11"/>
  <c r="A383" i="11"/>
  <c r="A379" i="11"/>
  <c r="A382" i="6"/>
  <c r="A378" i="6"/>
  <c r="D385" i="6"/>
  <c r="A379" i="6"/>
  <c r="A383" i="6"/>
  <c r="A381" i="6"/>
  <c r="A380" i="6"/>
  <c r="D401" i="5"/>
  <c r="A396" i="5"/>
  <c r="A399" i="5"/>
  <c r="A395" i="5"/>
  <c r="A398" i="5"/>
  <c r="A397" i="5"/>
  <c r="A394" i="5"/>
  <c r="A391" i="3"/>
  <c r="A387" i="3"/>
  <c r="D393" i="3"/>
  <c r="A386" i="3"/>
  <c r="A390" i="3"/>
  <c r="A389" i="3"/>
  <c r="A388" i="3"/>
  <c r="A391" i="2"/>
  <c r="A387" i="2"/>
  <c r="A390" i="2"/>
  <c r="A386" i="2"/>
  <c r="D393" i="2"/>
  <c r="A389" i="2"/>
  <c r="A388" i="2"/>
  <c r="A382" i="9"/>
  <c r="A378" i="9"/>
  <c r="A381" i="9"/>
  <c r="A380" i="9"/>
  <c r="A379" i="9"/>
  <c r="D385" i="9"/>
  <c r="A383" i="9"/>
  <c r="A365" i="1"/>
  <c r="A363" i="1"/>
  <c r="A364" i="1"/>
  <c r="A367" i="1"/>
  <c r="A362" i="1"/>
  <c r="D369" i="1"/>
  <c r="A374" i="1" s="1"/>
  <c r="A423" i="13" l="1"/>
  <c r="A422" i="13"/>
  <c r="A419" i="13"/>
  <c r="A418" i="13"/>
  <c r="A421" i="13"/>
  <c r="A420" i="13"/>
  <c r="A391" i="8"/>
  <c r="A389" i="8"/>
  <c r="A388" i="8"/>
  <c r="A386" i="8"/>
  <c r="A390" i="8"/>
  <c r="D393" i="8"/>
  <c r="A387" i="8"/>
  <c r="A405" i="10"/>
  <c r="D409" i="10"/>
  <c r="A404" i="10"/>
  <c r="A403" i="10"/>
  <c r="A402" i="10"/>
  <c r="A407" i="10"/>
  <c r="A406" i="10"/>
  <c r="D401" i="12"/>
  <c r="A396" i="12"/>
  <c r="A399" i="12"/>
  <c r="A394" i="12"/>
  <c r="A398" i="12"/>
  <c r="A397" i="12"/>
  <c r="A395" i="12"/>
  <c r="A391" i="11"/>
  <c r="A387" i="11"/>
  <c r="A390" i="11"/>
  <c r="A386" i="11"/>
  <c r="A389" i="11"/>
  <c r="D393" i="11"/>
  <c r="A388" i="11"/>
  <c r="A391" i="6"/>
  <c r="A387" i="6"/>
  <c r="D393" i="6"/>
  <c r="A386" i="6"/>
  <c r="A390" i="6"/>
  <c r="A389" i="6"/>
  <c r="A388" i="6"/>
  <c r="A405" i="5"/>
  <c r="D409" i="5"/>
  <c r="A404" i="5"/>
  <c r="A403" i="5"/>
  <c r="A402" i="5"/>
  <c r="A407" i="5"/>
  <c r="A406" i="5"/>
  <c r="D401" i="3"/>
  <c r="A396" i="3"/>
  <c r="A399" i="3"/>
  <c r="A394" i="3"/>
  <c r="A398" i="3"/>
  <c r="A397" i="3"/>
  <c r="A395" i="3"/>
  <c r="D401" i="2"/>
  <c r="A396" i="2"/>
  <c r="A399" i="2"/>
  <c r="A395" i="2"/>
  <c r="A398" i="2"/>
  <c r="A397" i="2"/>
  <c r="A394" i="2"/>
  <c r="A391" i="9"/>
  <c r="A387" i="9"/>
  <c r="A389" i="9"/>
  <c r="A388" i="9"/>
  <c r="A386" i="9"/>
  <c r="D393" i="9"/>
  <c r="A390" i="9"/>
  <c r="A375" i="1"/>
  <c r="A371" i="1"/>
  <c r="A373" i="1"/>
  <c r="A370" i="1"/>
  <c r="A372" i="1"/>
  <c r="D377" i="1"/>
  <c r="A382" i="1" s="1"/>
  <c r="D401" i="8" l="1"/>
  <c r="A395" i="8"/>
  <c r="A399" i="8"/>
  <c r="A397" i="8"/>
  <c r="A396" i="8"/>
  <c r="A394" i="8"/>
  <c r="A398" i="8"/>
  <c r="A414" i="10"/>
  <c r="A410" i="10"/>
  <c r="A413" i="10"/>
  <c r="D417" i="10"/>
  <c r="A415" i="10"/>
  <c r="A412" i="10"/>
  <c r="A411" i="10"/>
  <c r="A405" i="12"/>
  <c r="A407" i="12"/>
  <c r="A402" i="12"/>
  <c r="A406" i="12"/>
  <c r="A404" i="12"/>
  <c r="A403" i="12"/>
  <c r="D409" i="12"/>
  <c r="D401" i="11"/>
  <c r="A396" i="11"/>
  <c r="A399" i="11"/>
  <c r="A395" i="11"/>
  <c r="A398" i="11"/>
  <c r="A394" i="11"/>
  <c r="A397" i="11"/>
  <c r="D401" i="6"/>
  <c r="A396" i="6"/>
  <c r="A399" i="6"/>
  <c r="A394" i="6"/>
  <c r="A398" i="6"/>
  <c r="A397" i="6"/>
  <c r="A395" i="6"/>
  <c r="A414" i="5"/>
  <c r="A410" i="5"/>
  <c r="A413" i="5"/>
  <c r="D417" i="5"/>
  <c r="A415" i="5"/>
  <c r="A412" i="5"/>
  <c r="A411" i="5"/>
  <c r="A405" i="3"/>
  <c r="A407" i="3"/>
  <c r="A402" i="3"/>
  <c r="A406" i="3"/>
  <c r="A404" i="3"/>
  <c r="A403" i="3"/>
  <c r="D409" i="3"/>
  <c r="A405" i="2"/>
  <c r="D409" i="2"/>
  <c r="A404" i="2"/>
  <c r="A403" i="2"/>
  <c r="A402" i="2"/>
  <c r="A407" i="2"/>
  <c r="A406" i="2"/>
  <c r="D401" i="9"/>
  <c r="A396" i="9"/>
  <c r="A397" i="9"/>
  <c r="A395" i="9"/>
  <c r="A394" i="9"/>
  <c r="A399" i="9"/>
  <c r="A398" i="9"/>
  <c r="A381" i="1"/>
  <c r="A379" i="1"/>
  <c r="A380" i="1"/>
  <c r="A383" i="1"/>
  <c r="A378" i="1"/>
  <c r="D385" i="1"/>
  <c r="A390" i="1" s="1"/>
  <c r="A406" i="8" l="1"/>
  <c r="D409" i="8"/>
  <c r="A403" i="8"/>
  <c r="A407" i="8"/>
  <c r="A405" i="8"/>
  <c r="A402" i="8"/>
  <c r="A404" i="8"/>
  <c r="A423" i="10"/>
  <c r="A419" i="10"/>
  <c r="A422" i="10"/>
  <c r="A418" i="10"/>
  <c r="A421" i="10"/>
  <c r="A420" i="10"/>
  <c r="L9" i="10"/>
  <c r="N9" i="10" s="1"/>
  <c r="L7" i="10"/>
  <c r="N7" i="10" s="1"/>
  <c r="L4" i="10"/>
  <c r="N4" i="10" s="1"/>
  <c r="L2" i="10"/>
  <c r="L3" i="10"/>
  <c r="N3" i="10" s="1"/>
  <c r="L12" i="10"/>
  <c r="N12" i="10" s="1"/>
  <c r="L8" i="10"/>
  <c r="N8" i="10" s="1"/>
  <c r="L5" i="10"/>
  <c r="N5" i="10" s="1"/>
  <c r="L13" i="10"/>
  <c r="N13" i="10" s="1"/>
  <c r="L10" i="10"/>
  <c r="N10" i="10" s="1"/>
  <c r="L6" i="10"/>
  <c r="N6" i="10" s="1"/>
  <c r="L11" i="10"/>
  <c r="N11" i="10" s="1"/>
  <c r="A414" i="12"/>
  <c r="A410" i="12"/>
  <c r="A415" i="12"/>
  <c r="A413" i="12"/>
  <c r="A412" i="12"/>
  <c r="A411" i="12"/>
  <c r="D417" i="12"/>
  <c r="A405" i="11"/>
  <c r="D409" i="11"/>
  <c r="A404" i="11"/>
  <c r="A407" i="11"/>
  <c r="A403" i="11"/>
  <c r="A406" i="11"/>
  <c r="A402" i="11"/>
  <c r="A405" i="6"/>
  <c r="A407" i="6"/>
  <c r="A402" i="6"/>
  <c r="A406" i="6"/>
  <c r="A404" i="6"/>
  <c r="A403" i="6"/>
  <c r="D409" i="6"/>
  <c r="A423" i="5"/>
  <c r="A419" i="5"/>
  <c r="A422" i="5"/>
  <c r="A418" i="5"/>
  <c r="A421" i="5"/>
  <c r="A420" i="5"/>
  <c r="L13" i="5"/>
  <c r="N13" i="5" s="1"/>
  <c r="L10" i="5"/>
  <c r="N10" i="5" s="1"/>
  <c r="L12" i="5"/>
  <c r="N12" i="5" s="1"/>
  <c r="L2" i="5"/>
  <c r="L6" i="5"/>
  <c r="N6" i="5" s="1"/>
  <c r="L7" i="5"/>
  <c r="N7" i="5" s="1"/>
  <c r="L11" i="5"/>
  <c r="N11" i="5" s="1"/>
  <c r="L4" i="5"/>
  <c r="N4" i="5" s="1"/>
  <c r="L5" i="5"/>
  <c r="N5" i="5" s="1"/>
  <c r="L9" i="5"/>
  <c r="N9" i="5" s="1"/>
  <c r="L8" i="5"/>
  <c r="N8" i="5" s="1"/>
  <c r="L3" i="5"/>
  <c r="N3" i="5" s="1"/>
  <c r="A414" i="3"/>
  <c r="A410" i="3"/>
  <c r="A415" i="3"/>
  <c r="A413" i="3"/>
  <c r="A412" i="3"/>
  <c r="D417" i="3"/>
  <c r="A411" i="3"/>
  <c r="A414" i="2"/>
  <c r="A410" i="2"/>
  <c r="A413" i="2"/>
  <c r="D417" i="2"/>
  <c r="A415" i="2"/>
  <c r="A412" i="2"/>
  <c r="A411" i="2"/>
  <c r="A405" i="9"/>
  <c r="A404" i="9"/>
  <c r="D409" i="9"/>
  <c r="A403" i="9"/>
  <c r="A402" i="9"/>
  <c r="A407" i="9"/>
  <c r="A406" i="9"/>
  <c r="A391" i="1"/>
  <c r="A387" i="1"/>
  <c r="A389" i="1"/>
  <c r="A386" i="1"/>
  <c r="A388" i="1"/>
  <c r="D393" i="1"/>
  <c r="A398" i="1" s="1"/>
  <c r="N2" i="10" l="1"/>
  <c r="L14" i="10"/>
  <c r="N14" i="10" s="1"/>
  <c r="L14" i="5"/>
  <c r="N14" i="5" s="1"/>
  <c r="N2" i="5"/>
  <c r="L13" i="2"/>
  <c r="N13" i="2" s="1"/>
  <c r="L8" i="2"/>
  <c r="N8" i="2" s="1"/>
  <c r="L6" i="2"/>
  <c r="N6" i="2" s="1"/>
  <c r="L12" i="2"/>
  <c r="N12" i="2" s="1"/>
  <c r="L17" i="2"/>
  <c r="N17" i="2" s="1"/>
  <c r="L19" i="2"/>
  <c r="N19" i="2" s="1"/>
  <c r="L31" i="2"/>
  <c r="N31" i="2" s="1"/>
  <c r="L3" i="2"/>
  <c r="N3" i="2" s="1"/>
  <c r="L26" i="2"/>
  <c r="N26" i="2" s="1"/>
  <c r="L16" i="2"/>
  <c r="N16" i="2" s="1"/>
  <c r="L20" i="2"/>
  <c r="N20" i="2" s="1"/>
  <c r="L11" i="2"/>
  <c r="N11" i="2" s="1"/>
  <c r="L25" i="2"/>
  <c r="N25" i="2" s="1"/>
  <c r="L21" i="2"/>
  <c r="N21" i="2" s="1"/>
  <c r="L18" i="2"/>
  <c r="N18" i="2" s="1"/>
  <c r="L5" i="2"/>
  <c r="N5" i="2" s="1"/>
  <c r="L15" i="2"/>
  <c r="N15" i="2" s="1"/>
  <c r="L27" i="2"/>
  <c r="N27" i="2" s="1"/>
  <c r="L23" i="2"/>
  <c r="N23" i="2" s="1"/>
  <c r="L4" i="2"/>
  <c r="N4" i="2" s="1"/>
  <c r="L10" i="2"/>
  <c r="N10" i="2" s="1"/>
  <c r="L30" i="2"/>
  <c r="N30" i="2" s="1"/>
  <c r="L22" i="2"/>
  <c r="N22" i="2" s="1"/>
  <c r="L9" i="2"/>
  <c r="N9" i="2" s="1"/>
  <c r="L28" i="2"/>
  <c r="N28" i="2" s="1"/>
  <c r="L24" i="2"/>
  <c r="N24" i="2" s="1"/>
  <c r="L14" i="2"/>
  <c r="N14" i="2" s="1"/>
  <c r="L7" i="2"/>
  <c r="N7" i="2" s="1"/>
  <c r="L2" i="2"/>
  <c r="L29" i="2"/>
  <c r="N29" i="2" s="1"/>
  <c r="A412" i="8"/>
  <c r="A410" i="8"/>
  <c r="A414" i="8"/>
  <c r="D417" i="8"/>
  <c r="A411" i="8"/>
  <c r="A413" i="8"/>
  <c r="A415" i="8"/>
  <c r="A423" i="12"/>
  <c r="A419" i="12"/>
  <c r="A422" i="12"/>
  <c r="A421" i="12"/>
  <c r="A420" i="12"/>
  <c r="A418" i="12"/>
  <c r="L6" i="12"/>
  <c r="N6" i="12" s="1"/>
  <c r="L12" i="12"/>
  <c r="N12" i="12" s="1"/>
  <c r="L13" i="12"/>
  <c r="N13" i="12" s="1"/>
  <c r="L16" i="12"/>
  <c r="N16" i="12" s="1"/>
  <c r="L9" i="12"/>
  <c r="N9" i="12" s="1"/>
  <c r="L18" i="12"/>
  <c r="N18" i="12" s="1"/>
  <c r="L15" i="12"/>
  <c r="N15" i="12" s="1"/>
  <c r="L3" i="12"/>
  <c r="N3" i="12" s="1"/>
  <c r="L7" i="12"/>
  <c r="N7" i="12" s="1"/>
  <c r="L8" i="12"/>
  <c r="N8" i="12" s="1"/>
  <c r="L17" i="12"/>
  <c r="N17" i="12" s="1"/>
  <c r="L14" i="12"/>
  <c r="N14" i="12" s="1"/>
  <c r="L5" i="12"/>
  <c r="N5" i="12" s="1"/>
  <c r="L4" i="12"/>
  <c r="N4" i="12" s="1"/>
  <c r="L19" i="12"/>
  <c r="N19" i="12" s="1"/>
  <c r="L10" i="12"/>
  <c r="N10" i="12" s="1"/>
  <c r="L11" i="12"/>
  <c r="N11" i="12" s="1"/>
  <c r="L2" i="12"/>
  <c r="L20" i="12"/>
  <c r="N20" i="12" s="1"/>
  <c r="A414" i="11"/>
  <c r="A410" i="11"/>
  <c r="A413" i="11"/>
  <c r="D417" i="11"/>
  <c r="A412" i="11"/>
  <c r="A415" i="11"/>
  <c r="A411" i="11"/>
  <c r="A414" i="6"/>
  <c r="A410" i="6"/>
  <c r="A415" i="6"/>
  <c r="A413" i="6"/>
  <c r="A412" i="6"/>
  <c r="D417" i="6"/>
  <c r="A411" i="6"/>
  <c r="A423" i="3"/>
  <c r="A419" i="3"/>
  <c r="A422" i="3"/>
  <c r="A421" i="3"/>
  <c r="A420" i="3"/>
  <c r="A418" i="3"/>
  <c r="K8" i="3"/>
  <c r="M8" i="3" s="1"/>
  <c r="K15" i="3"/>
  <c r="M15" i="3" s="1"/>
  <c r="K11" i="3"/>
  <c r="M11" i="3" s="1"/>
  <c r="K14" i="3"/>
  <c r="M14" i="3" s="1"/>
  <c r="K5" i="3"/>
  <c r="M5" i="3" s="1"/>
  <c r="K12" i="3"/>
  <c r="M12" i="3" s="1"/>
  <c r="K9" i="3"/>
  <c r="M9" i="3" s="1"/>
  <c r="K6" i="3"/>
  <c r="M6" i="3" s="1"/>
  <c r="K2" i="3"/>
  <c r="K3" i="3"/>
  <c r="M3" i="3" s="1"/>
  <c r="K4" i="3"/>
  <c r="M4" i="3" s="1"/>
  <c r="K13" i="3"/>
  <c r="M13" i="3" s="1"/>
  <c r="K7" i="3"/>
  <c r="M7" i="3" s="1"/>
  <c r="K16" i="3"/>
  <c r="M16" i="3" s="1"/>
  <c r="K10" i="3"/>
  <c r="M10" i="3" s="1"/>
  <c r="A423" i="2"/>
  <c r="A419" i="2"/>
  <c r="A422" i="2"/>
  <c r="A418" i="2"/>
  <c r="A421" i="2"/>
  <c r="A420" i="2"/>
  <c r="A414" i="9"/>
  <c r="A410" i="9"/>
  <c r="A412" i="9"/>
  <c r="D417" i="9"/>
  <c r="A411" i="9"/>
  <c r="A415" i="9"/>
  <c r="A413" i="9"/>
  <c r="A397" i="1"/>
  <c r="A399" i="1"/>
  <c r="A396" i="1"/>
  <c r="A395" i="1"/>
  <c r="A394" i="1"/>
  <c r="D401" i="1"/>
  <c r="A406" i="1" s="1"/>
  <c r="L21" i="12" l="1"/>
  <c r="N2" i="12"/>
  <c r="M2" i="3"/>
  <c r="K17" i="3"/>
  <c r="M17" i="3" s="1"/>
  <c r="N2" i="2"/>
  <c r="L32" i="2"/>
  <c r="N32" i="2" s="1"/>
  <c r="A423" i="8"/>
  <c r="A421" i="8"/>
  <c r="A420" i="8"/>
  <c r="A418" i="8"/>
  <c r="A422" i="8"/>
  <c r="A419" i="8"/>
  <c r="A423" i="11"/>
  <c r="A419" i="11"/>
  <c r="A422" i="11"/>
  <c r="A418" i="11"/>
  <c r="A421" i="11"/>
  <c r="A420" i="11"/>
  <c r="L17" i="11"/>
  <c r="N17" i="11" s="1"/>
  <c r="L20" i="11"/>
  <c r="N20" i="11" s="1"/>
  <c r="L15" i="11"/>
  <c r="N15" i="11" s="1"/>
  <c r="L12" i="11"/>
  <c r="N12" i="11" s="1"/>
  <c r="L16" i="11"/>
  <c r="N16" i="11" s="1"/>
  <c r="L2" i="11"/>
  <c r="L8" i="11"/>
  <c r="N8" i="11" s="1"/>
  <c r="L11" i="11"/>
  <c r="N11" i="11" s="1"/>
  <c r="L6" i="11"/>
  <c r="N6" i="11" s="1"/>
  <c r="L19" i="11"/>
  <c r="N19" i="11" s="1"/>
  <c r="L4" i="11"/>
  <c r="N4" i="11" s="1"/>
  <c r="L13" i="11"/>
  <c r="N13" i="11" s="1"/>
  <c r="L7" i="11"/>
  <c r="N7" i="11" s="1"/>
  <c r="L3" i="11"/>
  <c r="N3" i="11" s="1"/>
  <c r="L18" i="11"/>
  <c r="N18" i="11" s="1"/>
  <c r="L10" i="11"/>
  <c r="N10" i="11" s="1"/>
  <c r="L9" i="11"/>
  <c r="N9" i="11" s="1"/>
  <c r="L14" i="11"/>
  <c r="N14" i="11" s="1"/>
  <c r="L5" i="11"/>
  <c r="N5" i="11" s="1"/>
  <c r="A423" i="6"/>
  <c r="A419" i="6"/>
  <c r="A422" i="6"/>
  <c r="A421" i="6"/>
  <c r="A420" i="6"/>
  <c r="A418" i="6"/>
  <c r="L5" i="6"/>
  <c r="N5" i="6" s="1"/>
  <c r="L4" i="6"/>
  <c r="N4" i="6" s="1"/>
  <c r="L2" i="6"/>
  <c r="L3" i="6"/>
  <c r="N3" i="6" s="1"/>
  <c r="A423" i="9"/>
  <c r="A419" i="9"/>
  <c r="A422" i="9"/>
  <c r="A418" i="9"/>
  <c r="A421" i="9"/>
  <c r="A420" i="9"/>
  <c r="L13" i="9"/>
  <c r="N13" i="9" s="1"/>
  <c r="L4" i="9"/>
  <c r="N4" i="9" s="1"/>
  <c r="L15" i="9"/>
  <c r="N15" i="9" s="1"/>
  <c r="L2" i="9"/>
  <c r="L11" i="9"/>
  <c r="N11" i="9" s="1"/>
  <c r="L10" i="9"/>
  <c r="N10" i="9" s="1"/>
  <c r="L20" i="9"/>
  <c r="N20" i="9" s="1"/>
  <c r="L14" i="9"/>
  <c r="N14" i="9" s="1"/>
  <c r="L5" i="9"/>
  <c r="N5" i="9" s="1"/>
  <c r="L18" i="9"/>
  <c r="N18" i="9" s="1"/>
  <c r="L9" i="9"/>
  <c r="N9" i="9" s="1"/>
  <c r="L17" i="9"/>
  <c r="N17" i="9" s="1"/>
  <c r="L12" i="9"/>
  <c r="N12" i="9" s="1"/>
  <c r="L19" i="9"/>
  <c r="N19" i="9" s="1"/>
  <c r="L16" i="9"/>
  <c r="N16" i="9" s="1"/>
  <c r="L3" i="9"/>
  <c r="N3" i="9" s="1"/>
  <c r="L6" i="9"/>
  <c r="N6" i="9" s="1"/>
  <c r="L8" i="9"/>
  <c r="N8" i="9" s="1"/>
  <c r="L7" i="9"/>
  <c r="N7" i="9" s="1"/>
  <c r="A407" i="1"/>
  <c r="A403" i="1"/>
  <c r="A405" i="1"/>
  <c r="A402" i="1"/>
  <c r="A404" i="1"/>
  <c r="D409" i="1"/>
  <c r="A414" i="1" s="1"/>
  <c r="N2" i="11" l="1"/>
  <c r="L21" i="11"/>
  <c r="N21" i="11" s="1"/>
  <c r="N2" i="6"/>
  <c r="L6" i="6"/>
  <c r="N6" i="6" s="1"/>
  <c r="N2" i="9"/>
  <c r="L21" i="9"/>
  <c r="N21" i="9" s="1"/>
  <c r="A413" i="1"/>
  <c r="A415" i="1"/>
  <c r="A411" i="1"/>
  <c r="A412" i="1"/>
  <c r="A410" i="1"/>
  <c r="D417" i="1"/>
  <c r="A422" i="1" l="1"/>
  <c r="K6" i="1"/>
  <c r="M6" i="1" s="1"/>
  <c r="K5" i="1"/>
  <c r="M5" i="1" s="1"/>
  <c r="K19" i="1"/>
  <c r="M19" i="1" s="1"/>
  <c r="K18" i="1"/>
  <c r="M18" i="1" s="1"/>
  <c r="K3" i="1"/>
  <c r="M3" i="1" s="1"/>
  <c r="K10" i="1"/>
  <c r="M10" i="1" s="1"/>
  <c r="K16" i="1"/>
  <c r="M16" i="1" s="1"/>
  <c r="K11" i="1"/>
  <c r="M11" i="1" s="1"/>
  <c r="K9" i="1"/>
  <c r="M9" i="1" s="1"/>
  <c r="K4" i="1"/>
  <c r="M4" i="1" s="1"/>
  <c r="K17" i="1"/>
  <c r="M17" i="1" s="1"/>
  <c r="K15" i="1"/>
  <c r="M15" i="1" s="1"/>
  <c r="K20" i="1"/>
  <c r="M20" i="1" s="1"/>
  <c r="K14" i="1"/>
  <c r="M14" i="1" s="1"/>
  <c r="K8" i="1"/>
  <c r="M8" i="1" s="1"/>
  <c r="K12" i="1"/>
  <c r="M12" i="1" s="1"/>
  <c r="K7" i="1"/>
  <c r="M7" i="1" s="1"/>
  <c r="K13" i="1"/>
  <c r="M13" i="1" s="1"/>
  <c r="A423" i="1"/>
  <c r="A419" i="1"/>
  <c r="A418" i="1"/>
  <c r="A421" i="1"/>
  <c r="A420" i="1"/>
  <c r="K2" i="1"/>
  <c r="M2" i="1" l="1"/>
  <c r="K21" i="1"/>
  <c r="M21" i="1" s="1"/>
</calcChain>
</file>

<file path=xl/sharedStrings.xml><?xml version="1.0" encoding="utf-8"?>
<sst xmlns="http://schemas.openxmlformats.org/spreadsheetml/2006/main" count="5347" uniqueCount="114">
  <si>
    <t>Totalisation</t>
  </si>
  <si>
    <t>Effective H</t>
  </si>
  <si>
    <t>Prévue H</t>
  </si>
  <si>
    <t>Delta H</t>
  </si>
  <si>
    <t>AM</t>
  </si>
  <si>
    <t>Cours</t>
  </si>
  <si>
    <t>Local</t>
  </si>
  <si>
    <t>PM</t>
  </si>
  <si>
    <t>Formateur</t>
  </si>
  <si>
    <t>Dactylo</t>
  </si>
  <si>
    <t>Français</t>
  </si>
  <si>
    <t>Mise en situation</t>
  </si>
  <si>
    <t>Liste formateurs</t>
  </si>
  <si>
    <t>Anne-Marie P.</t>
  </si>
  <si>
    <t>Pierre L.</t>
  </si>
  <si>
    <t>Fanny H.</t>
  </si>
  <si>
    <t>Cécile G.</t>
  </si>
  <si>
    <t>Marie H.</t>
  </si>
  <si>
    <t>Cristos</t>
  </si>
  <si>
    <t xml:space="preserve"> BurP2020</t>
  </si>
  <si>
    <t>Informatique</t>
  </si>
  <si>
    <t>Géographie</t>
  </si>
  <si>
    <t>Atelier CV</t>
  </si>
  <si>
    <t>Néerlandais</t>
  </si>
  <si>
    <t>Word déb. APEF</t>
  </si>
  <si>
    <t>PMTIC1</t>
  </si>
  <si>
    <t>PMTIC2</t>
  </si>
  <si>
    <t>PMTIC3</t>
  </si>
  <si>
    <t>PMTIC4</t>
  </si>
  <si>
    <t xml:space="preserve"> Tour2020</t>
  </si>
  <si>
    <t>Projet professionnel</t>
  </si>
  <si>
    <t>Catherine F.</t>
  </si>
  <si>
    <t>Marie B.</t>
  </si>
  <si>
    <t>Stéphanie H.</t>
  </si>
  <si>
    <t>Secrétariat</t>
  </si>
  <si>
    <t>Compta</t>
  </si>
  <si>
    <t>Interviews</t>
  </si>
  <si>
    <t xml:space="preserve">Communication </t>
  </si>
  <si>
    <t>Société</t>
  </si>
  <si>
    <t>Conseil coopératif</t>
  </si>
  <si>
    <t>Atelier image de soi</t>
  </si>
  <si>
    <t>Atelier photo</t>
  </si>
  <si>
    <t>Accueil</t>
  </si>
  <si>
    <t>Attestation</t>
  </si>
  <si>
    <t>Evaluation individuelle</t>
  </si>
  <si>
    <t>Rapport de stage</t>
  </si>
  <si>
    <t>Stage</t>
  </si>
  <si>
    <t>Congé</t>
  </si>
  <si>
    <t xml:space="preserve"> BurA2020</t>
  </si>
  <si>
    <t>PMTIC</t>
  </si>
  <si>
    <t xml:space="preserve">Français </t>
  </si>
  <si>
    <t xml:space="preserve">Histoire </t>
  </si>
  <si>
    <t xml:space="preserve">Informatique </t>
  </si>
  <si>
    <t xml:space="preserve">Accueil/administratif </t>
  </si>
  <si>
    <t xml:space="preserve">Projet collectif </t>
  </si>
  <si>
    <t xml:space="preserve">Technique de guidage </t>
  </si>
  <si>
    <t>Techniques excursion</t>
  </si>
  <si>
    <t xml:space="preserve">Excursion locale </t>
  </si>
  <si>
    <t>Atelier métiers</t>
  </si>
  <si>
    <t>Atelier enquêtes</t>
  </si>
  <si>
    <t>Atelier stage</t>
  </si>
  <si>
    <t>Atelier emploi</t>
  </si>
  <si>
    <t>Salon des professionnels</t>
  </si>
  <si>
    <t xml:space="preserve">Interviews </t>
  </si>
  <si>
    <t>Visite</t>
  </si>
  <si>
    <t>Tourisme  </t>
  </si>
  <si>
    <t>Accueil Colloque </t>
  </si>
  <si>
    <t xml:space="preserve">Rapport de stage </t>
  </si>
  <si>
    <t xml:space="preserve">Attestation        </t>
  </si>
  <si>
    <t xml:space="preserve">Congé   </t>
  </si>
  <si>
    <t>Recherche documentaire</t>
  </si>
  <si>
    <t>Carine S.</t>
  </si>
  <si>
    <t>Séminaire stage</t>
  </si>
  <si>
    <t>Séminaire équipe</t>
  </si>
  <si>
    <t>Séminaire recherche emploi</t>
  </si>
  <si>
    <t>Séminaire entretien</t>
  </si>
  <si>
    <t xml:space="preserve">Atelier informatique </t>
  </si>
  <si>
    <t xml:space="preserve">Société </t>
  </si>
  <si>
    <t>Séminaire Connaissance de soi</t>
  </si>
  <si>
    <t>Séminaire Communication</t>
  </si>
  <si>
    <t>Séminaire Expression</t>
  </si>
  <si>
    <t>Commentaire</t>
  </si>
  <si>
    <t xml:space="preserve"> Trav_Ext</t>
  </si>
  <si>
    <t xml:space="preserve"> Topo1</t>
  </si>
  <si>
    <t xml:space="preserve"> Topo2</t>
  </si>
  <si>
    <t xml:space="preserve"> Proj1</t>
  </si>
  <si>
    <t xml:space="preserve"> Proj2</t>
  </si>
  <si>
    <t>TOTAUX</t>
  </si>
  <si>
    <t>Trop d'heures</t>
  </si>
  <si>
    <t>Pas assez d'heures</t>
  </si>
  <si>
    <t>Parfait</t>
  </si>
  <si>
    <t>Excel déb. APEF</t>
  </si>
  <si>
    <t>Excel avancé APEF</t>
  </si>
  <si>
    <t>Word avancé APEF</t>
  </si>
  <si>
    <t>Outlook APEF</t>
  </si>
  <si>
    <t>Word déb. FEBI</t>
  </si>
  <si>
    <t>Word avancé FEBI</t>
  </si>
  <si>
    <t>Excel déb. FEBI</t>
  </si>
  <si>
    <t>Excel avancé FEBI</t>
  </si>
  <si>
    <t>Outlook FEBI</t>
  </si>
  <si>
    <t>Word déb. SETIS</t>
  </si>
  <si>
    <t>Word avancé SETIS</t>
  </si>
  <si>
    <t>Excel déb. SETIS</t>
  </si>
  <si>
    <t>Excel avancé SETIS</t>
  </si>
  <si>
    <t>Outlook SETIS</t>
  </si>
  <si>
    <t>Il n'est pas nécessaire d'encoder le nom du formateur. Inscription automatique.</t>
  </si>
  <si>
    <t>Pi</t>
  </si>
  <si>
    <t>A-M</t>
  </si>
  <si>
    <t>Marie</t>
  </si>
  <si>
    <t>Colen</t>
  </si>
  <si>
    <t>Rayée</t>
  </si>
  <si>
    <t>Test1</t>
  </si>
  <si>
    <t>Test2</t>
  </si>
  <si>
    <t xml:space="preserve">Rayée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</si>
</sst>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\ dd/mm"/>
    <numFmt numFmtId="165" formatCode="mmm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12121"/>
      <name val="Calibri"/>
      <family val="2"/>
    </font>
    <font>
      <b/>
      <sz val="11"/>
      <color theme="1" tint="0.249977111117893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212121"/>
      <name val="Calibri"/>
      <family val="2"/>
    </font>
    <font>
      <b/>
      <sz val="11"/>
      <color rgb="FF21212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164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19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Border="1" applyAlignment="1"/>
    <xf numFmtId="0" fontId="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4" borderId="19" xfId="0" applyFont="1" applyFill="1" applyBorder="1"/>
    <xf numFmtId="0" fontId="0" fillId="3" borderId="20" xfId="0" applyFont="1" applyFill="1" applyBorder="1"/>
    <xf numFmtId="0" fontId="0" fillId="2" borderId="21" xfId="0" applyFill="1" applyBorder="1"/>
    <xf numFmtId="0" fontId="0" fillId="0" borderId="2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6637"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font>
        <color rgb="FF002060"/>
      </font>
      <fill>
        <patternFill>
          <bgColor rgb="FF00B0F0"/>
        </patternFill>
      </fill>
    </dxf>
    <dxf>
      <font>
        <color theme="5" tint="-0.499984740745262"/>
      </font>
      <fill>
        <patternFill>
          <bgColor theme="7" tint="0.39994506668294322"/>
        </patternFill>
      </fill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numFmt numFmtId="0" formatCode="General"/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numFmt numFmtId="0" formatCode="General"/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12121"/>
        <name val="Calibri"/>
        <scheme val="none"/>
      </font>
      <alignment horizontal="left" vertical="center" textRotation="0" wrapText="1" indent="0" justifyLastLine="0" shrinkToFit="0" readingOrder="0"/>
    </dxf>
    <dxf>
      <font>
        <color theme="9" tint="-0.499984740745262"/>
      </font>
      <fill>
        <patternFill>
          <bgColor rgb="FF00FF00"/>
        </patternFill>
      </fill>
    </dxf>
    <dxf>
      <font>
        <b/>
        <i val="0"/>
      </font>
      <fill>
        <patternFill>
          <bgColor rgb="FFFF33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7030A0"/>
      </font>
      <fill>
        <patternFill>
          <bgColor rgb="FFFF99FF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5" tint="-0.24994659260841701"/>
      </font>
      <fill>
        <patternFill>
          <bgColor theme="7" tint="0.39994506668294322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0070C0"/>
      </font>
      <fill>
        <patternFill>
          <bgColor rgb="FFFFFF00"/>
        </patternFill>
      </fill>
    </dxf>
    <dxf>
      <font>
        <color rgb="FF002060"/>
      </font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FF00"/>
      <color rgb="FFFF3300"/>
      <color rgb="FFFFFF00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v.E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rP2020"/>
      <sheetName val="BurA2020"/>
      <sheetName val="Tour2020"/>
      <sheetName val="Trav. Ext."/>
      <sheetName val="Topo1"/>
      <sheetName val="Topo2"/>
      <sheetName val="PMTIC"/>
      <sheetName val="proj.autre1"/>
      <sheetName val="proj.autre2"/>
      <sheetName val="Rayée"/>
      <sheetName val="Colen"/>
      <sheetName val="Fanny"/>
      <sheetName val="Pierre"/>
      <sheetName val="A-M"/>
      <sheetName val="Marie B"/>
      <sheetName val="Stéph"/>
      <sheetName val="Catherine"/>
      <sheetName val="Cécile"/>
      <sheetName val="Marie H"/>
      <sheetName val="Trav1"/>
      <sheetName val="Trav2"/>
      <sheetName val="Trav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ables/table1.xml><?xml version="1.0" encoding="utf-8"?>
<table xmlns="http://schemas.openxmlformats.org/spreadsheetml/2006/main" id="8" name="Tableau8" displayName="Tableau8" ref="J1:M21" totalsRowCount="1">
  <autoFilter ref="J1:M20"/>
  <tableColumns count="4">
    <tableColumn id="1" name="Totalisation" totalsRowLabel="TOTAUX" dataDxfId="5361" totalsRowDxfId="5360"/>
    <tableColumn id="2" name="Effective H" totalsRowFunction="sum">
      <calculatedColumnFormula>COUNTIF($D$2:$H$423,J2)*3</calculatedColumnFormula>
    </tableColumn>
    <tableColumn id="3" name="Prévue H" totalsRowFunction="sum" totalsRowDxfId="5359"/>
    <tableColumn id="4" name="Delta H" totalsRowFunction="custom" dataDxfId="5358">
      <calculatedColumnFormula>Tableau8[[#This Row],[Prévue H]]-Tableau8[[#This Row],[Effective H]]</calculatedColumnFormula>
      <totalsRowFormula>Tableau8[[#Totals],[Prévue H]]-Tableau8[[#Totals],[Effective H]]</totalsRow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10" name="Tableau10" displayName="Tableau10" ref="O1:O7" totalsRowShown="0">
  <autoFilter ref="O1:O7"/>
  <tableColumns count="1">
    <tableColumn id="1" name="Liste formateurs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1" name="Tableau1" displayName="Tableau1" ref="K1:N21" totalsRowCount="1">
  <autoFilter ref="K1:N20"/>
  <tableColumns count="4">
    <tableColumn id="1" name="Totalisation" totalsRowLabel="TOTAUX" dataDxfId="4076" totalsRowDxfId="4075"/>
    <tableColumn id="2" name="Effective H" totalsRowFunction="sum">
      <calculatedColumnFormula>COUNTIF($D$2:$H$423,K2)*3</calculatedColumnFormula>
    </tableColumn>
    <tableColumn id="3" name="Prévue H" totalsRowFunction="sum" totalsRowDxfId="4074"/>
    <tableColumn id="4" name="Delta H" totalsRowFunction="custom" dataDxfId="4073">
      <calculatedColumnFormula>Tableau1[[#This Row],[Prévue H]]-Tableau1[[#This Row],[Effective H]]</calculatedColumnFormula>
      <totalsRowFormula>Tableau1[[#Totals],[Prévue H]]-Tableau1[[#Totals],[Effective H]]</totalsRow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2" name="Tableau2" displayName="Tableau2" ref="P1:P7" totalsRowShown="0">
  <autoFilter ref="P1:P7"/>
  <tableColumns count="1">
    <tableColumn id="1" name="Liste formateurs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K1:N32" totalsRowCount="1">
  <autoFilter ref="K1:N31"/>
  <tableColumns count="4">
    <tableColumn id="1" name="Totalisation" totalsRowLabel="TOTAUX" dataDxfId="2791" totalsRowDxfId="2790"/>
    <tableColumn id="2" name="Effective H" totalsRowFunction="sum" totalsRowDxfId="2789">
      <calculatedColumnFormula>COUNTIF($D$2:$H$423,K2)*3</calculatedColumnFormula>
    </tableColumn>
    <tableColumn id="3" name="Prévue H" totalsRowFunction="sum" totalsRowDxfId="2788"/>
    <tableColumn id="4" name="Delta H" totalsRowFunction="custom">
      <calculatedColumnFormula>M2-L2</calculatedColumnFormula>
      <totalsRowFormula>Tableau5[[#Totals],[Prévue H]]-Tableau5[[#Totals],[Effective H]]</totalsRow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7" name="Tableau7" displayName="Tableau7" ref="P1:P8" totalsRowShown="0">
  <autoFilter ref="P1:P8"/>
  <tableColumns count="1">
    <tableColumn id="1" name="Liste formateurs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11" name="Tableau11" displayName="Tableau11" ref="J1:M17" totalsRowCount="1">
  <autoFilter ref="J1:M16"/>
  <tableColumns count="4">
    <tableColumn id="1" name="Totalisation" totalsRowLabel="TOTAUX" dataDxfId="2576" totalsRowDxfId="2575"/>
    <tableColumn id="2" name="Effective H" totalsRowFunction="sum">
      <calculatedColumnFormula>COUNTIF($D$2:$H$423,J2)*3</calculatedColumnFormula>
    </tableColumn>
    <tableColumn id="3" name="Prévue H" totalsRowFunction="sum" totalsRowDxfId="2574"/>
    <tableColumn id="4" name="Delta H" totalsRowFunction="custom">
      <calculatedColumnFormula>L2-K2</calculatedColumnFormula>
      <totalsRowFormula>+Tableau11[[#Totals],[Prévue H]]-Tableau11[[#Totals],[Effective H]]</totalsRowFormula>
    </tableColumn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12" name="Tableau12" displayName="Tableau12" ref="O1:O3" totalsRowShown="0">
  <autoFilter ref="O1:O3"/>
  <tableColumns count="1">
    <tableColumn id="1" name="Liste formateurs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13" name="Tableau13" displayName="Tableau13" ref="K1:N14" totalsRowCount="1">
  <autoFilter ref="K1:N13"/>
  <tableColumns count="4">
    <tableColumn id="1" name="Totalisation" totalsRowLabel="TOTAUX" dataDxfId="1298" totalsRowDxfId="1297"/>
    <tableColumn id="2" name="Effective H" totalsRowFunction="sum">
      <calculatedColumnFormula>COUNTIF($D$2:$H$423,K2)*3</calculatedColumnFormula>
    </tableColumn>
    <tableColumn id="3" name="Prévue H" totalsRowFunction="sum"/>
    <tableColumn id="4" name="Delta H" totalsRowFunction="custom" dataDxfId="1296">
      <calculatedColumnFormula>Tableau13[[#This Row],[Prévue H]]-Tableau13[[#This Row],[Effective H]]</calculatedColumnFormula>
      <totalsRowFormula>Tableau13[[#Totals],[Prévue H]]-Tableau13[[#Totals],[Effective H]]</totalsRowFormula>
    </tableColumn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4" name="Tableau14" displayName="Tableau14" ref="P1:P7" totalsRowShown="0">
  <autoFilter ref="P1:P7"/>
  <tableColumns count="1">
    <tableColumn id="1" name="Liste formateurs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5" name="Tableau15" displayName="Tableau15" ref="K1:N14" totalsRowCount="1">
  <autoFilter ref="K1:N13"/>
  <tableColumns count="4">
    <tableColumn id="1" name="Totalisation" dataDxfId="20" totalsRowDxfId="19"/>
    <tableColumn id="2" name="Effective H" totalsRowFunction="sum">
      <calculatedColumnFormula>COUNTIF($D$2:$H$423,K2)*3</calculatedColumnFormula>
    </tableColumn>
    <tableColumn id="3" name="Prévue H" totalsRowFunction="sum"/>
    <tableColumn id="4" name="Delta H" totalsRowFunction="custom">
      <calculatedColumnFormula>L2-M2</calculatedColumnFormula>
      <totalsRowFormula>+Tableau15[[#Totals],[Prévue H]]-Tableau15[[#Totals],[Effective H]]</totalsRowFormula>
    </tableColumn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6" name="Tableau16" displayName="Tableau16" ref="P1:P7" totalsRowShown="0">
  <autoFilter ref="P1:P7"/>
  <tableColumns count="1">
    <tableColumn id="1" name="Liste formateurs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7" name="Tableau17" displayName="Tableau17" ref="K1:N6" totalsRowCount="1">
  <autoFilter ref="K1:N5"/>
  <tableColumns count="4">
    <tableColumn id="1" name="Totalisation" dataDxfId="15" totalsRowDxfId="14"/>
    <tableColumn id="2" name="Effective H" totalsRowFunction="sum">
      <calculatedColumnFormula>COUNTIF($D$2:$H$423,K2)*3</calculatedColumnFormula>
    </tableColumn>
    <tableColumn id="3" name="Prévue H" totalsRowFunction="sum"/>
    <tableColumn id="4" name="Delta H" totalsRowFunction="custom" dataDxfId="13">
      <calculatedColumnFormula>+Tableau17[[#This Row],[Prévue H]]-Tableau17[[#This Row],[Effective H]]</calculatedColumnFormula>
      <totalsRowFormula>+Tableau17[[#Totals],[Prévue H]]-Tableau17[[#Totals],[Effective H]]</totalsRowFormula>
    </tableColumn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8" name="Tableau18" displayName="Tableau18" ref="P1:P2" totalsRowShown="0">
  <autoFilter ref="P1:P2"/>
  <tableColumns count="1">
    <tableColumn id="1" name="Liste formateurs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21" name="Tableau21" displayName="Tableau21" ref="K1:N21" totalsRowCount="1">
  <autoFilter ref="K1:N20"/>
  <tableColumns count="4">
    <tableColumn id="1" name="Totalisation" dataDxfId="9" totalsRowDxfId="1"/>
    <tableColumn id="2" name="Effective H" totalsRowFunction="sum">
      <calculatedColumnFormula>COUNTIF($D$2:$H$423,K2)*3</calculatedColumnFormula>
    </tableColumn>
    <tableColumn id="3" name="Prévue H" totalsRowFunction="sum" totalsRowDxfId="0"/>
    <tableColumn id="4" name="Delta H" totalsRowFunction="custom">
      <calculatedColumnFormula>M2-L2</calculatedColumnFormula>
      <totalsRowFormula>Tableau21[[#Totals],[Prévue H]]-Tableau21[[#Totals],[Effective H]]</totalsRowFormula>
    </tableColumn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22" name="Tableau22" displayName="Tableau22" ref="P1:P6" totalsRowShown="0">
  <autoFilter ref="P1:P6"/>
  <tableColumns count="1">
    <tableColumn id="1" name="Liste formateurs"/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19" name="Tableau19" displayName="Tableau19" ref="K1:N21" totalsRowCount="1">
  <autoFilter ref="K1:N20"/>
  <tableColumns count="4">
    <tableColumn id="1" name="Totalisation" dataDxfId="5" totalsRowDxfId="4"/>
    <tableColumn id="2" name="Effective H" totalsRowFunction="sum">
      <calculatedColumnFormula>COUNTIF($D$2:$H$423,K2)*3</calculatedColumnFormula>
    </tableColumn>
    <tableColumn id="3" name="Prévue H" totalsRowFunction="sum" totalsRowDxfId="3"/>
    <tableColumn id="4" name="Delta H" totalsRowFunction="custom" dataDxfId="2">
      <calculatedColumnFormula>Tableau19[[#This Row],[Prévue H]]-Tableau19[[#This Row],[Effective H]]</calculatedColumnFormula>
      <totalsRowFormula>Tableau19[[#Totals],[Prévue H]]-Tableau19[[#Totals],[Effective H]]</totalsRowFormula>
    </tableColumn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id="20" name="Tableau20" displayName="Tableau20" ref="P1:P5" totalsRowShown="0">
  <autoFilter ref="P1:P5"/>
  <tableColumns count="1">
    <tableColumn id="1" name="Liste formateur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table" Target="../tables/table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3"/>
  <sheetViews>
    <sheetView workbookViewId="0">
      <selection activeCell="H4" sqref="H4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3"/>
    <col min="4" max="8" width="16.42578125" style="3" customWidth="1"/>
    <col min="10" max="10" width="18.28515625" customWidth="1"/>
    <col min="11" max="11" width="11.7109375" customWidth="1"/>
    <col min="12" max="12" width="10.140625" customWidth="1"/>
    <col min="13" max="13" width="8.85546875" customWidth="1"/>
    <col min="14" max="14" width="5.7109375" customWidth="1"/>
    <col min="15" max="15" width="16.28515625" customWidth="1"/>
  </cols>
  <sheetData>
    <row r="1" spans="1:15" ht="15.75" thickBot="1" x14ac:dyDescent="0.3">
      <c r="B1" t="s">
        <v>19</v>
      </c>
      <c r="D1" s="2">
        <v>43829</v>
      </c>
      <c r="E1" s="2">
        <v>43830</v>
      </c>
      <c r="F1" s="2">
        <v>43831</v>
      </c>
      <c r="G1" s="2">
        <v>43832</v>
      </c>
      <c r="H1" s="12">
        <v>43833</v>
      </c>
      <c r="J1" t="s">
        <v>0</v>
      </c>
      <c r="K1" t="s">
        <v>1</v>
      </c>
      <c r="L1" t="s">
        <v>2</v>
      </c>
      <c r="M1" t="s">
        <v>3</v>
      </c>
      <c r="O1" t="s">
        <v>12</v>
      </c>
    </row>
    <row r="2" spans="1:15" x14ac:dyDescent="0.25">
      <c r="A2" s="35">
        <f>$D$1+30</f>
        <v>43859</v>
      </c>
      <c r="B2" s="74" t="s">
        <v>4</v>
      </c>
      <c r="C2" s="10" t="s">
        <v>5</v>
      </c>
      <c r="D2" s="4" t="s">
        <v>34</v>
      </c>
      <c r="E2" s="26"/>
      <c r="F2" s="5"/>
      <c r="G2" s="5"/>
      <c r="H2" s="6"/>
      <c r="J2" s="31" t="s">
        <v>10</v>
      </c>
      <c r="K2">
        <f t="shared" ref="K2:K20" si="0">COUNTIF($D$2:$H$423,J2)*3</f>
        <v>0</v>
      </c>
      <c r="M2">
        <f>Tableau8[[#This Row],[Prévue H]]-Tableau8[[#This Row],[Effective H]]</f>
        <v>0</v>
      </c>
      <c r="O2" t="s">
        <v>13</v>
      </c>
    </row>
    <row r="3" spans="1:15" x14ac:dyDescent="0.25">
      <c r="A3" s="32">
        <f t="shared" ref="A3:A7" si="1">$D$1+30</f>
        <v>43859</v>
      </c>
      <c r="B3" s="75"/>
      <c r="C3" s="17" t="s">
        <v>8</v>
      </c>
      <c r="D3" s="13" t="s">
        <v>15</v>
      </c>
      <c r="E3" s="18"/>
      <c r="F3" s="14"/>
      <c r="G3" s="14"/>
      <c r="H3" s="15"/>
      <c r="J3" s="31" t="s">
        <v>34</v>
      </c>
      <c r="K3">
        <f t="shared" si="0"/>
        <v>3</v>
      </c>
      <c r="M3">
        <f>Tableau8[[#This Row],[Prévue H]]-Tableau8[[#This Row],[Effective H]]</f>
        <v>-3</v>
      </c>
      <c r="O3" t="s">
        <v>14</v>
      </c>
    </row>
    <row r="4" spans="1:15" ht="15.75" thickBot="1" x14ac:dyDescent="0.3">
      <c r="A4" s="32">
        <f t="shared" si="1"/>
        <v>43859</v>
      </c>
      <c r="B4" s="76"/>
      <c r="C4" s="11" t="s">
        <v>6</v>
      </c>
      <c r="D4" s="7" t="s">
        <v>109</v>
      </c>
      <c r="E4" s="27"/>
      <c r="F4" s="8"/>
      <c r="G4" s="8"/>
      <c r="H4" s="9"/>
      <c r="J4" s="31" t="s">
        <v>35</v>
      </c>
      <c r="K4">
        <f t="shared" si="0"/>
        <v>3</v>
      </c>
      <c r="M4">
        <f>Tableau8[[#This Row],[Prévue H]]-Tableau8[[#This Row],[Effective H]]</f>
        <v>-3</v>
      </c>
      <c r="O4" t="s">
        <v>15</v>
      </c>
    </row>
    <row r="5" spans="1:15" x14ac:dyDescent="0.25">
      <c r="A5" s="32">
        <f t="shared" si="1"/>
        <v>43859</v>
      </c>
      <c r="B5" s="74" t="s">
        <v>7</v>
      </c>
      <c r="C5" s="10" t="s">
        <v>5</v>
      </c>
      <c r="D5" s="4"/>
      <c r="E5" s="26"/>
      <c r="F5" s="5"/>
      <c r="G5" s="5"/>
      <c r="H5" s="6"/>
      <c r="J5" s="31" t="s">
        <v>20</v>
      </c>
      <c r="K5">
        <f t="shared" si="0"/>
        <v>0</v>
      </c>
      <c r="M5">
        <f>Tableau8[[#This Row],[Prévue H]]-Tableau8[[#This Row],[Effective H]]</f>
        <v>0</v>
      </c>
      <c r="O5" t="s">
        <v>16</v>
      </c>
    </row>
    <row r="6" spans="1:15" ht="19.5" customHeight="1" x14ac:dyDescent="0.25">
      <c r="A6" s="32">
        <f t="shared" si="1"/>
        <v>43859</v>
      </c>
      <c r="B6" s="75"/>
      <c r="C6" s="17" t="s">
        <v>8</v>
      </c>
      <c r="D6" s="13"/>
      <c r="E6" s="18"/>
      <c r="F6" s="14"/>
      <c r="G6" s="14"/>
      <c r="H6" s="15"/>
      <c r="J6" s="31" t="s">
        <v>30</v>
      </c>
      <c r="K6">
        <f t="shared" si="0"/>
        <v>0</v>
      </c>
      <c r="M6">
        <f>Tableau8[[#This Row],[Prévue H]]-Tableau8[[#This Row],[Effective H]]</f>
        <v>0</v>
      </c>
      <c r="O6" t="s">
        <v>17</v>
      </c>
    </row>
    <row r="7" spans="1:15" ht="15.75" thickBot="1" x14ac:dyDescent="0.3">
      <c r="A7" s="33">
        <f t="shared" si="1"/>
        <v>43859</v>
      </c>
      <c r="B7" s="76"/>
      <c r="C7" s="11" t="s">
        <v>6</v>
      </c>
      <c r="D7" s="7"/>
      <c r="E7" s="8"/>
      <c r="F7" s="8"/>
      <c r="G7" s="8"/>
      <c r="H7" s="9"/>
      <c r="J7" s="31" t="s">
        <v>36</v>
      </c>
      <c r="K7">
        <f t="shared" si="0"/>
        <v>0</v>
      </c>
      <c r="M7">
        <f>Tableau8[[#This Row],[Prévue H]]-Tableau8[[#This Row],[Effective H]]</f>
        <v>0</v>
      </c>
      <c r="O7" t="s">
        <v>18</v>
      </c>
    </row>
    <row r="8" spans="1:15" ht="15.75" thickBot="1" x14ac:dyDescent="0.3">
      <c r="J8" s="31" t="s">
        <v>9</v>
      </c>
      <c r="K8">
        <f t="shared" si="0"/>
        <v>0</v>
      </c>
      <c r="M8">
        <f>Tableau8[[#This Row],[Prévue H]]-Tableau8[[#This Row],[Effective H]]</f>
        <v>0</v>
      </c>
    </row>
    <row r="9" spans="1:15" ht="15.75" thickBot="1" x14ac:dyDescent="0.3">
      <c r="D9" s="2">
        <f>D1+7</f>
        <v>43836</v>
      </c>
      <c r="E9" s="2">
        <f t="shared" ref="E9:H9" si="2">E1+7</f>
        <v>43837</v>
      </c>
      <c r="F9" s="2">
        <f t="shared" si="2"/>
        <v>43838</v>
      </c>
      <c r="G9" s="2">
        <f t="shared" si="2"/>
        <v>43839</v>
      </c>
      <c r="H9" s="12">
        <f t="shared" si="2"/>
        <v>43840</v>
      </c>
      <c r="J9" s="31" t="s">
        <v>37</v>
      </c>
      <c r="K9">
        <f t="shared" si="0"/>
        <v>0</v>
      </c>
      <c r="M9">
        <f>Tableau8[[#This Row],[Prévue H]]-Tableau8[[#This Row],[Effective H]]</f>
        <v>0</v>
      </c>
    </row>
    <row r="10" spans="1:15" x14ac:dyDescent="0.25">
      <c r="A10" s="35">
        <f>$D$9</f>
        <v>43836</v>
      </c>
      <c r="B10" s="74" t="s">
        <v>4</v>
      </c>
      <c r="C10" s="10" t="s">
        <v>5</v>
      </c>
      <c r="D10" s="4" t="s">
        <v>35</v>
      </c>
      <c r="E10" s="26"/>
      <c r="F10" s="5"/>
      <c r="G10" s="5"/>
      <c r="H10" s="6"/>
      <c r="J10" s="31" t="s">
        <v>38</v>
      </c>
      <c r="K10">
        <f t="shared" si="0"/>
        <v>0</v>
      </c>
      <c r="M10">
        <f>Tableau8[[#This Row],[Prévue H]]-Tableau8[[#This Row],[Effective H]]</f>
        <v>0</v>
      </c>
      <c r="O10" s="67" t="s">
        <v>88</v>
      </c>
    </row>
    <row r="11" spans="1:15" x14ac:dyDescent="0.25">
      <c r="A11" s="32">
        <f t="shared" ref="A11:A15" si="3">$D$9</f>
        <v>43836</v>
      </c>
      <c r="B11" s="75"/>
      <c r="C11" s="17" t="s">
        <v>8</v>
      </c>
      <c r="D11" s="13" t="s">
        <v>15</v>
      </c>
      <c r="E11" s="18"/>
      <c r="F11" s="14"/>
      <c r="G11" s="14"/>
      <c r="H11" s="15"/>
      <c r="J11" s="31" t="s">
        <v>39</v>
      </c>
      <c r="K11">
        <f t="shared" si="0"/>
        <v>0</v>
      </c>
      <c r="M11">
        <f>Tableau8[[#This Row],[Prévue H]]-Tableau8[[#This Row],[Effective H]]</f>
        <v>0</v>
      </c>
      <c r="O11" s="68" t="s">
        <v>89</v>
      </c>
    </row>
    <row r="12" spans="1:15" ht="30.75" thickBot="1" x14ac:dyDescent="0.3">
      <c r="A12" s="32">
        <f t="shared" si="3"/>
        <v>43836</v>
      </c>
      <c r="B12" s="76"/>
      <c r="C12" s="11" t="s">
        <v>6</v>
      </c>
      <c r="D12" s="7" t="s">
        <v>110</v>
      </c>
      <c r="E12" s="8"/>
      <c r="F12" s="8"/>
      <c r="G12" s="8"/>
      <c r="H12" s="9"/>
      <c r="J12" s="31" t="s">
        <v>40</v>
      </c>
      <c r="K12">
        <f t="shared" si="0"/>
        <v>0</v>
      </c>
      <c r="M12">
        <f>Tableau8[[#This Row],[Prévue H]]-Tableau8[[#This Row],[Effective H]]</f>
        <v>0</v>
      </c>
      <c r="O12" s="69" t="s">
        <v>90</v>
      </c>
    </row>
    <row r="13" spans="1:15" x14ac:dyDescent="0.25">
      <c r="A13" s="32">
        <f t="shared" si="3"/>
        <v>43836</v>
      </c>
      <c r="B13" s="74" t="s">
        <v>7</v>
      </c>
      <c r="C13" s="10" t="s">
        <v>5</v>
      </c>
      <c r="D13" s="4"/>
      <c r="E13" s="26"/>
      <c r="F13" s="5"/>
      <c r="G13" s="5"/>
      <c r="H13" s="6"/>
      <c r="J13" s="31" t="s">
        <v>41</v>
      </c>
      <c r="K13">
        <f t="shared" si="0"/>
        <v>0</v>
      </c>
      <c r="M13">
        <f>Tableau8[[#This Row],[Prévue H]]-Tableau8[[#This Row],[Effective H]]</f>
        <v>0</v>
      </c>
    </row>
    <row r="14" spans="1:15" x14ac:dyDescent="0.25">
      <c r="A14" s="32">
        <f t="shared" si="3"/>
        <v>43836</v>
      </c>
      <c r="B14" s="75"/>
      <c r="C14" s="17" t="s">
        <v>8</v>
      </c>
      <c r="D14" s="13"/>
      <c r="E14" s="18"/>
      <c r="F14" s="14"/>
      <c r="G14" s="14"/>
      <c r="H14" s="15"/>
      <c r="J14" s="31" t="s">
        <v>42</v>
      </c>
      <c r="K14">
        <f t="shared" si="0"/>
        <v>0</v>
      </c>
      <c r="M14">
        <f>Tableau8[[#This Row],[Prévue H]]-Tableau8[[#This Row],[Effective H]]</f>
        <v>0</v>
      </c>
    </row>
    <row r="15" spans="1:15" ht="15.75" thickBot="1" x14ac:dyDescent="0.3">
      <c r="A15" s="33">
        <f t="shared" si="3"/>
        <v>43836</v>
      </c>
      <c r="B15" s="76"/>
      <c r="C15" s="11" t="s">
        <v>6</v>
      </c>
      <c r="D15" s="7"/>
      <c r="E15" s="8"/>
      <c r="F15" s="8"/>
      <c r="G15" s="8"/>
      <c r="H15" s="9"/>
      <c r="J15" s="31" t="s">
        <v>43</v>
      </c>
      <c r="K15">
        <f t="shared" si="0"/>
        <v>0</v>
      </c>
      <c r="M15">
        <f>Tableau8[[#This Row],[Prévue H]]-Tableau8[[#This Row],[Effective H]]</f>
        <v>0</v>
      </c>
    </row>
    <row r="16" spans="1:15" s="25" customFormat="1" ht="15.75" thickBot="1" x14ac:dyDescent="0.3">
      <c r="A16" s="36"/>
      <c r="B16" s="29"/>
      <c r="C16" s="24"/>
      <c r="D16" s="19"/>
      <c r="E16" s="19"/>
      <c r="F16" s="19"/>
      <c r="G16" s="19"/>
      <c r="H16" s="19"/>
      <c r="J16" s="31" t="s">
        <v>11</v>
      </c>
      <c r="K16">
        <f t="shared" si="0"/>
        <v>0</v>
      </c>
      <c r="M16">
        <f>Tableau8[[#This Row],[Prévue H]]-Tableau8[[#This Row],[Effective H]]</f>
        <v>0</v>
      </c>
    </row>
    <row r="17" spans="1:13" s="25" customFormat="1" ht="15" customHeight="1" thickBot="1" x14ac:dyDescent="0.3">
      <c r="A17" s="36"/>
      <c r="B17"/>
      <c r="C17" s="16"/>
      <c r="D17" s="2">
        <f>D9+7</f>
        <v>43843</v>
      </c>
      <c r="E17" s="2">
        <f t="shared" ref="E17:H17" si="4">E9+7</f>
        <v>43844</v>
      </c>
      <c r="F17" s="2">
        <f t="shared" si="4"/>
        <v>43845</v>
      </c>
      <c r="G17" s="2">
        <f t="shared" si="4"/>
        <v>43846</v>
      </c>
      <c r="H17" s="12">
        <f t="shared" si="4"/>
        <v>43847</v>
      </c>
      <c r="J17" s="65" t="s">
        <v>44</v>
      </c>
      <c r="K17">
        <f t="shared" si="0"/>
        <v>0</v>
      </c>
      <c r="M17">
        <f>Tableau8[[#This Row],[Prévue H]]-Tableau8[[#This Row],[Effective H]]</f>
        <v>0</v>
      </c>
    </row>
    <row r="18" spans="1:13" s="25" customFormat="1" x14ac:dyDescent="0.25">
      <c r="A18" s="35">
        <f>D17</f>
        <v>43843</v>
      </c>
      <c r="B18" s="74" t="s">
        <v>4</v>
      </c>
      <c r="C18" s="10" t="s">
        <v>5</v>
      </c>
      <c r="D18" s="4"/>
      <c r="E18" s="26"/>
      <c r="F18" s="5"/>
      <c r="G18" s="5"/>
      <c r="H18" s="6"/>
      <c r="J18" s="31" t="s">
        <v>45</v>
      </c>
      <c r="K18">
        <f t="shared" si="0"/>
        <v>0</v>
      </c>
      <c r="M18">
        <f>Tableau8[[#This Row],[Prévue H]]-Tableau8[[#This Row],[Effective H]]</f>
        <v>0</v>
      </c>
    </row>
    <row r="19" spans="1:13" s="25" customFormat="1" x14ac:dyDescent="0.25">
      <c r="A19" s="32">
        <f>D17</f>
        <v>43843</v>
      </c>
      <c r="B19" s="75"/>
      <c r="C19" s="17" t="s">
        <v>8</v>
      </c>
      <c r="D19" s="13"/>
      <c r="E19" s="18"/>
      <c r="F19" s="14"/>
      <c r="G19" s="14"/>
      <c r="H19" s="15"/>
      <c r="J19" s="31" t="s">
        <v>46</v>
      </c>
      <c r="K19">
        <f t="shared" si="0"/>
        <v>0</v>
      </c>
      <c r="M19">
        <f>Tableau8[[#This Row],[Prévue H]]-Tableau8[[#This Row],[Effective H]]</f>
        <v>0</v>
      </c>
    </row>
    <row r="20" spans="1:13" s="25" customFormat="1" ht="15.75" thickBot="1" x14ac:dyDescent="0.3">
      <c r="A20" s="32">
        <f>D17</f>
        <v>43843</v>
      </c>
      <c r="B20" s="76"/>
      <c r="C20" s="11" t="s">
        <v>6</v>
      </c>
      <c r="D20" s="7"/>
      <c r="E20" s="8"/>
      <c r="F20" s="8"/>
      <c r="G20" s="8"/>
      <c r="H20" s="9"/>
      <c r="J20" s="31" t="s">
        <v>47</v>
      </c>
      <c r="K20">
        <f t="shared" si="0"/>
        <v>0</v>
      </c>
      <c r="M20">
        <f>Tableau8[[#This Row],[Prévue H]]-Tableau8[[#This Row],[Effective H]]</f>
        <v>0</v>
      </c>
    </row>
    <row r="21" spans="1:13" s="25" customFormat="1" x14ac:dyDescent="0.25">
      <c r="A21" s="32">
        <f>D17</f>
        <v>43843</v>
      </c>
      <c r="B21" s="74" t="s">
        <v>7</v>
      </c>
      <c r="C21" s="10" t="s">
        <v>5</v>
      </c>
      <c r="D21" s="4"/>
      <c r="E21" s="26"/>
      <c r="F21" s="5"/>
      <c r="G21" s="5"/>
      <c r="H21" s="6"/>
      <c r="J21" s="66" t="s">
        <v>87</v>
      </c>
      <c r="K21">
        <f>SUBTOTAL(109,Tableau8[Effective H])</f>
        <v>6</v>
      </c>
      <c r="L21" s="25">
        <f>SUBTOTAL(109,Tableau8[Prévue H])</f>
        <v>0</v>
      </c>
      <c r="M21">
        <f>Tableau8[[#Totals],[Prévue H]]-Tableau8[[#Totals],[Effective H]]</f>
        <v>-6</v>
      </c>
    </row>
    <row r="22" spans="1:13" s="25" customFormat="1" x14ac:dyDescent="0.25">
      <c r="A22" s="32">
        <f>D$17</f>
        <v>43843</v>
      </c>
      <c r="B22" s="75"/>
      <c r="C22" s="17" t="s">
        <v>8</v>
      </c>
      <c r="D22" s="13"/>
      <c r="E22" s="18"/>
      <c r="F22" s="14"/>
      <c r="G22" s="14"/>
      <c r="H22" s="15"/>
    </row>
    <row r="23" spans="1:13" s="25" customFormat="1" ht="15.75" thickBot="1" x14ac:dyDescent="0.3">
      <c r="A23" s="33">
        <f>D17</f>
        <v>43843</v>
      </c>
      <c r="B23" s="76"/>
      <c r="C23" s="11" t="s">
        <v>6</v>
      </c>
      <c r="D23" s="7"/>
      <c r="E23" s="8"/>
      <c r="F23" s="8"/>
      <c r="G23" s="8"/>
      <c r="H23" s="9"/>
    </row>
    <row r="24" spans="1:13" s="25" customFormat="1" ht="15.75" thickBot="1" x14ac:dyDescent="0.3">
      <c r="A24" s="36"/>
      <c r="B24" s="28"/>
      <c r="C24" s="24"/>
      <c r="D24" s="19"/>
      <c r="E24" s="19"/>
      <c r="F24" s="19"/>
      <c r="G24" s="19"/>
      <c r="H24" s="19"/>
    </row>
    <row r="25" spans="1:13" s="25" customFormat="1" ht="15.75" thickBot="1" x14ac:dyDescent="0.3">
      <c r="A25" s="36"/>
      <c r="B25"/>
      <c r="C25" s="16"/>
      <c r="D25" s="2">
        <f>D17+7</f>
        <v>43850</v>
      </c>
      <c r="E25" s="2">
        <f t="shared" ref="E25:H25" si="5">E17+7</f>
        <v>43851</v>
      </c>
      <c r="F25" s="2">
        <f t="shared" si="5"/>
        <v>43852</v>
      </c>
      <c r="G25" s="2">
        <f t="shared" si="5"/>
        <v>43853</v>
      </c>
      <c r="H25" s="12">
        <f t="shared" si="5"/>
        <v>43854</v>
      </c>
    </row>
    <row r="26" spans="1:13" s="25" customFormat="1" x14ac:dyDescent="0.25">
      <c r="A26" s="35">
        <f>D25</f>
        <v>43850</v>
      </c>
      <c r="B26" s="74" t="s">
        <v>4</v>
      </c>
      <c r="C26" s="10" t="s">
        <v>5</v>
      </c>
      <c r="D26" s="4"/>
      <c r="E26" s="26"/>
      <c r="F26" s="5"/>
      <c r="G26" s="5"/>
      <c r="H26" s="6"/>
    </row>
    <row r="27" spans="1:13" s="25" customFormat="1" x14ac:dyDescent="0.25">
      <c r="A27" s="32">
        <f>D25</f>
        <v>43850</v>
      </c>
      <c r="B27" s="75"/>
      <c r="C27" s="17" t="s">
        <v>8</v>
      </c>
      <c r="D27" s="13"/>
      <c r="E27" s="18"/>
      <c r="F27" s="14"/>
      <c r="G27" s="14"/>
      <c r="H27" s="15"/>
    </row>
    <row r="28" spans="1:13" s="25" customFormat="1" ht="15.75" thickBot="1" x14ac:dyDescent="0.3">
      <c r="A28" s="32">
        <f>D25</f>
        <v>43850</v>
      </c>
      <c r="B28" s="76"/>
      <c r="C28" s="11" t="s">
        <v>6</v>
      </c>
      <c r="D28" s="7"/>
      <c r="E28" s="8"/>
      <c r="F28" s="8"/>
      <c r="G28" s="8"/>
      <c r="H28" s="9"/>
    </row>
    <row r="29" spans="1:13" s="25" customFormat="1" x14ac:dyDescent="0.25">
      <c r="A29" s="32">
        <f>D25</f>
        <v>43850</v>
      </c>
      <c r="B29" s="74" t="s">
        <v>7</v>
      </c>
      <c r="C29" s="10" t="s">
        <v>5</v>
      </c>
      <c r="D29" s="4"/>
      <c r="E29" s="26"/>
      <c r="F29" s="5"/>
      <c r="G29" s="5"/>
      <c r="H29" s="6"/>
    </row>
    <row r="30" spans="1:13" s="25" customFormat="1" x14ac:dyDescent="0.25">
      <c r="A30" s="32">
        <f>D25</f>
        <v>43850</v>
      </c>
      <c r="B30" s="75"/>
      <c r="C30" s="17" t="s">
        <v>8</v>
      </c>
      <c r="D30" s="13"/>
      <c r="E30" s="18"/>
      <c r="F30" s="14"/>
      <c r="G30" s="14"/>
      <c r="H30" s="15"/>
    </row>
    <row r="31" spans="1:13" s="25" customFormat="1" ht="15.75" thickBot="1" x14ac:dyDescent="0.3">
      <c r="A31" s="33">
        <f>D25</f>
        <v>43850</v>
      </c>
      <c r="B31" s="76"/>
      <c r="C31" s="11" t="s">
        <v>6</v>
      </c>
      <c r="D31" s="7"/>
      <c r="E31" s="8"/>
      <c r="F31" s="8"/>
      <c r="G31" s="8"/>
      <c r="H31" s="9"/>
    </row>
    <row r="32" spans="1:13" s="25" customFormat="1" ht="15.75" thickBot="1" x14ac:dyDescent="0.3">
      <c r="A32" s="36"/>
      <c r="B32" s="28"/>
      <c r="C32" s="19"/>
      <c r="D32" s="19"/>
      <c r="E32" s="19"/>
      <c r="F32" s="19"/>
      <c r="G32" s="19"/>
      <c r="H32" s="19"/>
    </row>
    <row r="33" spans="1:8" s="25" customFormat="1" ht="15.75" thickBot="1" x14ac:dyDescent="0.3">
      <c r="A33" s="36"/>
      <c r="B33"/>
      <c r="C33" s="16"/>
      <c r="D33" s="2">
        <f>D25+7</f>
        <v>43857</v>
      </c>
      <c r="E33" s="2">
        <f t="shared" ref="E33:H33" si="6">E25+7</f>
        <v>43858</v>
      </c>
      <c r="F33" s="2">
        <f t="shared" si="6"/>
        <v>43859</v>
      </c>
      <c r="G33" s="2">
        <f t="shared" si="6"/>
        <v>43860</v>
      </c>
      <c r="H33" s="12">
        <f t="shared" si="6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"/>
      <c r="E34" s="26"/>
      <c r="F34" s="5"/>
      <c r="G34" s="5"/>
      <c r="H34" s="6"/>
    </row>
    <row r="35" spans="1:8" s="25" customFormat="1" x14ac:dyDescent="0.25">
      <c r="A35" s="32">
        <f>D33</f>
        <v>43857</v>
      </c>
      <c r="B35" s="75"/>
      <c r="C35" s="17" t="s">
        <v>8</v>
      </c>
      <c r="D35" s="13"/>
      <c r="E35" s="18"/>
      <c r="F35" s="14"/>
      <c r="G35" s="14"/>
      <c r="H35" s="15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7"/>
      <c r="E36" s="8"/>
      <c r="F36" s="8"/>
      <c r="G36" s="8"/>
      <c r="H36" s="9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"/>
      <c r="E37" s="26"/>
      <c r="F37" s="5"/>
      <c r="G37" s="5"/>
      <c r="H37" s="6"/>
    </row>
    <row r="38" spans="1:8" s="25" customFormat="1" x14ac:dyDescent="0.25">
      <c r="A38" s="32">
        <f>D33</f>
        <v>43857</v>
      </c>
      <c r="B38" s="75"/>
      <c r="C38" s="17" t="s">
        <v>8</v>
      </c>
      <c r="D38" s="13"/>
      <c r="E38" s="18"/>
      <c r="F38" s="14"/>
      <c r="G38" s="14"/>
      <c r="H38" s="15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7"/>
      <c r="E39" s="8"/>
      <c r="F39" s="8"/>
      <c r="G39" s="8"/>
      <c r="H39" s="9"/>
    </row>
    <row r="40" spans="1:8" s="25" customFormat="1" ht="15.75" thickBot="1" x14ac:dyDescent="0.3">
      <c r="A40" s="36"/>
      <c r="B40" s="28"/>
      <c r="C40" s="24"/>
      <c r="D40" s="19"/>
      <c r="E40" s="19"/>
      <c r="F40" s="19"/>
      <c r="G40" s="19"/>
      <c r="H40" s="19"/>
    </row>
    <row r="41" spans="1:8" s="25" customFormat="1" ht="15.75" thickBot="1" x14ac:dyDescent="0.3">
      <c r="A41" s="36"/>
      <c r="B41"/>
      <c r="C41" s="16"/>
      <c r="D41" s="2">
        <f>D33+7</f>
        <v>43864</v>
      </c>
      <c r="E41" s="2">
        <f t="shared" ref="E41:H41" si="7">E33+7</f>
        <v>43865</v>
      </c>
      <c r="F41" s="2">
        <f t="shared" si="7"/>
        <v>43866</v>
      </c>
      <c r="G41" s="2">
        <f t="shared" si="7"/>
        <v>43867</v>
      </c>
      <c r="H41" s="12">
        <f t="shared" si="7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"/>
      <c r="E42" s="26"/>
      <c r="F42" s="5"/>
      <c r="G42" s="5"/>
      <c r="H42" s="6"/>
    </row>
    <row r="43" spans="1:8" s="25" customFormat="1" x14ac:dyDescent="0.25">
      <c r="A43" s="32">
        <f>D41</f>
        <v>43864</v>
      </c>
      <c r="B43" s="75"/>
      <c r="C43" s="17" t="s">
        <v>8</v>
      </c>
      <c r="D43" s="13"/>
      <c r="E43" s="18"/>
      <c r="F43" s="14"/>
      <c r="G43" s="14"/>
      <c r="H43" s="15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7"/>
      <c r="E44" s="8"/>
      <c r="F44" s="8"/>
      <c r="G44" s="8"/>
      <c r="H44" s="9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"/>
      <c r="E45" s="26"/>
      <c r="F45" s="5"/>
      <c r="G45" s="5"/>
      <c r="H45" s="6"/>
    </row>
    <row r="46" spans="1:8" s="25" customFormat="1" x14ac:dyDescent="0.25">
      <c r="A46" s="32">
        <f>D41</f>
        <v>43864</v>
      </c>
      <c r="B46" s="75"/>
      <c r="C46" s="17" t="s">
        <v>8</v>
      </c>
      <c r="D46" s="13"/>
      <c r="E46" s="18"/>
      <c r="F46" s="14"/>
      <c r="G46" s="14"/>
      <c r="H46" s="15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7"/>
      <c r="E47" s="8"/>
      <c r="F47" s="8"/>
      <c r="G47" s="8"/>
      <c r="H47" s="9"/>
    </row>
    <row r="48" spans="1:8" s="25" customFormat="1" ht="15.75" thickBot="1" x14ac:dyDescent="0.3">
      <c r="A48" s="36"/>
      <c r="B48" s="28"/>
      <c r="C48" s="24"/>
      <c r="D48" s="19"/>
      <c r="E48" s="19"/>
      <c r="F48" s="19"/>
      <c r="G48" s="19"/>
      <c r="H48" s="19"/>
    </row>
    <row r="49" spans="1:8" s="25" customFormat="1" ht="15.75" thickBot="1" x14ac:dyDescent="0.3">
      <c r="A49" s="36"/>
      <c r="B49"/>
      <c r="C49" s="16"/>
      <c r="D49" s="2">
        <f>D41+7</f>
        <v>43871</v>
      </c>
      <c r="E49" s="2">
        <f t="shared" ref="E49:H49" si="8">E41+7</f>
        <v>43872</v>
      </c>
      <c r="F49" s="2">
        <f t="shared" si="8"/>
        <v>43873</v>
      </c>
      <c r="G49" s="2">
        <f t="shared" si="8"/>
        <v>43874</v>
      </c>
      <c r="H49" s="12">
        <f t="shared" si="8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"/>
      <c r="E50" s="26"/>
      <c r="F50" s="5"/>
      <c r="G50" s="5"/>
      <c r="H50" s="6"/>
    </row>
    <row r="51" spans="1:8" s="25" customFormat="1" x14ac:dyDescent="0.25">
      <c r="A51" s="32">
        <f>D49</f>
        <v>43871</v>
      </c>
      <c r="B51" s="75"/>
      <c r="C51" s="17" t="s">
        <v>8</v>
      </c>
      <c r="D51" s="13"/>
      <c r="E51" s="18"/>
      <c r="F51" s="14"/>
      <c r="G51" s="14"/>
      <c r="H51" s="15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7"/>
      <c r="E52" s="8"/>
      <c r="F52" s="8"/>
      <c r="G52" s="8"/>
      <c r="H52" s="9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"/>
      <c r="E53" s="26"/>
      <c r="F53" s="5"/>
      <c r="G53" s="5"/>
      <c r="H53" s="6"/>
    </row>
    <row r="54" spans="1:8" s="25" customFormat="1" x14ac:dyDescent="0.25">
      <c r="A54" s="32">
        <f>D49</f>
        <v>43871</v>
      </c>
      <c r="B54" s="75"/>
      <c r="C54" s="17" t="s">
        <v>8</v>
      </c>
      <c r="D54" s="13"/>
      <c r="E54" s="18"/>
      <c r="F54" s="14"/>
      <c r="G54" s="14"/>
      <c r="H54" s="15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7"/>
      <c r="E55" s="8"/>
      <c r="F55" s="8"/>
      <c r="G55" s="8"/>
      <c r="H55" s="9"/>
    </row>
    <row r="56" spans="1:8" s="25" customFormat="1" ht="15.75" thickBot="1" x14ac:dyDescent="0.3">
      <c r="A56" s="36"/>
      <c r="B56" s="28"/>
      <c r="C56" s="19"/>
      <c r="D56" s="19"/>
      <c r="E56" s="19"/>
      <c r="F56" s="19"/>
      <c r="G56" s="19"/>
      <c r="H56" s="19"/>
    </row>
    <row r="57" spans="1:8" s="25" customFormat="1" ht="15.75" thickBot="1" x14ac:dyDescent="0.3">
      <c r="A57" s="36"/>
      <c r="B57"/>
      <c r="C57" s="16"/>
      <c r="D57" s="2">
        <f>D49+7</f>
        <v>43878</v>
      </c>
      <c r="E57" s="2">
        <f t="shared" ref="E57:H57" si="9">E49+7</f>
        <v>43879</v>
      </c>
      <c r="F57" s="2">
        <f t="shared" si="9"/>
        <v>43880</v>
      </c>
      <c r="G57" s="2">
        <f t="shared" si="9"/>
        <v>43881</v>
      </c>
      <c r="H57" s="12">
        <f t="shared" si="9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"/>
      <c r="E58" s="26"/>
      <c r="F58" s="5"/>
      <c r="G58" s="5"/>
      <c r="H58" s="6"/>
    </row>
    <row r="59" spans="1:8" s="25" customFormat="1" x14ac:dyDescent="0.25">
      <c r="A59" s="32">
        <f>D57</f>
        <v>43878</v>
      </c>
      <c r="B59" s="75"/>
      <c r="C59" s="17" t="s">
        <v>8</v>
      </c>
      <c r="D59" s="13"/>
      <c r="E59" s="18"/>
      <c r="F59" s="14"/>
      <c r="G59" s="14"/>
      <c r="H59" s="15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7"/>
      <c r="E60" s="8"/>
      <c r="F60" s="8"/>
      <c r="G60" s="8"/>
      <c r="H60" s="9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"/>
      <c r="E61" s="26"/>
      <c r="F61" s="5"/>
      <c r="G61" s="5"/>
      <c r="H61" s="6"/>
    </row>
    <row r="62" spans="1:8" s="25" customFormat="1" x14ac:dyDescent="0.25">
      <c r="A62" s="32">
        <f>D57</f>
        <v>43878</v>
      </c>
      <c r="B62" s="75"/>
      <c r="C62" s="17" t="s">
        <v>8</v>
      </c>
      <c r="D62" s="13"/>
      <c r="E62" s="18"/>
      <c r="F62" s="14"/>
      <c r="G62" s="14"/>
      <c r="H62" s="15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7"/>
      <c r="E63" s="8"/>
      <c r="F63" s="8"/>
      <c r="G63" s="8"/>
      <c r="H63" s="9"/>
    </row>
    <row r="64" spans="1:8" s="25" customFormat="1" ht="15.75" thickBot="1" x14ac:dyDescent="0.3">
      <c r="A64" s="36"/>
      <c r="B64" s="28"/>
      <c r="C64" s="24"/>
      <c r="D64" s="19"/>
      <c r="E64" s="19"/>
      <c r="F64" s="19"/>
      <c r="G64" s="19"/>
      <c r="H64" s="19"/>
    </row>
    <row r="65" spans="1:8" s="25" customFormat="1" ht="15.75" thickBot="1" x14ac:dyDescent="0.3">
      <c r="A65" s="36"/>
      <c r="B65"/>
      <c r="C65" s="16"/>
      <c r="D65" s="2">
        <f>D57+7</f>
        <v>43885</v>
      </c>
      <c r="E65" s="2">
        <f t="shared" ref="E65:H65" si="10">E57+7</f>
        <v>43886</v>
      </c>
      <c r="F65" s="2">
        <f t="shared" si="10"/>
        <v>43887</v>
      </c>
      <c r="G65" s="2">
        <f t="shared" si="10"/>
        <v>43888</v>
      </c>
      <c r="H65" s="12">
        <f t="shared" si="10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"/>
      <c r="E66" s="26"/>
      <c r="F66" s="5"/>
      <c r="G66" s="5"/>
      <c r="H66" s="6"/>
    </row>
    <row r="67" spans="1:8" s="25" customFormat="1" x14ac:dyDescent="0.25">
      <c r="A67" s="32">
        <f>D65</f>
        <v>43885</v>
      </c>
      <c r="B67" s="75"/>
      <c r="C67" s="17" t="s">
        <v>8</v>
      </c>
      <c r="D67" s="13"/>
      <c r="E67" s="18"/>
      <c r="F67" s="14"/>
      <c r="G67" s="14"/>
      <c r="H67" s="15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7"/>
      <c r="E68" s="8"/>
      <c r="F68" s="8"/>
      <c r="G68" s="8"/>
      <c r="H68" s="9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"/>
      <c r="E69" s="26"/>
      <c r="F69" s="5"/>
      <c r="G69" s="5"/>
      <c r="H69" s="6"/>
    </row>
    <row r="70" spans="1:8" s="25" customFormat="1" x14ac:dyDescent="0.25">
      <c r="A70" s="32">
        <f>D65</f>
        <v>43885</v>
      </c>
      <c r="B70" s="75"/>
      <c r="C70" s="17" t="s">
        <v>8</v>
      </c>
      <c r="D70" s="13"/>
      <c r="E70" s="18"/>
      <c r="F70" s="14"/>
      <c r="G70" s="14"/>
      <c r="H70" s="15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7"/>
      <c r="E71" s="8"/>
      <c r="F71" s="8"/>
      <c r="G71" s="8"/>
      <c r="H71" s="9"/>
    </row>
    <row r="72" spans="1:8" s="25" customFormat="1" ht="15.75" thickBot="1" x14ac:dyDescent="0.3">
      <c r="A72" s="36"/>
      <c r="B72" s="28"/>
      <c r="C72" s="24"/>
      <c r="D72" s="19"/>
      <c r="E72" s="19"/>
      <c r="F72" s="19"/>
      <c r="G72" s="19"/>
      <c r="H72" s="19"/>
    </row>
    <row r="73" spans="1:8" s="25" customFormat="1" ht="15.75" thickBot="1" x14ac:dyDescent="0.3">
      <c r="A73" s="36"/>
      <c r="B73"/>
      <c r="C73" s="16"/>
      <c r="D73" s="2">
        <f>D65+7</f>
        <v>43892</v>
      </c>
      <c r="E73" s="2">
        <f t="shared" ref="E73:H73" si="11">E65+7</f>
        <v>43893</v>
      </c>
      <c r="F73" s="2">
        <f t="shared" si="11"/>
        <v>43894</v>
      </c>
      <c r="G73" s="2">
        <f t="shared" si="11"/>
        <v>43895</v>
      </c>
      <c r="H73" s="12">
        <f t="shared" si="11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"/>
      <c r="E74" s="26"/>
      <c r="F74" s="5"/>
      <c r="G74" s="5"/>
      <c r="H74" s="6"/>
    </row>
    <row r="75" spans="1:8" s="25" customFormat="1" x14ac:dyDescent="0.25">
      <c r="A75" s="32">
        <f>D73</f>
        <v>43892</v>
      </c>
      <c r="B75" s="75"/>
      <c r="C75" s="17" t="s">
        <v>8</v>
      </c>
      <c r="D75" s="13"/>
      <c r="E75" s="18"/>
      <c r="F75" s="14"/>
      <c r="G75" s="14"/>
      <c r="H75" s="15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7"/>
      <c r="E76" s="8"/>
      <c r="F76" s="8"/>
      <c r="G76" s="8"/>
      <c r="H76" s="9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"/>
      <c r="E77" s="26"/>
      <c r="F77" s="5"/>
      <c r="G77" s="5"/>
      <c r="H77" s="6"/>
    </row>
    <row r="78" spans="1:8" s="25" customFormat="1" x14ac:dyDescent="0.25">
      <c r="A78" s="32">
        <f>D73</f>
        <v>43892</v>
      </c>
      <c r="B78" s="75"/>
      <c r="C78" s="17" t="s">
        <v>8</v>
      </c>
      <c r="D78" s="13"/>
      <c r="E78" s="18"/>
      <c r="F78" s="14"/>
      <c r="G78" s="14"/>
      <c r="H78" s="15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7"/>
      <c r="E79" s="8"/>
      <c r="F79" s="8"/>
      <c r="G79" s="8"/>
      <c r="H79" s="9"/>
    </row>
    <row r="80" spans="1:8" s="25" customFormat="1" ht="15.75" thickBot="1" x14ac:dyDescent="0.3">
      <c r="A80" s="36"/>
      <c r="B80" s="28"/>
      <c r="C80" s="19"/>
      <c r="D80" s="19"/>
      <c r="E80" s="19"/>
      <c r="F80" s="19"/>
      <c r="G80" s="19"/>
      <c r="H80" s="19"/>
    </row>
    <row r="81" spans="1:8" s="25" customFormat="1" ht="15.75" thickBot="1" x14ac:dyDescent="0.3">
      <c r="A81" s="36"/>
      <c r="B81"/>
      <c r="C81" s="16"/>
      <c r="D81" s="2">
        <f>D73+7</f>
        <v>43899</v>
      </c>
      <c r="E81" s="2">
        <f t="shared" ref="E81:H81" si="12">E73+7</f>
        <v>43900</v>
      </c>
      <c r="F81" s="2">
        <f t="shared" si="12"/>
        <v>43901</v>
      </c>
      <c r="G81" s="2">
        <f t="shared" si="12"/>
        <v>43902</v>
      </c>
      <c r="H81" s="12">
        <f t="shared" si="12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"/>
      <c r="E82" s="26"/>
      <c r="F82" s="5"/>
      <c r="G82" s="5"/>
      <c r="H82" s="6"/>
    </row>
    <row r="83" spans="1:8" s="25" customFormat="1" x14ac:dyDescent="0.25">
      <c r="A83" s="32">
        <f>D81</f>
        <v>43899</v>
      </c>
      <c r="B83" s="75"/>
      <c r="C83" s="17" t="s">
        <v>8</v>
      </c>
      <c r="D83" s="13"/>
      <c r="E83" s="18"/>
      <c r="F83" s="14"/>
      <c r="G83" s="14"/>
      <c r="H83" s="15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7"/>
      <c r="E84" s="8"/>
      <c r="F84" s="8"/>
      <c r="G84" s="8"/>
      <c r="H84" s="9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"/>
      <c r="E85" s="26"/>
      <c r="F85" s="5"/>
      <c r="G85" s="5"/>
      <c r="H85" s="6"/>
    </row>
    <row r="86" spans="1:8" s="25" customFormat="1" x14ac:dyDescent="0.25">
      <c r="A86" s="32">
        <f>D81</f>
        <v>43899</v>
      </c>
      <c r="B86" s="75"/>
      <c r="C86" s="17" t="s">
        <v>8</v>
      </c>
      <c r="D86" s="13"/>
      <c r="E86" s="18"/>
      <c r="F86" s="14"/>
      <c r="G86" s="14"/>
      <c r="H86" s="15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7"/>
      <c r="E87" s="8"/>
      <c r="F87" s="8"/>
      <c r="G87" s="8"/>
      <c r="H87" s="9"/>
    </row>
    <row r="88" spans="1:8" s="25" customFormat="1" ht="15.75" thickBot="1" x14ac:dyDescent="0.3">
      <c r="A88" s="36"/>
      <c r="B88" s="28"/>
      <c r="C88" s="24"/>
      <c r="D88" s="19"/>
      <c r="E88" s="19"/>
      <c r="F88" s="19"/>
      <c r="G88" s="19"/>
      <c r="H88" s="19"/>
    </row>
    <row r="89" spans="1:8" s="25" customFormat="1" ht="15.75" thickBot="1" x14ac:dyDescent="0.3">
      <c r="A89" s="36"/>
      <c r="B89"/>
      <c r="C89" s="16"/>
      <c r="D89" s="2">
        <f>D81+7</f>
        <v>43906</v>
      </c>
      <c r="E89" s="2">
        <f t="shared" ref="E89:H89" si="13">E81+7</f>
        <v>43907</v>
      </c>
      <c r="F89" s="2">
        <f t="shared" si="13"/>
        <v>43908</v>
      </c>
      <c r="G89" s="2">
        <f t="shared" si="13"/>
        <v>43909</v>
      </c>
      <c r="H89" s="12">
        <f t="shared" si="13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"/>
      <c r="E90" s="26"/>
      <c r="F90" s="5"/>
      <c r="G90" s="5"/>
      <c r="H90" s="6"/>
    </row>
    <row r="91" spans="1:8" s="25" customFormat="1" x14ac:dyDescent="0.25">
      <c r="A91" s="32">
        <f>D89</f>
        <v>43906</v>
      </c>
      <c r="B91" s="75"/>
      <c r="C91" s="17" t="s">
        <v>8</v>
      </c>
      <c r="D91" s="13"/>
      <c r="E91" s="18"/>
      <c r="F91" s="14"/>
      <c r="G91" s="14"/>
      <c r="H91" s="15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7"/>
      <c r="E92" s="8"/>
      <c r="F92" s="8"/>
      <c r="G92" s="8"/>
      <c r="H92" s="9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"/>
      <c r="E93" s="26"/>
      <c r="F93" s="5"/>
      <c r="G93" s="5"/>
      <c r="H93" s="6"/>
    </row>
    <row r="94" spans="1:8" s="25" customFormat="1" x14ac:dyDescent="0.25">
      <c r="A94" s="32">
        <f>D89</f>
        <v>43906</v>
      </c>
      <c r="B94" s="75"/>
      <c r="C94" s="17" t="s">
        <v>8</v>
      </c>
      <c r="D94" s="13"/>
      <c r="E94" s="18"/>
      <c r="F94" s="14"/>
      <c r="G94" s="14"/>
      <c r="H94" s="15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7"/>
      <c r="E95" s="8"/>
      <c r="F95" s="8"/>
      <c r="G95" s="8"/>
      <c r="H95" s="9"/>
    </row>
    <row r="96" spans="1:8" s="25" customFormat="1" ht="15.75" thickBot="1" x14ac:dyDescent="0.3">
      <c r="A96" s="36"/>
      <c r="B96" s="28"/>
      <c r="C96" s="24"/>
      <c r="D96" s="19"/>
      <c r="E96" s="19"/>
      <c r="F96" s="19"/>
      <c r="G96" s="19"/>
      <c r="H96" s="19"/>
    </row>
    <row r="97" spans="1:8" s="25" customFormat="1" ht="15.75" thickBot="1" x14ac:dyDescent="0.3">
      <c r="A97" s="36"/>
      <c r="B97"/>
      <c r="C97" s="16"/>
      <c r="D97" s="2">
        <f>D89+7</f>
        <v>43913</v>
      </c>
      <c r="E97" s="2">
        <f t="shared" ref="E97:H97" si="14">E89+7</f>
        <v>43914</v>
      </c>
      <c r="F97" s="2">
        <f t="shared" si="14"/>
        <v>43915</v>
      </c>
      <c r="G97" s="2">
        <f t="shared" si="14"/>
        <v>43916</v>
      </c>
      <c r="H97" s="12">
        <f t="shared" si="14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"/>
      <c r="E98" s="26"/>
      <c r="F98" s="5"/>
      <c r="G98" s="5"/>
      <c r="H98" s="6"/>
    </row>
    <row r="99" spans="1:8" s="25" customFormat="1" x14ac:dyDescent="0.25">
      <c r="A99" s="32">
        <f>D97</f>
        <v>43913</v>
      </c>
      <c r="B99" s="75"/>
      <c r="C99" s="17" t="s">
        <v>8</v>
      </c>
      <c r="D99" s="13"/>
      <c r="E99" s="18"/>
      <c r="F99" s="14"/>
      <c r="G99" s="14"/>
      <c r="H99" s="15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7"/>
      <c r="E100" s="8"/>
      <c r="F100" s="8"/>
      <c r="G100" s="8"/>
      <c r="H100" s="9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"/>
      <c r="E101" s="26"/>
      <c r="F101" s="5"/>
      <c r="G101" s="5"/>
      <c r="H101" s="6"/>
    </row>
    <row r="102" spans="1:8" s="25" customFormat="1" x14ac:dyDescent="0.25">
      <c r="A102" s="32">
        <f>D97</f>
        <v>43913</v>
      </c>
      <c r="B102" s="75"/>
      <c r="C102" s="17" t="s">
        <v>8</v>
      </c>
      <c r="D102" s="13"/>
      <c r="E102" s="18"/>
      <c r="F102" s="14"/>
      <c r="G102" s="14"/>
      <c r="H102" s="15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7"/>
      <c r="E103" s="8"/>
      <c r="F103" s="8"/>
      <c r="G103" s="8"/>
      <c r="H103" s="9"/>
    </row>
    <row r="104" spans="1:8" s="25" customFormat="1" ht="15.75" thickBot="1" x14ac:dyDescent="0.3">
      <c r="A104" s="36"/>
      <c r="B104" s="28"/>
      <c r="C104" s="19"/>
      <c r="D104" s="19"/>
      <c r="E104" s="19"/>
      <c r="F104" s="19"/>
      <c r="G104" s="19"/>
      <c r="H104" s="19"/>
    </row>
    <row r="105" spans="1:8" s="25" customFormat="1" ht="15.75" thickBot="1" x14ac:dyDescent="0.3">
      <c r="A105" s="36"/>
      <c r="B105"/>
      <c r="C105" s="16"/>
      <c r="D105" s="2">
        <f>D97+7</f>
        <v>43920</v>
      </c>
      <c r="E105" s="2">
        <f t="shared" ref="E105:H105" si="15">E97+7</f>
        <v>43921</v>
      </c>
      <c r="F105" s="2">
        <f t="shared" si="15"/>
        <v>43922</v>
      </c>
      <c r="G105" s="2">
        <f t="shared" si="15"/>
        <v>43923</v>
      </c>
      <c r="H105" s="12">
        <f t="shared" si="15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"/>
      <c r="E106" s="26"/>
      <c r="F106" s="5"/>
      <c r="G106" s="5"/>
      <c r="H106" s="6"/>
    </row>
    <row r="107" spans="1:8" s="25" customFormat="1" x14ac:dyDescent="0.25">
      <c r="A107" s="32">
        <f>D105</f>
        <v>43920</v>
      </c>
      <c r="B107" s="75"/>
      <c r="C107" s="17" t="s">
        <v>8</v>
      </c>
      <c r="D107" s="13"/>
      <c r="E107" s="18"/>
      <c r="F107" s="14"/>
      <c r="G107" s="14"/>
      <c r="H107" s="15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7"/>
      <c r="E108" s="8"/>
      <c r="F108" s="8"/>
      <c r="G108" s="8"/>
      <c r="H108" s="9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"/>
      <c r="E109" s="26"/>
      <c r="F109" s="5"/>
      <c r="G109" s="5"/>
      <c r="H109" s="6"/>
    </row>
    <row r="110" spans="1:8" s="25" customFormat="1" x14ac:dyDescent="0.25">
      <c r="A110" s="32">
        <f>D105</f>
        <v>43920</v>
      </c>
      <c r="B110" s="75"/>
      <c r="C110" s="17" t="s">
        <v>8</v>
      </c>
      <c r="D110" s="13"/>
      <c r="E110" s="18"/>
      <c r="F110" s="14"/>
      <c r="G110" s="14"/>
      <c r="H110" s="15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7"/>
      <c r="E111" s="8"/>
      <c r="F111" s="8"/>
      <c r="G111" s="8"/>
      <c r="H111" s="9"/>
    </row>
    <row r="112" spans="1:8" s="25" customFormat="1" ht="15.75" thickBot="1" x14ac:dyDescent="0.3">
      <c r="A112" s="36"/>
      <c r="B112" s="28"/>
      <c r="C112" s="24"/>
      <c r="D112" s="19"/>
      <c r="E112" s="19"/>
      <c r="F112" s="19"/>
      <c r="G112" s="19"/>
      <c r="H112" s="19"/>
    </row>
    <row r="113" spans="1:8" s="25" customFormat="1" ht="15.75" thickBot="1" x14ac:dyDescent="0.3">
      <c r="A113" s="36"/>
      <c r="B113"/>
      <c r="C113" s="16"/>
      <c r="D113" s="2">
        <f>D105+7</f>
        <v>43927</v>
      </c>
      <c r="E113" s="2">
        <f t="shared" ref="E113:H113" si="16">E105+7</f>
        <v>43928</v>
      </c>
      <c r="F113" s="2">
        <f t="shared" si="16"/>
        <v>43929</v>
      </c>
      <c r="G113" s="2">
        <f t="shared" si="16"/>
        <v>43930</v>
      </c>
      <c r="H113" s="12">
        <f t="shared" si="16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"/>
      <c r="E114" s="26"/>
      <c r="F114" s="5"/>
      <c r="G114" s="5"/>
      <c r="H114" s="6"/>
    </row>
    <row r="115" spans="1:8" s="25" customFormat="1" x14ac:dyDescent="0.25">
      <c r="A115" s="32">
        <f>D113</f>
        <v>43927</v>
      </c>
      <c r="B115" s="75"/>
      <c r="C115" s="17" t="s">
        <v>8</v>
      </c>
      <c r="D115" s="13"/>
      <c r="E115" s="18"/>
      <c r="F115" s="14"/>
      <c r="G115" s="14"/>
      <c r="H115" s="15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7"/>
      <c r="E116" s="8"/>
      <c r="F116" s="8"/>
      <c r="G116" s="8"/>
      <c r="H116" s="9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"/>
      <c r="E117" s="26"/>
      <c r="F117" s="5"/>
      <c r="G117" s="5"/>
      <c r="H117" s="6"/>
    </row>
    <row r="118" spans="1:8" s="25" customFormat="1" x14ac:dyDescent="0.25">
      <c r="A118" s="32">
        <f>D113</f>
        <v>43927</v>
      </c>
      <c r="B118" s="75"/>
      <c r="C118" s="17" t="s">
        <v>8</v>
      </c>
      <c r="D118" s="13"/>
      <c r="E118" s="18"/>
      <c r="F118" s="14"/>
      <c r="G118" s="14"/>
      <c r="H118" s="15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7"/>
      <c r="E119" s="8"/>
      <c r="F119" s="8"/>
      <c r="G119" s="8"/>
      <c r="H119" s="9"/>
    </row>
    <row r="120" spans="1:8" s="25" customFormat="1" ht="15.75" thickBot="1" x14ac:dyDescent="0.3">
      <c r="A120" s="36"/>
      <c r="B120" s="28"/>
      <c r="C120" s="24"/>
      <c r="D120" s="19"/>
      <c r="E120" s="19"/>
      <c r="F120" s="19"/>
      <c r="G120" s="19"/>
      <c r="H120" s="19"/>
    </row>
    <row r="121" spans="1:8" s="25" customFormat="1" ht="15.75" thickBot="1" x14ac:dyDescent="0.3">
      <c r="A121" s="36"/>
      <c r="B121"/>
      <c r="C121" s="16"/>
      <c r="D121" s="2">
        <f>D113+7</f>
        <v>43934</v>
      </c>
      <c r="E121" s="2">
        <f t="shared" ref="E121:H121" si="17">E113+7</f>
        <v>43935</v>
      </c>
      <c r="F121" s="2">
        <f t="shared" si="17"/>
        <v>43936</v>
      </c>
      <c r="G121" s="2">
        <f t="shared" si="17"/>
        <v>43937</v>
      </c>
      <c r="H121" s="12">
        <f t="shared" si="17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"/>
      <c r="E122" s="26"/>
      <c r="F122" s="5"/>
      <c r="G122" s="5"/>
      <c r="H122" s="6"/>
    </row>
    <row r="123" spans="1:8" s="25" customFormat="1" x14ac:dyDescent="0.25">
      <c r="A123" s="32">
        <f>D121</f>
        <v>43934</v>
      </c>
      <c r="B123" s="75"/>
      <c r="C123" s="17" t="s">
        <v>8</v>
      </c>
      <c r="D123" s="13"/>
      <c r="E123" s="18"/>
      <c r="F123" s="14"/>
      <c r="G123" s="14"/>
      <c r="H123" s="15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7"/>
      <c r="E124" s="8"/>
      <c r="F124" s="8"/>
      <c r="G124" s="8"/>
      <c r="H124" s="9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"/>
      <c r="E125" s="26"/>
      <c r="F125" s="5"/>
      <c r="G125" s="5"/>
      <c r="H125" s="6"/>
    </row>
    <row r="126" spans="1:8" s="25" customFormat="1" x14ac:dyDescent="0.25">
      <c r="A126" s="32">
        <f>D121</f>
        <v>43934</v>
      </c>
      <c r="B126" s="75"/>
      <c r="C126" s="17" t="s">
        <v>8</v>
      </c>
      <c r="D126" s="13"/>
      <c r="E126" s="18"/>
      <c r="F126" s="14"/>
      <c r="G126" s="14"/>
      <c r="H126" s="15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7"/>
      <c r="E127" s="8"/>
      <c r="F127" s="8"/>
      <c r="G127" s="8"/>
      <c r="H127" s="9"/>
    </row>
    <row r="128" spans="1:8" s="25" customFormat="1" ht="15.75" thickBot="1" x14ac:dyDescent="0.3">
      <c r="A128" s="36"/>
      <c r="B128" s="28"/>
      <c r="C128" s="19"/>
      <c r="D128" s="19"/>
      <c r="E128" s="19"/>
      <c r="F128" s="19"/>
      <c r="G128" s="19"/>
      <c r="H128" s="19"/>
    </row>
    <row r="129" spans="1:8" s="25" customFormat="1" ht="15.75" thickBot="1" x14ac:dyDescent="0.3">
      <c r="A129" s="36"/>
      <c r="B129"/>
      <c r="C129" s="16"/>
      <c r="D129" s="2">
        <f>D121+7</f>
        <v>43941</v>
      </c>
      <c r="E129" s="2">
        <f t="shared" ref="E129:H129" si="18">E121+7</f>
        <v>43942</v>
      </c>
      <c r="F129" s="2">
        <f t="shared" si="18"/>
        <v>43943</v>
      </c>
      <c r="G129" s="2">
        <f t="shared" si="18"/>
        <v>43944</v>
      </c>
      <c r="H129" s="12">
        <f t="shared" si="18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"/>
      <c r="E130" s="26"/>
      <c r="F130" s="5"/>
      <c r="G130" s="5"/>
      <c r="H130" s="6"/>
    </row>
    <row r="131" spans="1:8" s="25" customFormat="1" x14ac:dyDescent="0.25">
      <c r="A131" s="32">
        <f>D129</f>
        <v>43941</v>
      </c>
      <c r="B131" s="75"/>
      <c r="C131" s="17" t="s">
        <v>8</v>
      </c>
      <c r="D131" s="13"/>
      <c r="E131" s="18"/>
      <c r="F131" s="14"/>
      <c r="G131" s="14"/>
      <c r="H131" s="15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7"/>
      <c r="E132" s="8"/>
      <c r="F132" s="8"/>
      <c r="G132" s="8"/>
      <c r="H132" s="9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"/>
      <c r="E133" s="26"/>
      <c r="F133" s="5"/>
      <c r="G133" s="5"/>
      <c r="H133" s="6"/>
    </row>
    <row r="134" spans="1:8" s="25" customFormat="1" x14ac:dyDescent="0.25">
      <c r="A134" s="32">
        <f>D129</f>
        <v>43941</v>
      </c>
      <c r="B134" s="75"/>
      <c r="C134" s="17" t="s">
        <v>8</v>
      </c>
      <c r="D134" s="13"/>
      <c r="E134" s="18"/>
      <c r="F134" s="14"/>
      <c r="G134" s="14"/>
      <c r="H134" s="15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7"/>
      <c r="E135" s="8"/>
      <c r="F135" s="8"/>
      <c r="G135" s="8"/>
      <c r="H135" s="9"/>
    </row>
    <row r="136" spans="1:8" s="25" customFormat="1" ht="15.75" thickBot="1" x14ac:dyDescent="0.3">
      <c r="A136" s="36"/>
      <c r="B136" s="28"/>
      <c r="C136" s="24"/>
      <c r="D136" s="19"/>
      <c r="E136" s="19"/>
      <c r="F136" s="19"/>
      <c r="G136" s="19"/>
      <c r="H136" s="19"/>
    </row>
    <row r="137" spans="1:8" s="25" customFormat="1" ht="15.75" thickBot="1" x14ac:dyDescent="0.3">
      <c r="A137" s="36"/>
      <c r="B137"/>
      <c r="C137" s="16"/>
      <c r="D137" s="2">
        <f>D129+7</f>
        <v>43948</v>
      </c>
      <c r="E137" s="2">
        <f t="shared" ref="E137:H137" si="19">E129+7</f>
        <v>43949</v>
      </c>
      <c r="F137" s="2">
        <f t="shared" si="19"/>
        <v>43950</v>
      </c>
      <c r="G137" s="2">
        <f t="shared" si="19"/>
        <v>43951</v>
      </c>
      <c r="H137" s="12">
        <f t="shared" si="19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"/>
      <c r="E138" s="26"/>
      <c r="F138" s="5"/>
      <c r="G138" s="5"/>
      <c r="H138" s="6"/>
    </row>
    <row r="139" spans="1:8" s="25" customFormat="1" x14ac:dyDescent="0.25">
      <c r="A139" s="32">
        <f>D137</f>
        <v>43948</v>
      </c>
      <c r="B139" s="75"/>
      <c r="C139" s="17" t="s">
        <v>8</v>
      </c>
      <c r="D139" s="13"/>
      <c r="E139" s="18"/>
      <c r="F139" s="14"/>
      <c r="G139" s="14"/>
      <c r="H139" s="15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7"/>
      <c r="E140" s="8"/>
      <c r="F140" s="8"/>
      <c r="G140" s="8"/>
      <c r="H140" s="9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"/>
      <c r="E141" s="26"/>
      <c r="F141" s="5"/>
      <c r="G141" s="5"/>
      <c r="H141" s="6"/>
    </row>
    <row r="142" spans="1:8" s="25" customFormat="1" x14ac:dyDescent="0.25">
      <c r="A142" s="32">
        <f>D137</f>
        <v>43948</v>
      </c>
      <c r="B142" s="75"/>
      <c r="C142" s="17" t="s">
        <v>8</v>
      </c>
      <c r="D142" s="13"/>
      <c r="E142" s="18"/>
      <c r="F142" s="14"/>
      <c r="G142" s="14"/>
      <c r="H142" s="15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7"/>
      <c r="E143" s="8"/>
      <c r="F143" s="8"/>
      <c r="G143" s="8"/>
      <c r="H143" s="9"/>
    </row>
    <row r="144" spans="1:8" s="25" customFormat="1" ht="15.75" thickBot="1" x14ac:dyDescent="0.3">
      <c r="A144" s="36"/>
      <c r="B144" s="28"/>
      <c r="C144" s="24"/>
      <c r="D144" s="19"/>
      <c r="E144" s="19"/>
      <c r="F144" s="19"/>
      <c r="G144" s="19"/>
      <c r="H144" s="19"/>
    </row>
    <row r="145" spans="1:8" s="25" customFormat="1" ht="15.75" thickBot="1" x14ac:dyDescent="0.3">
      <c r="A145" s="36"/>
      <c r="B145"/>
      <c r="C145" s="16"/>
      <c r="D145" s="2">
        <f>D137+7</f>
        <v>43955</v>
      </c>
      <c r="E145" s="2">
        <f t="shared" ref="E145:H145" si="20">E137+7</f>
        <v>43956</v>
      </c>
      <c r="F145" s="2">
        <f t="shared" si="20"/>
        <v>43957</v>
      </c>
      <c r="G145" s="2">
        <f t="shared" si="20"/>
        <v>43958</v>
      </c>
      <c r="H145" s="12">
        <f t="shared" si="20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"/>
      <c r="E146" s="26"/>
      <c r="F146" s="5"/>
      <c r="G146" s="5"/>
      <c r="H146" s="6"/>
    </row>
    <row r="147" spans="1:8" s="25" customFormat="1" x14ac:dyDescent="0.25">
      <c r="A147" s="32">
        <f>D145</f>
        <v>43955</v>
      </c>
      <c r="B147" s="75"/>
      <c r="C147" s="17" t="s">
        <v>8</v>
      </c>
      <c r="D147" s="13"/>
      <c r="E147" s="18"/>
      <c r="F147" s="14"/>
      <c r="G147" s="14"/>
      <c r="H147" s="15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7"/>
      <c r="E148" s="8"/>
      <c r="F148" s="8"/>
      <c r="G148" s="8"/>
      <c r="H148" s="9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"/>
      <c r="E149" s="26"/>
      <c r="F149" s="5"/>
      <c r="G149" s="5"/>
      <c r="H149" s="6"/>
    </row>
    <row r="150" spans="1:8" s="25" customFormat="1" x14ac:dyDescent="0.25">
      <c r="A150" s="32">
        <f>D145</f>
        <v>43955</v>
      </c>
      <c r="B150" s="75"/>
      <c r="C150" s="17" t="s">
        <v>8</v>
      </c>
      <c r="D150" s="13"/>
      <c r="E150" s="18"/>
      <c r="F150" s="14"/>
      <c r="G150" s="14"/>
      <c r="H150" s="15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7"/>
      <c r="E151" s="8"/>
      <c r="F151" s="8"/>
      <c r="G151" s="8"/>
      <c r="H151" s="9"/>
    </row>
    <row r="152" spans="1:8" s="25" customFormat="1" ht="15.75" thickBot="1" x14ac:dyDescent="0.3">
      <c r="A152" s="36"/>
      <c r="B152" s="28"/>
      <c r="C152" s="19"/>
      <c r="D152" s="19"/>
      <c r="E152" s="19"/>
      <c r="F152" s="19"/>
      <c r="G152" s="19"/>
      <c r="H152" s="19"/>
    </row>
    <row r="153" spans="1:8" s="25" customFormat="1" ht="15.75" thickBot="1" x14ac:dyDescent="0.3">
      <c r="A153" s="36"/>
      <c r="B153"/>
      <c r="C153" s="16"/>
      <c r="D153" s="2">
        <f>D145+7</f>
        <v>43962</v>
      </c>
      <c r="E153" s="2">
        <f t="shared" ref="E153:H153" si="21">E145+7</f>
        <v>43963</v>
      </c>
      <c r="F153" s="2">
        <f t="shared" si="21"/>
        <v>43964</v>
      </c>
      <c r="G153" s="2">
        <f t="shared" si="21"/>
        <v>43965</v>
      </c>
      <c r="H153" s="12">
        <f t="shared" si="21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"/>
      <c r="E154" s="26"/>
      <c r="F154" s="5"/>
      <c r="G154" s="5"/>
      <c r="H154" s="6"/>
    </row>
    <row r="155" spans="1:8" s="25" customFormat="1" x14ac:dyDescent="0.25">
      <c r="A155" s="32">
        <f>D153</f>
        <v>43962</v>
      </c>
      <c r="B155" s="75"/>
      <c r="C155" s="17" t="s">
        <v>8</v>
      </c>
      <c r="D155" s="13"/>
      <c r="E155" s="18"/>
      <c r="F155" s="14"/>
      <c r="G155" s="14"/>
      <c r="H155" s="15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7"/>
      <c r="E156" s="8"/>
      <c r="F156" s="8"/>
      <c r="G156" s="8"/>
      <c r="H156" s="9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"/>
      <c r="E157" s="26"/>
      <c r="F157" s="5"/>
      <c r="G157" s="5"/>
      <c r="H157" s="6"/>
    </row>
    <row r="158" spans="1:8" s="25" customFormat="1" x14ac:dyDescent="0.25">
      <c r="A158" s="32">
        <f>D153</f>
        <v>43962</v>
      </c>
      <c r="B158" s="75"/>
      <c r="C158" s="17" t="s">
        <v>8</v>
      </c>
      <c r="D158" s="13"/>
      <c r="E158" s="18"/>
      <c r="F158" s="14"/>
      <c r="G158" s="14"/>
      <c r="H158" s="15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7"/>
      <c r="E159" s="8"/>
      <c r="F159" s="8"/>
      <c r="G159" s="8"/>
      <c r="H159" s="9"/>
    </row>
    <row r="160" spans="1:8" s="25" customFormat="1" ht="15.75" thickBot="1" x14ac:dyDescent="0.3">
      <c r="A160" s="36"/>
      <c r="B160" s="28"/>
      <c r="C160" s="24"/>
      <c r="D160" s="19"/>
      <c r="E160" s="19"/>
      <c r="F160" s="19"/>
      <c r="G160" s="19"/>
      <c r="H160" s="19"/>
    </row>
    <row r="161" spans="1:8" s="25" customFormat="1" ht="15.75" thickBot="1" x14ac:dyDescent="0.3">
      <c r="A161" s="36"/>
      <c r="B161"/>
      <c r="C161" s="16"/>
      <c r="D161" s="2">
        <f>D153+7</f>
        <v>43969</v>
      </c>
      <c r="E161" s="2">
        <f t="shared" ref="E161:H161" si="22">E153+7</f>
        <v>43970</v>
      </c>
      <c r="F161" s="2">
        <f t="shared" si="22"/>
        <v>43971</v>
      </c>
      <c r="G161" s="2">
        <f t="shared" si="22"/>
        <v>43972</v>
      </c>
      <c r="H161" s="12">
        <f t="shared" si="22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"/>
      <c r="E162" s="26"/>
      <c r="F162" s="5"/>
      <c r="G162" s="5"/>
      <c r="H162" s="6"/>
    </row>
    <row r="163" spans="1:8" s="25" customFormat="1" x14ac:dyDescent="0.25">
      <c r="A163" s="32">
        <f>D161</f>
        <v>43969</v>
      </c>
      <c r="B163" s="75"/>
      <c r="C163" s="17" t="s">
        <v>8</v>
      </c>
      <c r="D163" s="13"/>
      <c r="E163" s="18"/>
      <c r="F163" s="14"/>
      <c r="G163" s="14"/>
      <c r="H163" s="15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7"/>
      <c r="E164" s="8"/>
      <c r="F164" s="8"/>
      <c r="G164" s="8"/>
      <c r="H164" s="9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"/>
      <c r="E165" s="26"/>
      <c r="F165" s="5"/>
      <c r="G165" s="5"/>
      <c r="H165" s="6"/>
    </row>
    <row r="166" spans="1:8" s="25" customFormat="1" x14ac:dyDescent="0.25">
      <c r="A166" s="32">
        <f>D161</f>
        <v>43969</v>
      </c>
      <c r="B166" s="75"/>
      <c r="C166" s="17" t="s">
        <v>8</v>
      </c>
      <c r="D166" s="13"/>
      <c r="E166" s="18"/>
      <c r="F166" s="14"/>
      <c r="G166" s="14"/>
      <c r="H166" s="15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7"/>
      <c r="E167" s="8"/>
      <c r="F167" s="8"/>
      <c r="G167" s="8"/>
      <c r="H167" s="9"/>
    </row>
    <row r="168" spans="1:8" s="25" customFormat="1" ht="15.75" thickBot="1" x14ac:dyDescent="0.3">
      <c r="A168" s="36"/>
      <c r="B168" s="28"/>
      <c r="C168" s="24"/>
      <c r="D168" s="19"/>
      <c r="E168" s="19"/>
      <c r="F168" s="19"/>
      <c r="G168" s="19"/>
      <c r="H168" s="19"/>
    </row>
    <row r="169" spans="1:8" s="25" customFormat="1" ht="15.75" thickBot="1" x14ac:dyDescent="0.3">
      <c r="A169" s="36"/>
      <c r="B169"/>
      <c r="C169" s="16"/>
      <c r="D169" s="2">
        <f>D161+7</f>
        <v>43976</v>
      </c>
      <c r="E169" s="2">
        <f t="shared" ref="E169:H169" si="23">E161+7</f>
        <v>43977</v>
      </c>
      <c r="F169" s="2">
        <f t="shared" si="23"/>
        <v>43978</v>
      </c>
      <c r="G169" s="2">
        <f t="shared" si="23"/>
        <v>43979</v>
      </c>
      <c r="H169" s="12">
        <f t="shared" si="23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"/>
      <c r="E170" s="26"/>
      <c r="F170" s="5"/>
      <c r="G170" s="5"/>
      <c r="H170" s="6"/>
    </row>
    <row r="171" spans="1:8" s="25" customFormat="1" x14ac:dyDescent="0.25">
      <c r="A171" s="32">
        <f>D169</f>
        <v>43976</v>
      </c>
      <c r="B171" s="75"/>
      <c r="C171" s="17" t="s">
        <v>8</v>
      </c>
      <c r="D171" s="13"/>
      <c r="E171" s="18"/>
      <c r="F171" s="14"/>
      <c r="G171" s="14"/>
      <c r="H171" s="15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7"/>
      <c r="E172" s="8"/>
      <c r="F172" s="8"/>
      <c r="G172" s="8"/>
      <c r="H172" s="9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"/>
      <c r="E173" s="26"/>
      <c r="F173" s="5"/>
      <c r="G173" s="5"/>
      <c r="H173" s="6"/>
    </row>
    <row r="174" spans="1:8" s="25" customFormat="1" x14ac:dyDescent="0.25">
      <c r="A174" s="32">
        <f>D169</f>
        <v>43976</v>
      </c>
      <c r="B174" s="75"/>
      <c r="C174" s="17" t="s">
        <v>8</v>
      </c>
      <c r="D174" s="13"/>
      <c r="E174" s="18"/>
      <c r="F174" s="14"/>
      <c r="G174" s="14"/>
      <c r="H174" s="15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7"/>
      <c r="E175" s="8"/>
      <c r="F175" s="8"/>
      <c r="G175" s="8"/>
      <c r="H175" s="9"/>
    </row>
    <row r="176" spans="1:8" s="25" customFormat="1" ht="15.75" thickBot="1" x14ac:dyDescent="0.3">
      <c r="A176" s="36"/>
      <c r="B176" s="28"/>
      <c r="C176" s="19"/>
      <c r="D176" s="19"/>
      <c r="E176" s="19"/>
      <c r="F176" s="19"/>
      <c r="G176" s="19"/>
      <c r="H176" s="19"/>
    </row>
    <row r="177" spans="1:8" s="25" customFormat="1" ht="15.75" thickBot="1" x14ac:dyDescent="0.3">
      <c r="A177" s="36"/>
      <c r="B177"/>
      <c r="C177" s="16"/>
      <c r="D177" s="2">
        <f>D169+7</f>
        <v>43983</v>
      </c>
      <c r="E177" s="2">
        <f t="shared" ref="E177:H177" si="24">E169+7</f>
        <v>43984</v>
      </c>
      <c r="F177" s="2">
        <f t="shared" si="24"/>
        <v>43985</v>
      </c>
      <c r="G177" s="2">
        <f t="shared" si="24"/>
        <v>43986</v>
      </c>
      <c r="H177" s="12">
        <f t="shared" si="24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"/>
      <c r="E178" s="26"/>
      <c r="F178" s="5"/>
      <c r="G178" s="5"/>
      <c r="H178" s="6"/>
    </row>
    <row r="179" spans="1:8" s="25" customFormat="1" x14ac:dyDescent="0.25">
      <c r="A179" s="32">
        <f>D177</f>
        <v>43983</v>
      </c>
      <c r="B179" s="75"/>
      <c r="C179" s="17" t="s">
        <v>8</v>
      </c>
      <c r="D179" s="13"/>
      <c r="E179" s="18"/>
      <c r="F179" s="14"/>
      <c r="G179" s="14"/>
      <c r="H179" s="15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7"/>
      <c r="E180" s="8"/>
      <c r="F180" s="8"/>
      <c r="G180" s="8"/>
      <c r="H180" s="9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"/>
      <c r="E181" s="26"/>
      <c r="F181" s="5"/>
      <c r="G181" s="5"/>
      <c r="H181" s="6"/>
    </row>
    <row r="182" spans="1:8" s="25" customFormat="1" x14ac:dyDescent="0.25">
      <c r="A182" s="32">
        <f>D177</f>
        <v>43983</v>
      </c>
      <c r="B182" s="75"/>
      <c r="C182" s="17" t="s">
        <v>8</v>
      </c>
      <c r="D182" s="13"/>
      <c r="E182" s="18"/>
      <c r="F182" s="14"/>
      <c r="G182" s="14"/>
      <c r="H182" s="15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7"/>
      <c r="E183" s="8"/>
      <c r="F183" s="8"/>
      <c r="G183" s="8"/>
      <c r="H183" s="9"/>
    </row>
    <row r="184" spans="1:8" s="25" customFormat="1" ht="15.75" thickBot="1" x14ac:dyDescent="0.3">
      <c r="A184" s="36"/>
      <c r="B184" s="28"/>
      <c r="C184" s="24"/>
      <c r="D184" s="19"/>
      <c r="E184" s="19"/>
      <c r="F184" s="19"/>
      <c r="G184" s="19"/>
      <c r="H184" s="19"/>
    </row>
    <row r="185" spans="1:8" s="25" customFormat="1" ht="15.75" thickBot="1" x14ac:dyDescent="0.3">
      <c r="A185" s="36"/>
      <c r="B185"/>
      <c r="C185" s="16"/>
      <c r="D185" s="2">
        <f>D177+7</f>
        <v>43990</v>
      </c>
      <c r="E185" s="2">
        <f t="shared" ref="E185:H185" si="25">E177+7</f>
        <v>43991</v>
      </c>
      <c r="F185" s="2">
        <f t="shared" si="25"/>
        <v>43992</v>
      </c>
      <c r="G185" s="2">
        <f t="shared" si="25"/>
        <v>43993</v>
      </c>
      <c r="H185" s="12">
        <f t="shared" si="25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"/>
      <c r="E186" s="26"/>
      <c r="F186" s="5"/>
      <c r="G186" s="5"/>
      <c r="H186" s="6"/>
    </row>
    <row r="187" spans="1:8" s="25" customFormat="1" x14ac:dyDescent="0.25">
      <c r="A187" s="32">
        <f>D185</f>
        <v>43990</v>
      </c>
      <c r="B187" s="75"/>
      <c r="C187" s="17" t="s">
        <v>8</v>
      </c>
      <c r="D187" s="13"/>
      <c r="E187" s="18"/>
      <c r="F187" s="14"/>
      <c r="G187" s="14"/>
      <c r="H187" s="15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7"/>
      <c r="E188" s="8"/>
      <c r="F188" s="8"/>
      <c r="G188" s="8"/>
      <c r="H188" s="9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"/>
      <c r="E189" s="26"/>
      <c r="F189" s="5"/>
      <c r="G189" s="5"/>
      <c r="H189" s="6"/>
    </row>
    <row r="190" spans="1:8" s="25" customFormat="1" x14ac:dyDescent="0.25">
      <c r="A190" s="32">
        <f>D185</f>
        <v>43990</v>
      </c>
      <c r="B190" s="75"/>
      <c r="C190" s="17" t="s">
        <v>8</v>
      </c>
      <c r="D190" s="13"/>
      <c r="E190" s="18"/>
      <c r="F190" s="14"/>
      <c r="G190" s="14"/>
      <c r="H190" s="15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7"/>
      <c r="E191" s="8"/>
      <c r="F191" s="8"/>
      <c r="G191" s="8"/>
      <c r="H191" s="9"/>
    </row>
    <row r="192" spans="1:8" s="25" customFormat="1" ht="15.75" thickBot="1" x14ac:dyDescent="0.3">
      <c r="A192" s="36"/>
      <c r="B192" s="28"/>
      <c r="C192" s="24"/>
      <c r="D192" s="19"/>
      <c r="E192" s="19"/>
      <c r="F192" s="19"/>
      <c r="G192" s="19"/>
      <c r="H192" s="19"/>
    </row>
    <row r="193" spans="1:8" s="25" customFormat="1" ht="15.75" thickBot="1" x14ac:dyDescent="0.3">
      <c r="A193" s="36"/>
      <c r="B193"/>
      <c r="C193" s="16"/>
      <c r="D193" s="2">
        <f>D185+7</f>
        <v>43997</v>
      </c>
      <c r="E193" s="2">
        <f t="shared" ref="E193:H193" si="26">E185+7</f>
        <v>43998</v>
      </c>
      <c r="F193" s="2">
        <f t="shared" si="26"/>
        <v>43999</v>
      </c>
      <c r="G193" s="2">
        <f t="shared" si="26"/>
        <v>44000</v>
      </c>
      <c r="H193" s="12">
        <f t="shared" si="26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"/>
      <c r="E194" s="26"/>
      <c r="F194" s="5"/>
      <c r="G194" s="5"/>
      <c r="H194" s="6"/>
    </row>
    <row r="195" spans="1:8" s="25" customFormat="1" x14ac:dyDescent="0.25">
      <c r="A195" s="32">
        <f>D193</f>
        <v>43997</v>
      </c>
      <c r="B195" s="75"/>
      <c r="C195" s="17" t="s">
        <v>8</v>
      </c>
      <c r="D195" s="13"/>
      <c r="E195" s="18"/>
      <c r="F195" s="14"/>
      <c r="G195" s="14"/>
      <c r="H195" s="15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7"/>
      <c r="E196" s="8"/>
      <c r="F196" s="8"/>
      <c r="G196" s="8"/>
      <c r="H196" s="9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"/>
      <c r="E197" s="26"/>
      <c r="F197" s="5"/>
      <c r="G197" s="5"/>
      <c r="H197" s="6"/>
    </row>
    <row r="198" spans="1:8" s="25" customFormat="1" x14ac:dyDescent="0.25">
      <c r="A198" s="32">
        <f>D193</f>
        <v>43997</v>
      </c>
      <c r="B198" s="75"/>
      <c r="C198" s="17" t="s">
        <v>8</v>
      </c>
      <c r="D198" s="13"/>
      <c r="E198" s="18"/>
      <c r="F198" s="14"/>
      <c r="G198" s="14"/>
      <c r="H198" s="15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7"/>
      <c r="E199" s="8"/>
      <c r="F199" s="8"/>
      <c r="G199" s="8"/>
      <c r="H199" s="9"/>
    </row>
    <row r="200" spans="1:8" s="25" customFormat="1" ht="15.75" thickBot="1" x14ac:dyDescent="0.3">
      <c r="A200" s="36"/>
      <c r="B200" s="28"/>
      <c r="C200" s="19"/>
      <c r="D200" s="19"/>
      <c r="E200" s="19"/>
      <c r="F200" s="19"/>
      <c r="G200" s="19"/>
      <c r="H200" s="19"/>
    </row>
    <row r="201" spans="1:8" s="25" customFormat="1" ht="15.75" thickBot="1" x14ac:dyDescent="0.3">
      <c r="A201" s="36"/>
      <c r="B201"/>
      <c r="C201" s="16"/>
      <c r="D201" s="2">
        <f>D193+7</f>
        <v>44004</v>
      </c>
      <c r="E201" s="2">
        <f t="shared" ref="E201:H201" si="27">E193+7</f>
        <v>44005</v>
      </c>
      <c r="F201" s="2">
        <f t="shared" si="27"/>
        <v>44006</v>
      </c>
      <c r="G201" s="2">
        <f t="shared" si="27"/>
        <v>44007</v>
      </c>
      <c r="H201" s="12">
        <f t="shared" si="27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"/>
      <c r="E202" s="26"/>
      <c r="F202" s="5"/>
      <c r="G202" s="5"/>
      <c r="H202" s="6"/>
    </row>
    <row r="203" spans="1:8" s="25" customFormat="1" x14ac:dyDescent="0.25">
      <c r="A203" s="32">
        <f>D201</f>
        <v>44004</v>
      </c>
      <c r="B203" s="75"/>
      <c r="C203" s="17" t="s">
        <v>8</v>
      </c>
      <c r="D203" s="13"/>
      <c r="E203" s="18"/>
      <c r="F203" s="14"/>
      <c r="G203" s="14"/>
      <c r="H203" s="15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7"/>
      <c r="E204" s="8"/>
      <c r="F204" s="8"/>
      <c r="G204" s="8"/>
      <c r="H204" s="9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"/>
      <c r="E205" s="26"/>
      <c r="F205" s="5"/>
      <c r="G205" s="5"/>
      <c r="H205" s="6"/>
    </row>
    <row r="206" spans="1:8" s="25" customFormat="1" x14ac:dyDescent="0.25">
      <c r="A206" s="32">
        <f>D201</f>
        <v>44004</v>
      </c>
      <c r="B206" s="75"/>
      <c r="C206" s="17" t="s">
        <v>8</v>
      </c>
      <c r="D206" s="13"/>
      <c r="E206" s="18"/>
      <c r="F206" s="14"/>
      <c r="G206" s="14"/>
      <c r="H206" s="15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7"/>
      <c r="E207" s="8"/>
      <c r="F207" s="8"/>
      <c r="G207" s="8"/>
      <c r="H207" s="9"/>
    </row>
    <row r="208" spans="1:8" s="25" customFormat="1" ht="15.75" thickBot="1" x14ac:dyDescent="0.3">
      <c r="A208" s="36"/>
      <c r="B208" s="28"/>
      <c r="C208" s="24"/>
      <c r="D208" s="19"/>
      <c r="E208" s="19"/>
      <c r="F208" s="19"/>
      <c r="G208" s="19"/>
      <c r="H208" s="19"/>
    </row>
    <row r="209" spans="1:8" s="25" customFormat="1" ht="15.75" thickBot="1" x14ac:dyDescent="0.3">
      <c r="A209" s="36"/>
      <c r="B209"/>
      <c r="C209" s="16"/>
      <c r="D209" s="2">
        <f>D201+7</f>
        <v>44011</v>
      </c>
      <c r="E209" s="2">
        <f t="shared" ref="E209:H209" si="28">E201+7</f>
        <v>44012</v>
      </c>
      <c r="F209" s="2">
        <f t="shared" si="28"/>
        <v>44013</v>
      </c>
      <c r="G209" s="2">
        <f t="shared" si="28"/>
        <v>44014</v>
      </c>
      <c r="H209" s="12">
        <f t="shared" si="28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"/>
      <c r="E210" s="26"/>
      <c r="F210" s="5"/>
      <c r="G210" s="5"/>
      <c r="H210" s="6"/>
    </row>
    <row r="211" spans="1:8" s="25" customFormat="1" x14ac:dyDescent="0.25">
      <c r="A211" s="32">
        <f>D209</f>
        <v>44011</v>
      </c>
      <c r="B211" s="75"/>
      <c r="C211" s="17" t="s">
        <v>8</v>
      </c>
      <c r="D211" s="13"/>
      <c r="E211" s="18"/>
      <c r="F211" s="14"/>
      <c r="G211" s="14"/>
      <c r="H211" s="15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7"/>
      <c r="E212" s="8"/>
      <c r="F212" s="8"/>
      <c r="G212" s="8"/>
      <c r="H212" s="9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"/>
      <c r="E213" s="26"/>
      <c r="F213" s="5"/>
      <c r="G213" s="5"/>
      <c r="H213" s="6"/>
    </row>
    <row r="214" spans="1:8" s="25" customFormat="1" x14ac:dyDescent="0.25">
      <c r="A214" s="32">
        <f>D209</f>
        <v>44011</v>
      </c>
      <c r="B214" s="75"/>
      <c r="C214" s="17" t="s">
        <v>8</v>
      </c>
      <c r="D214" s="13"/>
      <c r="E214" s="18"/>
      <c r="F214" s="14"/>
      <c r="G214" s="14"/>
      <c r="H214" s="15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7"/>
      <c r="E215" s="8"/>
      <c r="F215" s="8"/>
      <c r="G215" s="8"/>
      <c r="H215" s="9"/>
    </row>
    <row r="216" spans="1:8" s="25" customFormat="1" ht="15.75" thickBot="1" x14ac:dyDescent="0.3">
      <c r="A216" s="36"/>
      <c r="B216" s="28"/>
      <c r="C216" s="24"/>
      <c r="D216" s="19"/>
      <c r="E216" s="19"/>
      <c r="F216" s="19"/>
      <c r="G216" s="19"/>
      <c r="H216" s="19"/>
    </row>
    <row r="217" spans="1:8" s="25" customFormat="1" ht="15.75" thickBot="1" x14ac:dyDescent="0.3">
      <c r="A217" s="36"/>
      <c r="B217"/>
      <c r="C217" s="16"/>
      <c r="D217" s="2">
        <f>D209+7</f>
        <v>44018</v>
      </c>
      <c r="E217" s="2">
        <f t="shared" ref="E217:H217" si="29">E209+7</f>
        <v>44019</v>
      </c>
      <c r="F217" s="2">
        <f t="shared" si="29"/>
        <v>44020</v>
      </c>
      <c r="G217" s="2">
        <f t="shared" si="29"/>
        <v>44021</v>
      </c>
      <c r="H217" s="12">
        <f t="shared" si="29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"/>
      <c r="E218" s="26"/>
      <c r="F218" s="5"/>
      <c r="G218" s="5"/>
      <c r="H218" s="6"/>
    </row>
    <row r="219" spans="1:8" s="25" customFormat="1" x14ac:dyDescent="0.25">
      <c r="A219" s="32">
        <f>D217</f>
        <v>44018</v>
      </c>
      <c r="B219" s="75"/>
      <c r="C219" s="17" t="s">
        <v>8</v>
      </c>
      <c r="D219" s="13"/>
      <c r="E219" s="18"/>
      <c r="F219" s="14"/>
      <c r="G219" s="14"/>
      <c r="H219" s="15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7"/>
      <c r="E220" s="8"/>
      <c r="F220" s="8"/>
      <c r="G220" s="8"/>
      <c r="H220" s="9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"/>
      <c r="E221" s="26"/>
      <c r="F221" s="5"/>
      <c r="G221" s="5"/>
      <c r="H221" s="6"/>
    </row>
    <row r="222" spans="1:8" s="25" customFormat="1" x14ac:dyDescent="0.25">
      <c r="A222" s="32">
        <f>D217</f>
        <v>44018</v>
      </c>
      <c r="B222" s="75"/>
      <c r="C222" s="17" t="s">
        <v>8</v>
      </c>
      <c r="D222" s="13"/>
      <c r="E222" s="18"/>
      <c r="F222" s="14"/>
      <c r="G222" s="14"/>
      <c r="H222" s="15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7"/>
      <c r="E223" s="8"/>
      <c r="F223" s="8"/>
      <c r="G223" s="8"/>
      <c r="H223" s="9"/>
    </row>
    <row r="224" spans="1:8" s="25" customFormat="1" ht="15.75" thickBot="1" x14ac:dyDescent="0.3">
      <c r="A224" s="37"/>
      <c r="B224" s="28"/>
      <c r="C224" s="19"/>
      <c r="D224" s="19"/>
      <c r="E224" s="19"/>
      <c r="F224" s="19"/>
      <c r="G224" s="19"/>
      <c r="H224" s="19"/>
    </row>
    <row r="225" spans="1:8" s="25" customFormat="1" ht="15.75" thickBot="1" x14ac:dyDescent="0.3">
      <c r="A225" s="36"/>
      <c r="B225"/>
      <c r="C225" s="16"/>
      <c r="D225" s="2">
        <f>D217+7</f>
        <v>44025</v>
      </c>
      <c r="E225" s="2">
        <f t="shared" ref="E225:H225" si="30">E217+7</f>
        <v>44026</v>
      </c>
      <c r="F225" s="2">
        <f t="shared" si="30"/>
        <v>44027</v>
      </c>
      <c r="G225" s="2">
        <f t="shared" si="30"/>
        <v>44028</v>
      </c>
      <c r="H225" s="12">
        <f t="shared" si="30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"/>
      <c r="E226" s="26"/>
      <c r="F226" s="5"/>
      <c r="G226" s="5"/>
      <c r="H226" s="6"/>
    </row>
    <row r="227" spans="1:8" s="25" customFormat="1" x14ac:dyDescent="0.25">
      <c r="A227" s="32">
        <f>D225</f>
        <v>44025</v>
      </c>
      <c r="B227" s="75"/>
      <c r="C227" s="17" t="s">
        <v>8</v>
      </c>
      <c r="D227" s="13"/>
      <c r="E227" s="18"/>
      <c r="F227" s="14"/>
      <c r="G227" s="14"/>
      <c r="H227" s="15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7"/>
      <c r="E228" s="8"/>
      <c r="F228" s="8"/>
      <c r="G228" s="8"/>
      <c r="H228" s="9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"/>
      <c r="E229" s="26"/>
      <c r="F229" s="5"/>
      <c r="G229" s="5"/>
      <c r="H229" s="6"/>
    </row>
    <row r="230" spans="1:8" s="25" customFormat="1" x14ac:dyDescent="0.25">
      <c r="A230" s="32">
        <f>D225</f>
        <v>44025</v>
      </c>
      <c r="B230" s="75"/>
      <c r="C230" s="17" t="s">
        <v>8</v>
      </c>
      <c r="D230" s="13"/>
      <c r="E230" s="18"/>
      <c r="F230" s="14"/>
      <c r="G230" s="14"/>
      <c r="H230" s="15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7"/>
      <c r="E231" s="8"/>
      <c r="F231" s="8"/>
      <c r="G231" s="8"/>
      <c r="H231" s="9"/>
    </row>
    <row r="232" spans="1:8" s="25" customFormat="1" ht="15.75" thickBot="1" x14ac:dyDescent="0.3">
      <c r="A232" s="36"/>
      <c r="B232" s="28"/>
      <c r="C232" s="24"/>
      <c r="D232" s="19"/>
      <c r="E232" s="19"/>
      <c r="F232" s="19"/>
      <c r="G232" s="19"/>
      <c r="H232" s="19"/>
    </row>
    <row r="233" spans="1:8" s="25" customFormat="1" ht="15.75" thickBot="1" x14ac:dyDescent="0.3">
      <c r="A233" s="36"/>
      <c r="B233"/>
      <c r="C233" s="16"/>
      <c r="D233" s="2">
        <f>D225+7</f>
        <v>44032</v>
      </c>
      <c r="E233" s="2">
        <f t="shared" ref="E233:H233" si="31">E225+7</f>
        <v>44033</v>
      </c>
      <c r="F233" s="2">
        <f t="shared" si="31"/>
        <v>44034</v>
      </c>
      <c r="G233" s="2">
        <f t="shared" si="31"/>
        <v>44035</v>
      </c>
      <c r="H233" s="12">
        <f t="shared" si="31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"/>
      <c r="E234" s="26"/>
      <c r="F234" s="5"/>
      <c r="G234" s="5"/>
      <c r="H234" s="6"/>
    </row>
    <row r="235" spans="1:8" s="25" customFormat="1" x14ac:dyDescent="0.25">
      <c r="A235" s="32">
        <f>D233</f>
        <v>44032</v>
      </c>
      <c r="B235" s="75"/>
      <c r="C235" s="17" t="s">
        <v>8</v>
      </c>
      <c r="D235" s="13"/>
      <c r="E235" s="18"/>
      <c r="F235" s="14"/>
      <c r="G235" s="14"/>
      <c r="H235" s="15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7"/>
      <c r="E236" s="8"/>
      <c r="F236" s="8"/>
      <c r="G236" s="8"/>
      <c r="H236" s="9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"/>
      <c r="E237" s="26"/>
      <c r="F237" s="5"/>
      <c r="G237" s="5"/>
      <c r="H237" s="6"/>
    </row>
    <row r="238" spans="1:8" s="25" customFormat="1" x14ac:dyDescent="0.25">
      <c r="A238" s="32">
        <f>D233</f>
        <v>44032</v>
      </c>
      <c r="B238" s="75"/>
      <c r="C238" s="17" t="s">
        <v>8</v>
      </c>
      <c r="D238" s="13"/>
      <c r="E238" s="18"/>
      <c r="F238" s="14"/>
      <c r="G238" s="14"/>
      <c r="H238" s="15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7"/>
      <c r="E239" s="8"/>
      <c r="F239" s="8"/>
      <c r="G239" s="8"/>
      <c r="H239" s="9"/>
    </row>
    <row r="240" spans="1:8" s="25" customFormat="1" ht="15.75" thickBot="1" x14ac:dyDescent="0.3">
      <c r="A240" s="36"/>
      <c r="B240" s="28"/>
      <c r="C240" s="24"/>
      <c r="D240" s="19"/>
      <c r="E240" s="19"/>
      <c r="F240" s="19"/>
      <c r="G240" s="19"/>
      <c r="H240" s="19"/>
    </row>
    <row r="241" spans="1:8" s="25" customFormat="1" ht="15.75" thickBot="1" x14ac:dyDescent="0.3">
      <c r="A241" s="36"/>
      <c r="B241"/>
      <c r="C241" s="16"/>
      <c r="D241" s="2">
        <f>D233+7</f>
        <v>44039</v>
      </c>
      <c r="E241" s="2">
        <f t="shared" ref="E241:H241" si="32">E233+7</f>
        <v>44040</v>
      </c>
      <c r="F241" s="2">
        <f t="shared" si="32"/>
        <v>44041</v>
      </c>
      <c r="G241" s="2">
        <f t="shared" si="32"/>
        <v>44042</v>
      </c>
      <c r="H241" s="12">
        <f t="shared" si="32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"/>
      <c r="E242" s="26"/>
      <c r="F242" s="5"/>
      <c r="G242" s="5"/>
      <c r="H242" s="6"/>
    </row>
    <row r="243" spans="1:8" s="25" customFormat="1" x14ac:dyDescent="0.25">
      <c r="A243" s="32">
        <f>D241</f>
        <v>44039</v>
      </c>
      <c r="B243" s="75"/>
      <c r="C243" s="17" t="s">
        <v>8</v>
      </c>
      <c r="D243" s="13"/>
      <c r="E243" s="18"/>
      <c r="F243" s="14"/>
      <c r="G243" s="14"/>
      <c r="H243" s="15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7"/>
      <c r="E244" s="8"/>
      <c r="F244" s="8"/>
      <c r="G244" s="8"/>
      <c r="H244" s="9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"/>
      <c r="E245" s="26"/>
      <c r="F245" s="5"/>
      <c r="G245" s="5"/>
      <c r="H245" s="6"/>
    </row>
    <row r="246" spans="1:8" s="25" customFormat="1" x14ac:dyDescent="0.25">
      <c r="A246" s="32">
        <f>D241</f>
        <v>44039</v>
      </c>
      <c r="B246" s="75"/>
      <c r="C246" s="17" t="s">
        <v>8</v>
      </c>
      <c r="D246" s="13"/>
      <c r="E246" s="18"/>
      <c r="F246" s="14"/>
      <c r="G246" s="14"/>
      <c r="H246" s="15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7"/>
      <c r="E247" s="8"/>
      <c r="F247" s="8"/>
      <c r="G247" s="8"/>
      <c r="H247" s="9"/>
    </row>
    <row r="248" spans="1:8" s="25" customFormat="1" ht="15.75" thickBot="1" x14ac:dyDescent="0.3">
      <c r="A248" s="36"/>
      <c r="B248" s="28"/>
      <c r="C248" s="19"/>
      <c r="D248" s="19"/>
      <c r="E248" s="19"/>
      <c r="F248" s="19"/>
      <c r="G248" s="19"/>
      <c r="H248" s="19"/>
    </row>
    <row r="249" spans="1:8" s="25" customFormat="1" ht="15.75" thickBot="1" x14ac:dyDescent="0.3">
      <c r="A249" s="36"/>
      <c r="B249"/>
      <c r="C249" s="16"/>
      <c r="D249" s="2">
        <f>D241+7</f>
        <v>44046</v>
      </c>
      <c r="E249" s="2">
        <f t="shared" ref="E249:H249" si="33">E241+7</f>
        <v>44047</v>
      </c>
      <c r="F249" s="2">
        <f t="shared" si="33"/>
        <v>44048</v>
      </c>
      <c r="G249" s="2">
        <f t="shared" si="33"/>
        <v>44049</v>
      </c>
      <c r="H249" s="12">
        <f t="shared" si="33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"/>
      <c r="E250" s="26"/>
      <c r="F250" s="5"/>
      <c r="G250" s="5"/>
      <c r="H250" s="6"/>
    </row>
    <row r="251" spans="1:8" s="25" customFormat="1" x14ac:dyDescent="0.25">
      <c r="A251" s="32">
        <f>D249</f>
        <v>44046</v>
      </c>
      <c r="B251" s="75"/>
      <c r="C251" s="17" t="s">
        <v>8</v>
      </c>
      <c r="D251" s="13"/>
      <c r="E251" s="18"/>
      <c r="F251" s="14"/>
      <c r="G251" s="14"/>
      <c r="H251" s="15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7"/>
      <c r="E252" s="8"/>
      <c r="F252" s="8"/>
      <c r="G252" s="8"/>
      <c r="H252" s="9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"/>
      <c r="E253" s="26"/>
      <c r="F253" s="5"/>
      <c r="G253" s="5"/>
      <c r="H253" s="6"/>
    </row>
    <row r="254" spans="1:8" s="25" customFormat="1" x14ac:dyDescent="0.25">
      <c r="A254" s="32">
        <f>D249</f>
        <v>44046</v>
      </c>
      <c r="B254" s="75"/>
      <c r="C254" s="17" t="s">
        <v>8</v>
      </c>
      <c r="D254" s="13"/>
      <c r="E254" s="18"/>
      <c r="F254" s="14"/>
      <c r="G254" s="14"/>
      <c r="H254" s="15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7"/>
      <c r="E255" s="8"/>
      <c r="F255" s="8"/>
      <c r="G255" s="8"/>
      <c r="H255" s="9"/>
    </row>
    <row r="256" spans="1:8" s="25" customFormat="1" ht="15.75" thickBot="1" x14ac:dyDescent="0.3">
      <c r="A256" s="36"/>
      <c r="B256" s="28"/>
      <c r="C256" s="24"/>
      <c r="D256" s="19"/>
      <c r="E256" s="19"/>
      <c r="F256" s="19"/>
      <c r="G256" s="19"/>
      <c r="H256" s="19"/>
    </row>
    <row r="257" spans="1:8" s="25" customFormat="1" ht="15.75" thickBot="1" x14ac:dyDescent="0.3">
      <c r="A257" s="36"/>
      <c r="B257"/>
      <c r="C257" s="16"/>
      <c r="D257" s="2">
        <f>D249+7</f>
        <v>44053</v>
      </c>
      <c r="E257" s="2">
        <f t="shared" ref="E257:H257" si="34">E249+7</f>
        <v>44054</v>
      </c>
      <c r="F257" s="2">
        <f t="shared" si="34"/>
        <v>44055</v>
      </c>
      <c r="G257" s="2">
        <f t="shared" si="34"/>
        <v>44056</v>
      </c>
      <c r="H257" s="12">
        <f t="shared" si="34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"/>
      <c r="E258" s="26"/>
      <c r="F258" s="5"/>
      <c r="G258" s="5"/>
      <c r="H258" s="6"/>
    </row>
    <row r="259" spans="1:8" s="25" customFormat="1" x14ac:dyDescent="0.25">
      <c r="A259" s="32">
        <f>D257</f>
        <v>44053</v>
      </c>
      <c r="B259" s="75"/>
      <c r="C259" s="17" t="s">
        <v>8</v>
      </c>
      <c r="D259" s="13"/>
      <c r="E259" s="18"/>
      <c r="F259" s="14"/>
      <c r="G259" s="14"/>
      <c r="H259" s="15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7"/>
      <c r="E260" s="8"/>
      <c r="F260" s="8"/>
      <c r="G260" s="8"/>
      <c r="H260" s="9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"/>
      <c r="E261" s="26"/>
      <c r="F261" s="5"/>
      <c r="G261" s="5"/>
      <c r="H261" s="6"/>
    </row>
    <row r="262" spans="1:8" s="25" customFormat="1" x14ac:dyDescent="0.25">
      <c r="A262" s="32">
        <f>D257</f>
        <v>44053</v>
      </c>
      <c r="B262" s="75"/>
      <c r="C262" s="17" t="s">
        <v>8</v>
      </c>
      <c r="D262" s="13"/>
      <c r="E262" s="18"/>
      <c r="F262" s="14"/>
      <c r="G262" s="14"/>
      <c r="H262" s="15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7"/>
      <c r="E263" s="8"/>
      <c r="F263" s="8"/>
      <c r="G263" s="8"/>
      <c r="H263" s="9"/>
    </row>
    <row r="264" spans="1:8" s="25" customFormat="1" ht="15.75" thickBot="1" x14ac:dyDescent="0.3">
      <c r="A264" s="36"/>
      <c r="B264" s="28"/>
      <c r="C264" s="24"/>
      <c r="D264" s="19"/>
      <c r="E264" s="19"/>
      <c r="F264" s="19"/>
      <c r="G264" s="19"/>
      <c r="H264" s="19"/>
    </row>
    <row r="265" spans="1:8" s="25" customFormat="1" ht="15.75" thickBot="1" x14ac:dyDescent="0.3">
      <c r="A265" s="36"/>
      <c r="B265"/>
      <c r="C265" s="16"/>
      <c r="D265" s="2">
        <f>D257+7</f>
        <v>44060</v>
      </c>
      <c r="E265" s="2">
        <f t="shared" ref="E265:H265" si="35">E257+7</f>
        <v>44061</v>
      </c>
      <c r="F265" s="2">
        <f t="shared" si="35"/>
        <v>44062</v>
      </c>
      <c r="G265" s="2">
        <f t="shared" si="35"/>
        <v>44063</v>
      </c>
      <c r="H265" s="12">
        <f t="shared" si="35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"/>
      <c r="E266" s="26"/>
      <c r="F266" s="5"/>
      <c r="G266" s="5"/>
      <c r="H266" s="6"/>
    </row>
    <row r="267" spans="1:8" s="25" customFormat="1" x14ac:dyDescent="0.25">
      <c r="A267" s="32">
        <f>D265</f>
        <v>44060</v>
      </c>
      <c r="B267" s="75"/>
      <c r="C267" s="17" t="s">
        <v>8</v>
      </c>
      <c r="D267" s="13"/>
      <c r="E267" s="18"/>
      <c r="F267" s="14"/>
      <c r="G267" s="14"/>
      <c r="H267" s="15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7"/>
      <c r="E268" s="8"/>
      <c r="F268" s="8"/>
      <c r="G268" s="8"/>
      <c r="H268" s="9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"/>
      <c r="E269" s="26"/>
      <c r="F269" s="5"/>
      <c r="G269" s="5"/>
      <c r="H269" s="6"/>
    </row>
    <row r="270" spans="1:8" s="25" customFormat="1" x14ac:dyDescent="0.25">
      <c r="A270" s="32">
        <f>D265</f>
        <v>44060</v>
      </c>
      <c r="B270" s="75"/>
      <c r="C270" s="17" t="s">
        <v>8</v>
      </c>
      <c r="D270" s="13"/>
      <c r="E270" s="18"/>
      <c r="F270" s="14"/>
      <c r="G270" s="14"/>
      <c r="H270" s="15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7"/>
      <c r="E271" s="8"/>
      <c r="F271" s="8"/>
      <c r="G271" s="8"/>
      <c r="H271" s="9"/>
    </row>
    <row r="272" spans="1:8" s="25" customFormat="1" ht="15.75" thickBot="1" x14ac:dyDescent="0.3">
      <c r="A272" s="36"/>
      <c r="B272" s="28"/>
      <c r="C272" s="19"/>
      <c r="D272" s="19"/>
      <c r="E272" s="19"/>
      <c r="F272" s="19"/>
      <c r="G272" s="19"/>
      <c r="H272" s="19"/>
    </row>
    <row r="273" spans="1:8" s="25" customFormat="1" ht="15.75" thickBot="1" x14ac:dyDescent="0.3">
      <c r="A273" s="36"/>
      <c r="B273"/>
      <c r="C273" s="16"/>
      <c r="D273" s="2">
        <f>D265+7</f>
        <v>44067</v>
      </c>
      <c r="E273" s="2">
        <f t="shared" ref="E273:H273" si="36">E265+7</f>
        <v>44068</v>
      </c>
      <c r="F273" s="2">
        <f t="shared" si="36"/>
        <v>44069</v>
      </c>
      <c r="G273" s="2">
        <f t="shared" si="36"/>
        <v>44070</v>
      </c>
      <c r="H273" s="12">
        <f t="shared" si="36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"/>
      <c r="E274" s="26"/>
      <c r="F274" s="5"/>
      <c r="G274" s="5"/>
      <c r="H274" s="6"/>
    </row>
    <row r="275" spans="1:8" s="25" customFormat="1" x14ac:dyDescent="0.25">
      <c r="A275" s="32">
        <f>D273</f>
        <v>44067</v>
      </c>
      <c r="B275" s="75"/>
      <c r="C275" s="17" t="s">
        <v>8</v>
      </c>
      <c r="D275" s="13"/>
      <c r="E275" s="18"/>
      <c r="F275" s="14"/>
      <c r="G275" s="14"/>
      <c r="H275" s="15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7"/>
      <c r="E276" s="8"/>
      <c r="F276" s="8"/>
      <c r="G276" s="8"/>
      <c r="H276" s="9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"/>
      <c r="E277" s="26"/>
      <c r="F277" s="5"/>
      <c r="G277" s="5"/>
      <c r="H277" s="6"/>
    </row>
    <row r="278" spans="1:8" s="25" customFormat="1" x14ac:dyDescent="0.25">
      <c r="A278" s="32">
        <f>D273</f>
        <v>44067</v>
      </c>
      <c r="B278" s="75"/>
      <c r="C278" s="17" t="s">
        <v>8</v>
      </c>
      <c r="D278" s="13"/>
      <c r="E278" s="18"/>
      <c r="F278" s="14"/>
      <c r="G278" s="14"/>
      <c r="H278" s="15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7"/>
      <c r="E279" s="8"/>
      <c r="F279" s="8"/>
      <c r="G279" s="8"/>
      <c r="H279" s="9"/>
    </row>
    <row r="280" spans="1:8" s="25" customFormat="1" ht="15.75" thickBot="1" x14ac:dyDescent="0.3">
      <c r="A280" s="36"/>
      <c r="B280" s="28"/>
      <c r="C280" s="24"/>
      <c r="D280" s="19"/>
      <c r="E280" s="19"/>
      <c r="F280" s="19"/>
      <c r="G280" s="19"/>
      <c r="H280" s="19"/>
    </row>
    <row r="281" spans="1:8" s="25" customFormat="1" ht="15.75" thickBot="1" x14ac:dyDescent="0.3">
      <c r="A281" s="36"/>
      <c r="B281"/>
      <c r="C281" s="16"/>
      <c r="D281" s="2">
        <f>D273+7</f>
        <v>44074</v>
      </c>
      <c r="E281" s="2">
        <f t="shared" ref="E281:H281" si="37">E273+7</f>
        <v>44075</v>
      </c>
      <c r="F281" s="2">
        <f t="shared" si="37"/>
        <v>44076</v>
      </c>
      <c r="G281" s="2">
        <f t="shared" si="37"/>
        <v>44077</v>
      </c>
      <c r="H281" s="12">
        <f t="shared" si="37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"/>
      <c r="E282" s="26"/>
      <c r="F282" s="5"/>
      <c r="G282" s="5"/>
      <c r="H282" s="6"/>
    </row>
    <row r="283" spans="1:8" s="25" customFormat="1" x14ac:dyDescent="0.25">
      <c r="A283" s="32">
        <f>D281</f>
        <v>44074</v>
      </c>
      <c r="B283" s="75"/>
      <c r="C283" s="17" t="s">
        <v>8</v>
      </c>
      <c r="D283" s="13"/>
      <c r="E283" s="18"/>
      <c r="F283" s="14"/>
      <c r="G283" s="14"/>
      <c r="H283" s="15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7"/>
      <c r="E284" s="8"/>
      <c r="F284" s="8"/>
      <c r="G284" s="8"/>
      <c r="H284" s="9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"/>
      <c r="E285" s="26"/>
      <c r="F285" s="5"/>
      <c r="G285" s="5"/>
      <c r="H285" s="6"/>
    </row>
    <row r="286" spans="1:8" s="25" customFormat="1" x14ac:dyDescent="0.25">
      <c r="A286" s="32">
        <f>D281</f>
        <v>44074</v>
      </c>
      <c r="B286" s="75"/>
      <c r="C286" s="17" t="s">
        <v>8</v>
      </c>
      <c r="D286" s="13"/>
      <c r="E286" s="18"/>
      <c r="F286" s="14"/>
      <c r="G286" s="14"/>
      <c r="H286" s="15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7"/>
      <c r="E287" s="8"/>
      <c r="F287" s="8"/>
      <c r="G287" s="8"/>
      <c r="H287" s="9"/>
    </row>
    <row r="288" spans="1:8" s="25" customFormat="1" ht="15.75" thickBot="1" x14ac:dyDescent="0.3">
      <c r="A288" s="36"/>
      <c r="B288" s="28"/>
      <c r="C288" s="24"/>
      <c r="D288" s="19"/>
      <c r="E288" s="19"/>
      <c r="F288" s="19"/>
      <c r="G288" s="19"/>
      <c r="H288" s="19"/>
    </row>
    <row r="289" spans="1:8" s="25" customFormat="1" ht="15.75" thickBot="1" x14ac:dyDescent="0.3">
      <c r="A289" s="36"/>
      <c r="B289"/>
      <c r="C289" s="16"/>
      <c r="D289" s="2">
        <f>D281+7</f>
        <v>44081</v>
      </c>
      <c r="E289" s="2">
        <f t="shared" ref="E289:H289" si="38">E281+7</f>
        <v>44082</v>
      </c>
      <c r="F289" s="2">
        <f t="shared" si="38"/>
        <v>44083</v>
      </c>
      <c r="G289" s="2">
        <f t="shared" si="38"/>
        <v>44084</v>
      </c>
      <c r="H289" s="12">
        <f t="shared" si="38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"/>
      <c r="E290" s="26"/>
      <c r="F290" s="5"/>
      <c r="G290" s="5"/>
      <c r="H290" s="6"/>
    </row>
    <row r="291" spans="1:8" s="25" customFormat="1" x14ac:dyDescent="0.25">
      <c r="A291" s="32">
        <f>D289</f>
        <v>44081</v>
      </c>
      <c r="B291" s="75"/>
      <c r="C291" s="17" t="s">
        <v>8</v>
      </c>
      <c r="D291" s="13"/>
      <c r="E291" s="18"/>
      <c r="F291" s="14"/>
      <c r="G291" s="14"/>
      <c r="H291" s="15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7"/>
      <c r="E292" s="8"/>
      <c r="F292" s="8"/>
      <c r="G292" s="8"/>
      <c r="H292" s="9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"/>
      <c r="E293" s="26"/>
      <c r="F293" s="5"/>
      <c r="G293" s="5"/>
      <c r="H293" s="6"/>
    </row>
    <row r="294" spans="1:8" s="25" customFormat="1" x14ac:dyDescent="0.25">
      <c r="A294" s="32">
        <f>D289</f>
        <v>44081</v>
      </c>
      <c r="B294" s="75"/>
      <c r="C294" s="17" t="s">
        <v>8</v>
      </c>
      <c r="D294" s="13"/>
      <c r="E294" s="18"/>
      <c r="F294" s="14"/>
      <c r="G294" s="14"/>
      <c r="H294" s="15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7"/>
      <c r="E295" s="8"/>
      <c r="F295" s="8"/>
      <c r="G295" s="8"/>
      <c r="H295" s="9"/>
    </row>
    <row r="296" spans="1:8" s="25" customFormat="1" ht="15.75" thickBot="1" x14ac:dyDescent="0.3">
      <c r="A296" s="36"/>
      <c r="B296" s="28"/>
      <c r="C296" s="19"/>
      <c r="D296" s="19"/>
      <c r="E296" s="19"/>
      <c r="F296" s="19"/>
      <c r="G296" s="19"/>
      <c r="H296" s="19"/>
    </row>
    <row r="297" spans="1:8" s="25" customFormat="1" ht="15.75" thickBot="1" x14ac:dyDescent="0.3">
      <c r="A297" s="36"/>
      <c r="B297"/>
      <c r="C297" s="16"/>
      <c r="D297" s="2">
        <f>D289+7</f>
        <v>44088</v>
      </c>
      <c r="E297" s="2">
        <f t="shared" ref="E297:H297" si="39">E289+7</f>
        <v>44089</v>
      </c>
      <c r="F297" s="2">
        <f t="shared" si="39"/>
        <v>44090</v>
      </c>
      <c r="G297" s="2">
        <f t="shared" si="39"/>
        <v>44091</v>
      </c>
      <c r="H297" s="12">
        <f t="shared" si="39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"/>
      <c r="E298" s="26"/>
      <c r="F298" s="5"/>
      <c r="G298" s="5"/>
      <c r="H298" s="6"/>
    </row>
    <row r="299" spans="1:8" s="25" customFormat="1" x14ac:dyDescent="0.25">
      <c r="A299" s="32">
        <f>D297</f>
        <v>44088</v>
      </c>
      <c r="B299" s="75"/>
      <c r="C299" s="17" t="s">
        <v>8</v>
      </c>
      <c r="D299" s="13"/>
      <c r="E299" s="18"/>
      <c r="F299" s="14"/>
      <c r="G299" s="14"/>
      <c r="H299" s="15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7"/>
      <c r="E300" s="8"/>
      <c r="F300" s="8"/>
      <c r="G300" s="8"/>
      <c r="H300" s="9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"/>
      <c r="E301" s="26"/>
      <c r="F301" s="5"/>
      <c r="G301" s="5"/>
      <c r="H301" s="6"/>
    </row>
    <row r="302" spans="1:8" s="25" customFormat="1" x14ac:dyDescent="0.25">
      <c r="A302" s="32">
        <f>D297</f>
        <v>44088</v>
      </c>
      <c r="B302" s="75"/>
      <c r="C302" s="17" t="s">
        <v>8</v>
      </c>
      <c r="D302" s="13"/>
      <c r="E302" s="18"/>
      <c r="F302" s="14"/>
      <c r="G302" s="14"/>
      <c r="H302" s="15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7"/>
      <c r="E303" s="8"/>
      <c r="F303" s="8"/>
      <c r="G303" s="8"/>
      <c r="H303" s="9"/>
    </row>
    <row r="304" spans="1:8" s="25" customFormat="1" ht="15.75" thickBot="1" x14ac:dyDescent="0.3">
      <c r="A304" s="36"/>
      <c r="B304" s="28"/>
      <c r="C304" s="24"/>
      <c r="D304" s="19"/>
      <c r="E304" s="19"/>
      <c r="F304" s="19"/>
      <c r="G304" s="19"/>
      <c r="H304" s="19"/>
    </row>
    <row r="305" spans="1:8" s="25" customFormat="1" ht="15.75" thickBot="1" x14ac:dyDescent="0.3">
      <c r="A305" s="36"/>
      <c r="B305"/>
      <c r="C305" s="16"/>
      <c r="D305" s="2">
        <f>D297+7</f>
        <v>44095</v>
      </c>
      <c r="E305" s="2">
        <f t="shared" ref="E305:H305" si="40">E297+7</f>
        <v>44096</v>
      </c>
      <c r="F305" s="2">
        <f t="shared" si="40"/>
        <v>44097</v>
      </c>
      <c r="G305" s="2">
        <f t="shared" si="40"/>
        <v>44098</v>
      </c>
      <c r="H305" s="12">
        <f t="shared" si="40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"/>
      <c r="E306" s="26"/>
      <c r="F306" s="5"/>
      <c r="G306" s="5"/>
      <c r="H306" s="6"/>
    </row>
    <row r="307" spans="1:8" s="25" customFormat="1" x14ac:dyDescent="0.25">
      <c r="A307" s="32">
        <f>D305</f>
        <v>44095</v>
      </c>
      <c r="B307" s="75"/>
      <c r="C307" s="17" t="s">
        <v>8</v>
      </c>
      <c r="D307" s="13"/>
      <c r="E307" s="18"/>
      <c r="F307" s="14"/>
      <c r="G307" s="14"/>
      <c r="H307" s="15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7"/>
      <c r="E308" s="8"/>
      <c r="F308" s="8"/>
      <c r="G308" s="8"/>
      <c r="H308" s="9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"/>
      <c r="E309" s="26"/>
      <c r="F309" s="5"/>
      <c r="G309" s="5"/>
      <c r="H309" s="6"/>
    </row>
    <row r="310" spans="1:8" s="25" customFormat="1" x14ac:dyDescent="0.25">
      <c r="A310" s="32">
        <f>D305</f>
        <v>44095</v>
      </c>
      <c r="B310" s="75"/>
      <c r="C310" s="17" t="s">
        <v>8</v>
      </c>
      <c r="D310" s="13"/>
      <c r="E310" s="18"/>
      <c r="F310" s="14"/>
      <c r="G310" s="14"/>
      <c r="H310" s="15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7"/>
      <c r="E311" s="8"/>
      <c r="F311" s="8"/>
      <c r="G311" s="8"/>
      <c r="H311" s="9"/>
    </row>
    <row r="312" spans="1:8" s="25" customFormat="1" ht="15.75" thickBot="1" x14ac:dyDescent="0.3">
      <c r="A312" s="36"/>
      <c r="B312" s="28"/>
      <c r="C312" s="24"/>
      <c r="D312" s="19"/>
      <c r="E312" s="19"/>
      <c r="F312" s="19"/>
      <c r="G312" s="19"/>
      <c r="H312" s="19"/>
    </row>
    <row r="313" spans="1:8" s="25" customFormat="1" ht="15.75" thickBot="1" x14ac:dyDescent="0.3">
      <c r="A313" s="36"/>
      <c r="B313"/>
      <c r="C313" s="16"/>
      <c r="D313" s="2">
        <f>D305+7</f>
        <v>44102</v>
      </c>
      <c r="E313" s="2">
        <f t="shared" ref="E313:H313" si="41">E305+7</f>
        <v>44103</v>
      </c>
      <c r="F313" s="2">
        <f t="shared" si="41"/>
        <v>44104</v>
      </c>
      <c r="G313" s="2">
        <f t="shared" si="41"/>
        <v>44105</v>
      </c>
      <c r="H313" s="12">
        <f t="shared" si="41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"/>
      <c r="E314" s="26"/>
      <c r="F314" s="5"/>
      <c r="G314" s="5"/>
      <c r="H314" s="6"/>
    </row>
    <row r="315" spans="1:8" s="25" customFormat="1" x14ac:dyDescent="0.25">
      <c r="A315" s="32">
        <f>D313</f>
        <v>44102</v>
      </c>
      <c r="B315" s="75"/>
      <c r="C315" s="17" t="s">
        <v>8</v>
      </c>
      <c r="D315" s="13"/>
      <c r="E315" s="18"/>
      <c r="F315" s="14"/>
      <c r="G315" s="14"/>
      <c r="H315" s="15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7"/>
      <c r="E316" s="8"/>
      <c r="F316" s="8"/>
      <c r="G316" s="8"/>
      <c r="H316" s="9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"/>
      <c r="E317" s="26"/>
      <c r="F317" s="5"/>
      <c r="G317" s="5"/>
      <c r="H317" s="6"/>
    </row>
    <row r="318" spans="1:8" s="25" customFormat="1" x14ac:dyDescent="0.25">
      <c r="A318" s="32">
        <f>D313</f>
        <v>44102</v>
      </c>
      <c r="B318" s="75"/>
      <c r="C318" s="17" t="s">
        <v>8</v>
      </c>
      <c r="D318" s="13"/>
      <c r="E318" s="18"/>
      <c r="F318" s="14"/>
      <c r="G318" s="14"/>
      <c r="H318" s="15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7"/>
      <c r="E319" s="8"/>
      <c r="F319" s="8"/>
      <c r="G319" s="8"/>
      <c r="H319" s="9"/>
    </row>
    <row r="320" spans="1:8" s="25" customFormat="1" ht="15.75" thickBot="1" x14ac:dyDescent="0.3">
      <c r="A320" s="36"/>
      <c r="B320" s="28"/>
      <c r="C320" s="19"/>
      <c r="D320" s="19"/>
      <c r="E320" s="19"/>
      <c r="F320" s="19"/>
      <c r="G320" s="19"/>
      <c r="H320" s="19"/>
    </row>
    <row r="321" spans="1:8" s="25" customFormat="1" ht="15.75" thickBot="1" x14ac:dyDescent="0.3">
      <c r="A321" s="36"/>
      <c r="B321"/>
      <c r="C321" s="16"/>
      <c r="D321" s="2">
        <f>D313+7</f>
        <v>44109</v>
      </c>
      <c r="E321" s="2">
        <f t="shared" ref="E321:H321" si="42">E313+7</f>
        <v>44110</v>
      </c>
      <c r="F321" s="2">
        <f t="shared" si="42"/>
        <v>44111</v>
      </c>
      <c r="G321" s="2">
        <f t="shared" si="42"/>
        <v>44112</v>
      </c>
      <c r="H321" s="12">
        <f t="shared" si="42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"/>
      <c r="E322" s="26"/>
      <c r="F322" s="5"/>
      <c r="G322" s="5"/>
      <c r="H322" s="6"/>
    </row>
    <row r="323" spans="1:8" s="25" customFormat="1" x14ac:dyDescent="0.25">
      <c r="A323" s="32">
        <f>D321</f>
        <v>44109</v>
      </c>
      <c r="B323" s="75"/>
      <c r="C323" s="17" t="s">
        <v>8</v>
      </c>
      <c r="D323" s="13"/>
      <c r="E323" s="18"/>
      <c r="F323" s="14"/>
      <c r="G323" s="14"/>
      <c r="H323" s="15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7"/>
      <c r="E324" s="8"/>
      <c r="F324" s="8"/>
      <c r="G324" s="8"/>
      <c r="H324" s="9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"/>
      <c r="E325" s="26"/>
      <c r="F325" s="5"/>
      <c r="G325" s="5"/>
      <c r="H325" s="6"/>
    </row>
    <row r="326" spans="1:8" s="25" customFormat="1" x14ac:dyDescent="0.25">
      <c r="A326" s="32">
        <f>D321</f>
        <v>44109</v>
      </c>
      <c r="B326" s="75"/>
      <c r="C326" s="17" t="s">
        <v>8</v>
      </c>
      <c r="D326" s="13"/>
      <c r="E326" s="18"/>
      <c r="F326" s="14"/>
      <c r="G326" s="14"/>
      <c r="H326" s="15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7"/>
      <c r="E327" s="8"/>
      <c r="F327" s="8"/>
      <c r="G327" s="8"/>
      <c r="H327" s="9"/>
    </row>
    <row r="328" spans="1:8" s="25" customFormat="1" ht="15.75" thickBot="1" x14ac:dyDescent="0.3">
      <c r="A328" s="36"/>
      <c r="B328" s="28"/>
      <c r="C328" s="24"/>
      <c r="D328" s="19"/>
      <c r="E328" s="19"/>
      <c r="F328" s="19"/>
      <c r="G328" s="19"/>
      <c r="H328" s="19"/>
    </row>
    <row r="329" spans="1:8" s="25" customFormat="1" ht="15.75" thickBot="1" x14ac:dyDescent="0.3">
      <c r="A329" s="36"/>
      <c r="B329"/>
      <c r="C329" s="16"/>
      <c r="D329" s="2">
        <f>D321+7</f>
        <v>44116</v>
      </c>
      <c r="E329" s="2">
        <f t="shared" ref="E329:H329" si="43">E321+7</f>
        <v>44117</v>
      </c>
      <c r="F329" s="2">
        <f t="shared" si="43"/>
        <v>44118</v>
      </c>
      <c r="G329" s="2">
        <f t="shared" si="43"/>
        <v>44119</v>
      </c>
      <c r="H329" s="12">
        <f t="shared" si="43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"/>
      <c r="E330" s="26"/>
      <c r="F330" s="5"/>
      <c r="G330" s="5"/>
      <c r="H330" s="6"/>
    </row>
    <row r="331" spans="1:8" s="25" customFormat="1" x14ac:dyDescent="0.25">
      <c r="A331" s="32">
        <f>D329</f>
        <v>44116</v>
      </c>
      <c r="B331" s="75"/>
      <c r="C331" s="17" t="s">
        <v>8</v>
      </c>
      <c r="D331" s="13"/>
      <c r="E331" s="18"/>
      <c r="F331" s="14"/>
      <c r="G331" s="14"/>
      <c r="H331" s="15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7"/>
      <c r="E332" s="8"/>
      <c r="F332" s="8"/>
      <c r="G332" s="8"/>
      <c r="H332" s="9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"/>
      <c r="E333" s="26"/>
      <c r="F333" s="5"/>
      <c r="G333" s="5"/>
      <c r="H333" s="6"/>
    </row>
    <row r="334" spans="1:8" s="25" customFormat="1" x14ac:dyDescent="0.25">
      <c r="A334" s="32">
        <f>D329</f>
        <v>44116</v>
      </c>
      <c r="B334" s="75"/>
      <c r="C334" s="17" t="s">
        <v>8</v>
      </c>
      <c r="D334" s="13"/>
      <c r="E334" s="18"/>
      <c r="F334" s="14"/>
      <c r="G334" s="14"/>
      <c r="H334" s="15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7"/>
      <c r="E335" s="8"/>
      <c r="F335" s="8"/>
      <c r="G335" s="8"/>
      <c r="H335" s="9"/>
    </row>
    <row r="336" spans="1:8" s="25" customFormat="1" ht="15.75" thickBot="1" x14ac:dyDescent="0.3">
      <c r="A336" s="36"/>
      <c r="B336" s="28"/>
      <c r="C336" s="19"/>
      <c r="D336" s="19"/>
      <c r="E336" s="19"/>
      <c r="F336" s="19"/>
      <c r="G336" s="19"/>
      <c r="H336" s="19"/>
    </row>
    <row r="337" spans="1:8" s="25" customFormat="1" ht="15.75" thickBot="1" x14ac:dyDescent="0.3">
      <c r="A337" s="36"/>
      <c r="B337"/>
      <c r="C337" s="16"/>
      <c r="D337" s="2">
        <f>D329+7</f>
        <v>44123</v>
      </c>
      <c r="E337" s="2">
        <f t="shared" ref="E337:H337" si="44">E329+7</f>
        <v>44124</v>
      </c>
      <c r="F337" s="2">
        <f t="shared" si="44"/>
        <v>44125</v>
      </c>
      <c r="G337" s="2">
        <f t="shared" si="44"/>
        <v>44126</v>
      </c>
      <c r="H337" s="12">
        <f t="shared" si="44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"/>
      <c r="E338" s="26"/>
      <c r="F338" s="5"/>
      <c r="G338" s="5"/>
      <c r="H338" s="6"/>
    </row>
    <row r="339" spans="1:8" x14ac:dyDescent="0.25">
      <c r="A339" s="32">
        <f>D337</f>
        <v>44123</v>
      </c>
      <c r="B339" s="75"/>
      <c r="C339" s="17" t="s">
        <v>8</v>
      </c>
      <c r="D339" s="13"/>
      <c r="E339" s="18"/>
      <c r="F339" s="14"/>
      <c r="G339" s="14"/>
      <c r="H339" s="15"/>
    </row>
    <row r="340" spans="1:8" ht="15.75" thickBot="1" x14ac:dyDescent="0.3">
      <c r="A340" s="32">
        <f>D337</f>
        <v>44123</v>
      </c>
      <c r="B340" s="76"/>
      <c r="C340" s="11" t="s">
        <v>6</v>
      </c>
      <c r="D340" s="7"/>
      <c r="E340" s="8"/>
      <c r="F340" s="8"/>
      <c r="G340" s="8"/>
      <c r="H340" s="9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"/>
      <c r="E341" s="26"/>
      <c r="F341" s="5"/>
      <c r="G341" s="5"/>
      <c r="H341" s="6"/>
    </row>
    <row r="342" spans="1:8" x14ac:dyDescent="0.25">
      <c r="A342" s="32">
        <f>D337</f>
        <v>44123</v>
      </c>
      <c r="B342" s="75"/>
      <c r="C342" s="17" t="s">
        <v>8</v>
      </c>
      <c r="D342" s="13"/>
      <c r="E342" s="18"/>
      <c r="F342" s="14"/>
      <c r="G342" s="14"/>
      <c r="H342" s="15"/>
    </row>
    <row r="343" spans="1:8" ht="15.75" thickBot="1" x14ac:dyDescent="0.3">
      <c r="A343" s="33">
        <f>D337</f>
        <v>44123</v>
      </c>
      <c r="B343" s="76"/>
      <c r="C343" s="11" t="s">
        <v>6</v>
      </c>
      <c r="D343" s="7"/>
      <c r="E343" s="8"/>
      <c r="F343" s="8"/>
      <c r="G343" s="8"/>
      <c r="H343" s="9"/>
    </row>
    <row r="344" spans="1:8" ht="15.75" thickBot="1" x14ac:dyDescent="0.3">
      <c r="B344" s="28"/>
    </row>
    <row r="345" spans="1:8" ht="15.75" thickBot="1" x14ac:dyDescent="0.3">
      <c r="C345" s="16"/>
      <c r="D345" s="2">
        <f>D337+7</f>
        <v>44130</v>
      </c>
      <c r="E345" s="2">
        <f t="shared" ref="E345:H345" si="45">E337+7</f>
        <v>44131</v>
      </c>
      <c r="F345" s="2">
        <f t="shared" si="45"/>
        <v>44132</v>
      </c>
      <c r="G345" s="2">
        <f t="shared" si="45"/>
        <v>44133</v>
      </c>
      <c r="H345" s="12">
        <f t="shared" si="45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"/>
      <c r="E346" s="26"/>
      <c r="F346" s="5"/>
      <c r="G346" s="5"/>
      <c r="H346" s="6"/>
    </row>
    <row r="347" spans="1:8" x14ac:dyDescent="0.25">
      <c r="A347" s="32">
        <f>D345</f>
        <v>44130</v>
      </c>
      <c r="B347" s="75"/>
      <c r="C347" s="17" t="s">
        <v>8</v>
      </c>
      <c r="D347" s="13"/>
      <c r="E347" s="18"/>
      <c r="F347" s="14"/>
      <c r="G347" s="14"/>
      <c r="H347" s="15"/>
    </row>
    <row r="348" spans="1:8" ht="15.75" thickBot="1" x14ac:dyDescent="0.3">
      <c r="A348" s="32">
        <f>D345</f>
        <v>44130</v>
      </c>
      <c r="B348" s="76"/>
      <c r="C348" s="11" t="s">
        <v>6</v>
      </c>
      <c r="D348" s="7"/>
      <c r="E348" s="8"/>
      <c r="F348" s="8"/>
      <c r="G348" s="8"/>
      <c r="H348" s="9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"/>
      <c r="E349" s="26"/>
      <c r="F349" s="5"/>
      <c r="G349" s="5"/>
      <c r="H349" s="6"/>
    </row>
    <row r="350" spans="1:8" x14ac:dyDescent="0.25">
      <c r="A350" s="32">
        <f>D345</f>
        <v>44130</v>
      </c>
      <c r="B350" s="75"/>
      <c r="C350" s="17" t="s">
        <v>8</v>
      </c>
      <c r="D350" s="13"/>
      <c r="E350" s="18"/>
      <c r="F350" s="14"/>
      <c r="G350" s="14"/>
      <c r="H350" s="15"/>
    </row>
    <row r="351" spans="1:8" ht="15.75" thickBot="1" x14ac:dyDescent="0.3">
      <c r="A351" s="33">
        <f>D345</f>
        <v>44130</v>
      </c>
      <c r="B351" s="76"/>
      <c r="C351" s="11" t="s">
        <v>6</v>
      </c>
      <c r="D351" s="7"/>
      <c r="E351" s="8"/>
      <c r="F351" s="8"/>
      <c r="G351" s="8"/>
      <c r="H351" s="9"/>
    </row>
    <row r="352" spans="1:8" ht="15.75" thickBot="1" x14ac:dyDescent="0.3">
      <c r="B352" s="28"/>
    </row>
    <row r="353" spans="1:8" ht="15.75" thickBot="1" x14ac:dyDescent="0.3">
      <c r="C353" s="16"/>
      <c r="D353" s="2">
        <f>D345+7</f>
        <v>44137</v>
      </c>
      <c r="E353" s="2">
        <f t="shared" ref="E353:H353" si="46">E345+7</f>
        <v>44138</v>
      </c>
      <c r="F353" s="2">
        <f t="shared" si="46"/>
        <v>44139</v>
      </c>
      <c r="G353" s="2">
        <f t="shared" si="46"/>
        <v>44140</v>
      </c>
      <c r="H353" s="12">
        <f t="shared" si="46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"/>
      <c r="E354" s="26"/>
      <c r="F354" s="5"/>
      <c r="G354" s="5"/>
      <c r="H354" s="6"/>
    </row>
    <row r="355" spans="1:8" x14ac:dyDescent="0.25">
      <c r="A355" s="32">
        <f>D353</f>
        <v>44137</v>
      </c>
      <c r="B355" s="75"/>
      <c r="C355" s="17" t="s">
        <v>8</v>
      </c>
      <c r="D355" s="13"/>
      <c r="E355" s="18"/>
      <c r="F355" s="14"/>
      <c r="G355" s="14"/>
      <c r="H355" s="15"/>
    </row>
    <row r="356" spans="1:8" ht="15.75" thickBot="1" x14ac:dyDescent="0.3">
      <c r="A356" s="32">
        <f>D353</f>
        <v>44137</v>
      </c>
      <c r="B356" s="76"/>
      <c r="C356" s="11" t="s">
        <v>6</v>
      </c>
      <c r="D356" s="7"/>
      <c r="E356" s="8"/>
      <c r="F356" s="8"/>
      <c r="G356" s="8"/>
      <c r="H356" s="9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"/>
      <c r="E357" s="26"/>
      <c r="F357" s="5"/>
      <c r="G357" s="5"/>
      <c r="H357" s="6"/>
    </row>
    <row r="358" spans="1:8" x14ac:dyDescent="0.25">
      <c r="A358" s="32">
        <f>D353</f>
        <v>44137</v>
      </c>
      <c r="B358" s="75"/>
      <c r="C358" s="17" t="s">
        <v>8</v>
      </c>
      <c r="D358" s="13"/>
      <c r="E358" s="18"/>
      <c r="F358" s="14"/>
      <c r="G358" s="14"/>
      <c r="H358" s="15"/>
    </row>
    <row r="359" spans="1:8" ht="15.75" thickBot="1" x14ac:dyDescent="0.3">
      <c r="A359" s="33">
        <f>D353</f>
        <v>44137</v>
      </c>
      <c r="B359" s="76"/>
      <c r="C359" s="11" t="s">
        <v>6</v>
      </c>
      <c r="D359" s="7"/>
      <c r="E359" s="8"/>
      <c r="F359" s="8"/>
      <c r="G359" s="8"/>
      <c r="H359" s="9"/>
    </row>
    <row r="360" spans="1:8" ht="15.75" thickBot="1" x14ac:dyDescent="0.3">
      <c r="B360" s="28"/>
    </row>
    <row r="361" spans="1:8" ht="15.75" thickBot="1" x14ac:dyDescent="0.3">
      <c r="C361" s="16"/>
      <c r="D361" s="2">
        <f>D353+7</f>
        <v>44144</v>
      </c>
      <c r="E361" s="2">
        <f t="shared" ref="E361:H361" si="47">E353+7</f>
        <v>44145</v>
      </c>
      <c r="F361" s="2">
        <f t="shared" si="47"/>
        <v>44146</v>
      </c>
      <c r="G361" s="2">
        <f t="shared" si="47"/>
        <v>44147</v>
      </c>
      <c r="H361" s="12">
        <f t="shared" si="47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"/>
      <c r="E362" s="26"/>
      <c r="F362" s="5"/>
      <c r="G362" s="5"/>
      <c r="H362" s="6"/>
    </row>
    <row r="363" spans="1:8" x14ac:dyDescent="0.25">
      <c r="A363" s="32">
        <f>D361</f>
        <v>44144</v>
      </c>
      <c r="B363" s="75"/>
      <c r="C363" s="17" t="s">
        <v>8</v>
      </c>
      <c r="D363" s="13"/>
      <c r="E363" s="18"/>
      <c r="F363" s="14"/>
      <c r="G363" s="14"/>
      <c r="H363" s="15"/>
    </row>
    <row r="364" spans="1:8" ht="15.75" thickBot="1" x14ac:dyDescent="0.3">
      <c r="A364" s="32">
        <f>D361</f>
        <v>44144</v>
      </c>
      <c r="B364" s="76"/>
      <c r="C364" s="11" t="s">
        <v>6</v>
      </c>
      <c r="D364" s="7"/>
      <c r="E364" s="8"/>
      <c r="F364" s="8"/>
      <c r="G364" s="8"/>
      <c r="H364" s="9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"/>
      <c r="E365" s="26"/>
      <c r="F365" s="5"/>
      <c r="G365" s="5"/>
      <c r="H365" s="6"/>
    </row>
    <row r="366" spans="1:8" x14ac:dyDescent="0.25">
      <c r="A366" s="32">
        <f>D361</f>
        <v>44144</v>
      </c>
      <c r="B366" s="75"/>
      <c r="C366" s="17" t="s">
        <v>8</v>
      </c>
      <c r="D366" s="13"/>
      <c r="E366" s="18"/>
      <c r="F366" s="14"/>
      <c r="G366" s="14"/>
      <c r="H366" s="15"/>
    </row>
    <row r="367" spans="1:8" ht="15.75" thickBot="1" x14ac:dyDescent="0.3">
      <c r="A367" s="33">
        <f>D361</f>
        <v>44144</v>
      </c>
      <c r="B367" s="76"/>
      <c r="C367" s="11" t="s">
        <v>6</v>
      </c>
      <c r="D367" s="7"/>
      <c r="E367" s="8"/>
      <c r="F367" s="8"/>
      <c r="G367" s="8"/>
      <c r="H367" s="9"/>
    </row>
    <row r="368" spans="1:8" ht="15.75" thickBot="1" x14ac:dyDescent="0.3">
      <c r="B368" s="28"/>
    </row>
    <row r="369" spans="1:8" ht="15.75" thickBot="1" x14ac:dyDescent="0.3">
      <c r="C369" s="16"/>
      <c r="D369" s="2">
        <f>D361+7</f>
        <v>44151</v>
      </c>
      <c r="E369" s="2">
        <f t="shared" ref="E369:H369" si="48">E361+7</f>
        <v>44152</v>
      </c>
      <c r="F369" s="2">
        <f t="shared" si="48"/>
        <v>44153</v>
      </c>
      <c r="G369" s="2">
        <f t="shared" si="48"/>
        <v>44154</v>
      </c>
      <c r="H369" s="12">
        <f t="shared" si="48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"/>
      <c r="E370" s="26"/>
      <c r="F370" s="5"/>
      <c r="G370" s="5"/>
      <c r="H370" s="6"/>
    </row>
    <row r="371" spans="1:8" x14ac:dyDescent="0.25">
      <c r="A371" s="32">
        <f>D369</f>
        <v>44151</v>
      </c>
      <c r="B371" s="75"/>
      <c r="C371" s="17" t="s">
        <v>8</v>
      </c>
      <c r="D371" s="13"/>
      <c r="E371" s="18"/>
      <c r="F371" s="14"/>
      <c r="G371" s="14"/>
      <c r="H371" s="15"/>
    </row>
    <row r="372" spans="1:8" ht="15.75" thickBot="1" x14ac:dyDescent="0.3">
      <c r="A372" s="32">
        <f>D369</f>
        <v>44151</v>
      </c>
      <c r="B372" s="76"/>
      <c r="C372" s="11" t="s">
        <v>6</v>
      </c>
      <c r="D372" s="7"/>
      <c r="E372" s="8"/>
      <c r="F372" s="8"/>
      <c r="G372" s="8"/>
      <c r="H372" s="9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"/>
      <c r="E373" s="26"/>
      <c r="F373" s="5"/>
      <c r="G373" s="5"/>
      <c r="H373" s="6"/>
    </row>
    <row r="374" spans="1:8" x14ac:dyDescent="0.25">
      <c r="A374" s="32">
        <f>D369</f>
        <v>44151</v>
      </c>
      <c r="B374" s="75"/>
      <c r="C374" s="17" t="s">
        <v>8</v>
      </c>
      <c r="D374" s="13"/>
      <c r="E374" s="18"/>
      <c r="F374" s="14"/>
      <c r="G374" s="14"/>
      <c r="H374" s="15"/>
    </row>
    <row r="375" spans="1:8" ht="15.75" thickBot="1" x14ac:dyDescent="0.3">
      <c r="A375" s="33">
        <f>D369</f>
        <v>44151</v>
      </c>
      <c r="B375" s="76"/>
      <c r="C375" s="11" t="s">
        <v>6</v>
      </c>
      <c r="D375" s="7"/>
      <c r="E375" s="8"/>
      <c r="F375" s="8"/>
      <c r="G375" s="8"/>
      <c r="H375" s="9"/>
    </row>
    <row r="376" spans="1:8" ht="15.75" thickBot="1" x14ac:dyDescent="0.3">
      <c r="B376" s="28"/>
    </row>
    <row r="377" spans="1:8" ht="15.75" thickBot="1" x14ac:dyDescent="0.3">
      <c r="C377" s="16"/>
      <c r="D377" s="2">
        <f>D369+7</f>
        <v>44158</v>
      </c>
      <c r="E377" s="2">
        <f t="shared" ref="E377:H377" si="49">E369+7</f>
        <v>44159</v>
      </c>
      <c r="F377" s="2">
        <f t="shared" si="49"/>
        <v>44160</v>
      </c>
      <c r="G377" s="2">
        <f t="shared" si="49"/>
        <v>44161</v>
      </c>
      <c r="H377" s="12">
        <f t="shared" si="49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"/>
      <c r="E378" s="26"/>
      <c r="F378" s="5"/>
      <c r="G378" s="5"/>
      <c r="H378" s="6"/>
    </row>
    <row r="379" spans="1:8" x14ac:dyDescent="0.25">
      <c r="A379" s="32">
        <f>D377</f>
        <v>44158</v>
      </c>
      <c r="B379" s="75"/>
      <c r="C379" s="17" t="s">
        <v>8</v>
      </c>
      <c r="D379" s="13"/>
      <c r="E379" s="18"/>
      <c r="F379" s="14"/>
      <c r="G379" s="14"/>
      <c r="H379" s="15"/>
    </row>
    <row r="380" spans="1:8" ht="15.75" thickBot="1" x14ac:dyDescent="0.3">
      <c r="A380" s="32">
        <f>D377</f>
        <v>44158</v>
      </c>
      <c r="B380" s="76"/>
      <c r="C380" s="11" t="s">
        <v>6</v>
      </c>
      <c r="D380" s="7"/>
      <c r="E380" s="8"/>
      <c r="F380" s="8"/>
      <c r="G380" s="8"/>
      <c r="H380" s="9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"/>
      <c r="E381" s="26"/>
      <c r="F381" s="5"/>
      <c r="G381" s="5"/>
      <c r="H381" s="6"/>
    </row>
    <row r="382" spans="1:8" x14ac:dyDescent="0.25">
      <c r="A382" s="32">
        <f>D377</f>
        <v>44158</v>
      </c>
      <c r="B382" s="75"/>
      <c r="C382" s="17" t="s">
        <v>8</v>
      </c>
      <c r="D382" s="13"/>
      <c r="E382" s="18"/>
      <c r="F382" s="14"/>
      <c r="G382" s="14"/>
      <c r="H382" s="15"/>
    </row>
    <row r="383" spans="1:8" ht="15.75" thickBot="1" x14ac:dyDescent="0.3">
      <c r="A383" s="33">
        <f>D377</f>
        <v>44158</v>
      </c>
      <c r="B383" s="76"/>
      <c r="C383" s="11" t="s">
        <v>6</v>
      </c>
      <c r="D383" s="7"/>
      <c r="E383" s="8"/>
      <c r="F383" s="8"/>
      <c r="G383" s="8"/>
      <c r="H383" s="9"/>
    </row>
    <row r="384" spans="1:8" ht="15.75" thickBot="1" x14ac:dyDescent="0.3">
      <c r="B384" s="28"/>
    </row>
    <row r="385" spans="1:8" ht="15.75" thickBot="1" x14ac:dyDescent="0.3">
      <c r="C385" s="16"/>
      <c r="D385" s="2">
        <f>D377+7</f>
        <v>44165</v>
      </c>
      <c r="E385" s="2">
        <f t="shared" ref="E385:H385" si="50">E377+7</f>
        <v>44166</v>
      </c>
      <c r="F385" s="2">
        <f t="shared" si="50"/>
        <v>44167</v>
      </c>
      <c r="G385" s="2">
        <f t="shared" si="50"/>
        <v>44168</v>
      </c>
      <c r="H385" s="12">
        <f t="shared" si="50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"/>
      <c r="E386" s="26"/>
      <c r="F386" s="5"/>
      <c r="G386" s="5"/>
      <c r="H386" s="6"/>
    </row>
    <row r="387" spans="1:8" x14ac:dyDescent="0.25">
      <c r="A387" s="32">
        <f>D385</f>
        <v>44165</v>
      </c>
      <c r="B387" s="75"/>
      <c r="C387" s="17" t="s">
        <v>8</v>
      </c>
      <c r="D387" s="13"/>
      <c r="E387" s="18"/>
      <c r="F387" s="14"/>
      <c r="G387" s="14"/>
      <c r="H387" s="15"/>
    </row>
    <row r="388" spans="1:8" ht="15.75" thickBot="1" x14ac:dyDescent="0.3">
      <c r="A388" s="32">
        <f>D385</f>
        <v>44165</v>
      </c>
      <c r="B388" s="76"/>
      <c r="C388" s="11" t="s">
        <v>6</v>
      </c>
      <c r="D388" s="7"/>
      <c r="E388" s="8"/>
      <c r="F388" s="8"/>
      <c r="G388" s="8"/>
      <c r="H388" s="9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"/>
      <c r="E389" s="26"/>
      <c r="F389" s="5"/>
      <c r="G389" s="5"/>
      <c r="H389" s="6"/>
    </row>
    <row r="390" spans="1:8" x14ac:dyDescent="0.25">
      <c r="A390" s="32">
        <f>D385</f>
        <v>44165</v>
      </c>
      <c r="B390" s="75"/>
      <c r="C390" s="17" t="s">
        <v>8</v>
      </c>
      <c r="D390" s="13"/>
      <c r="E390" s="18"/>
      <c r="F390" s="14"/>
      <c r="G390" s="14"/>
      <c r="H390" s="15"/>
    </row>
    <row r="391" spans="1:8" ht="15.75" thickBot="1" x14ac:dyDescent="0.3">
      <c r="A391" s="33">
        <f>D385</f>
        <v>44165</v>
      </c>
      <c r="B391" s="76"/>
      <c r="C391" s="11" t="s">
        <v>6</v>
      </c>
      <c r="D391" s="7"/>
      <c r="E391" s="8"/>
      <c r="F391" s="8"/>
      <c r="G391" s="8"/>
      <c r="H391" s="9"/>
    </row>
    <row r="392" spans="1:8" ht="15.75" thickBot="1" x14ac:dyDescent="0.3">
      <c r="B392" s="28"/>
    </row>
    <row r="393" spans="1:8" ht="15.75" thickBot="1" x14ac:dyDescent="0.3">
      <c r="C393" s="16"/>
      <c r="D393" s="2">
        <f>D385+7</f>
        <v>44172</v>
      </c>
      <c r="E393" s="2">
        <f t="shared" ref="E393:H393" si="51">E385+7</f>
        <v>44173</v>
      </c>
      <c r="F393" s="2">
        <f t="shared" si="51"/>
        <v>44174</v>
      </c>
      <c r="G393" s="2">
        <f t="shared" si="51"/>
        <v>44175</v>
      </c>
      <c r="H393" s="12">
        <f t="shared" si="51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"/>
      <c r="E394" s="26"/>
      <c r="F394" s="5"/>
      <c r="G394" s="5"/>
      <c r="H394" s="6"/>
    </row>
    <row r="395" spans="1:8" x14ac:dyDescent="0.25">
      <c r="A395" s="32">
        <f>D393</f>
        <v>44172</v>
      </c>
      <c r="B395" s="75"/>
      <c r="C395" s="17" t="s">
        <v>8</v>
      </c>
      <c r="D395" s="13"/>
      <c r="E395" s="18"/>
      <c r="F395" s="14"/>
      <c r="G395" s="14"/>
      <c r="H395" s="15"/>
    </row>
    <row r="396" spans="1:8" ht="15.75" thickBot="1" x14ac:dyDescent="0.3">
      <c r="A396" s="32">
        <f>D393</f>
        <v>44172</v>
      </c>
      <c r="B396" s="76"/>
      <c r="C396" s="11" t="s">
        <v>6</v>
      </c>
      <c r="D396" s="7"/>
      <c r="E396" s="8"/>
      <c r="F396" s="8"/>
      <c r="G396" s="8"/>
      <c r="H396" s="9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"/>
      <c r="E397" s="26"/>
      <c r="F397" s="5"/>
      <c r="G397" s="5"/>
      <c r="H397" s="6"/>
    </row>
    <row r="398" spans="1:8" x14ac:dyDescent="0.25">
      <c r="A398" s="32">
        <f>D393</f>
        <v>44172</v>
      </c>
      <c r="B398" s="75"/>
      <c r="C398" s="17" t="s">
        <v>8</v>
      </c>
      <c r="D398" s="13"/>
      <c r="E398" s="18"/>
      <c r="F398" s="14"/>
      <c r="G398" s="14"/>
      <c r="H398" s="15"/>
    </row>
    <row r="399" spans="1:8" ht="15.75" thickBot="1" x14ac:dyDescent="0.3">
      <c r="A399" s="33">
        <f>D393</f>
        <v>44172</v>
      </c>
      <c r="B399" s="76"/>
      <c r="C399" s="11" t="s">
        <v>6</v>
      </c>
      <c r="D399" s="7"/>
      <c r="E399" s="8"/>
      <c r="F399" s="8"/>
      <c r="G399" s="8"/>
      <c r="H399" s="9"/>
    </row>
    <row r="400" spans="1:8" ht="15.75" thickBot="1" x14ac:dyDescent="0.3"/>
    <row r="401" spans="1:8" ht="15.75" thickBot="1" x14ac:dyDescent="0.3">
      <c r="C401" s="16"/>
      <c r="D401" s="2">
        <f>D393+7</f>
        <v>44179</v>
      </c>
      <c r="E401" s="2">
        <f t="shared" ref="E401:H401" si="52">E393+7</f>
        <v>44180</v>
      </c>
      <c r="F401" s="2">
        <f t="shared" si="52"/>
        <v>44181</v>
      </c>
      <c r="G401" s="2">
        <f t="shared" si="52"/>
        <v>44182</v>
      </c>
      <c r="H401" s="12">
        <f t="shared" si="52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"/>
      <c r="E402" s="26"/>
      <c r="F402" s="5"/>
      <c r="G402" s="5"/>
      <c r="H402" s="6"/>
    </row>
    <row r="403" spans="1:8" x14ac:dyDescent="0.25">
      <c r="A403" s="32">
        <f>D401</f>
        <v>44179</v>
      </c>
      <c r="B403" s="75"/>
      <c r="C403" s="17" t="s">
        <v>8</v>
      </c>
      <c r="D403" s="13"/>
      <c r="E403" s="18"/>
      <c r="F403" s="14"/>
      <c r="G403" s="14"/>
      <c r="H403" s="15"/>
    </row>
    <row r="404" spans="1:8" ht="15.75" thickBot="1" x14ac:dyDescent="0.3">
      <c r="A404" s="32">
        <f>D401</f>
        <v>44179</v>
      </c>
      <c r="B404" s="76"/>
      <c r="C404" s="11" t="s">
        <v>6</v>
      </c>
      <c r="D404" s="7"/>
      <c r="E404" s="8"/>
      <c r="F404" s="8"/>
      <c r="G404" s="8"/>
      <c r="H404" s="9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"/>
      <c r="E405" s="26"/>
      <c r="F405" s="5"/>
      <c r="G405" s="5"/>
      <c r="H405" s="6"/>
    </row>
    <row r="406" spans="1:8" x14ac:dyDescent="0.25">
      <c r="A406" s="32">
        <f>D401</f>
        <v>44179</v>
      </c>
      <c r="B406" s="75"/>
      <c r="C406" s="17" t="s">
        <v>8</v>
      </c>
      <c r="D406" s="13"/>
      <c r="E406" s="18"/>
      <c r="F406" s="14"/>
      <c r="G406" s="14"/>
      <c r="H406" s="15"/>
    </row>
    <row r="407" spans="1:8" ht="15.75" thickBot="1" x14ac:dyDescent="0.3">
      <c r="A407" s="33">
        <f>D401</f>
        <v>44179</v>
      </c>
      <c r="B407" s="76"/>
      <c r="C407" s="11" t="s">
        <v>6</v>
      </c>
      <c r="D407" s="7"/>
      <c r="E407" s="8"/>
      <c r="F407" s="8"/>
      <c r="G407" s="8"/>
      <c r="H407" s="9"/>
    </row>
    <row r="408" spans="1:8" ht="15.75" thickBot="1" x14ac:dyDescent="0.3"/>
    <row r="409" spans="1:8" ht="15.75" thickBot="1" x14ac:dyDescent="0.3">
      <c r="C409" s="16"/>
      <c r="D409" s="2">
        <f>D401+7</f>
        <v>44186</v>
      </c>
      <c r="E409" s="2">
        <f t="shared" ref="E409:H409" si="53">E401+7</f>
        <v>44187</v>
      </c>
      <c r="F409" s="2">
        <f t="shared" si="53"/>
        <v>44188</v>
      </c>
      <c r="G409" s="2">
        <f t="shared" si="53"/>
        <v>44189</v>
      </c>
      <c r="H409" s="12">
        <f t="shared" si="53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"/>
      <c r="E410" s="26"/>
      <c r="F410" s="5"/>
      <c r="G410" s="5"/>
      <c r="H410" s="6"/>
    </row>
    <row r="411" spans="1:8" x14ac:dyDescent="0.25">
      <c r="A411" s="32">
        <f>D409</f>
        <v>44186</v>
      </c>
      <c r="B411" s="75"/>
      <c r="C411" s="17" t="s">
        <v>8</v>
      </c>
      <c r="D411" s="13"/>
      <c r="E411" s="18"/>
      <c r="F411" s="14"/>
      <c r="G411" s="14"/>
      <c r="H411" s="15"/>
    </row>
    <row r="412" spans="1:8" ht="15.75" thickBot="1" x14ac:dyDescent="0.3">
      <c r="A412" s="32">
        <f>D409</f>
        <v>44186</v>
      </c>
      <c r="B412" s="76"/>
      <c r="C412" s="11" t="s">
        <v>6</v>
      </c>
      <c r="D412" s="7"/>
      <c r="E412" s="8"/>
      <c r="F412" s="8"/>
      <c r="G412" s="8"/>
      <c r="H412" s="9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"/>
      <c r="E413" s="26"/>
      <c r="F413" s="5"/>
      <c r="G413" s="5"/>
      <c r="H413" s="6"/>
    </row>
    <row r="414" spans="1:8" x14ac:dyDescent="0.25">
      <c r="A414" s="32">
        <f>D409</f>
        <v>44186</v>
      </c>
      <c r="B414" s="75"/>
      <c r="C414" s="17" t="s">
        <v>8</v>
      </c>
      <c r="D414" s="13"/>
      <c r="E414" s="18"/>
      <c r="F414" s="14"/>
      <c r="G414" s="14"/>
      <c r="H414" s="15"/>
    </row>
    <row r="415" spans="1:8" ht="15.75" thickBot="1" x14ac:dyDescent="0.3">
      <c r="A415" s="33">
        <f>D409</f>
        <v>44186</v>
      </c>
      <c r="B415" s="76"/>
      <c r="C415" s="11" t="s">
        <v>6</v>
      </c>
      <c r="D415" s="7"/>
      <c r="E415" s="8"/>
      <c r="F415" s="8"/>
      <c r="G415" s="8"/>
      <c r="H415" s="9"/>
    </row>
    <row r="416" spans="1:8" ht="15.75" thickBot="1" x14ac:dyDescent="0.3"/>
    <row r="417" spans="1:8" ht="15.75" thickBot="1" x14ac:dyDescent="0.3">
      <c r="C417" s="16"/>
      <c r="D417" s="2">
        <f>D409+7</f>
        <v>44193</v>
      </c>
      <c r="E417" s="2">
        <f t="shared" ref="E417:H417" si="54">E409+7</f>
        <v>44194</v>
      </c>
      <c r="F417" s="2">
        <f t="shared" si="54"/>
        <v>44195</v>
      </c>
      <c r="G417" s="2">
        <f t="shared" si="54"/>
        <v>44196</v>
      </c>
      <c r="H417" s="12">
        <f t="shared" si="54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"/>
      <c r="E418" s="26"/>
      <c r="F418" s="5"/>
      <c r="G418" s="5"/>
      <c r="H418" s="6"/>
    </row>
    <row r="419" spans="1:8" x14ac:dyDescent="0.25">
      <c r="A419" s="32">
        <f>D417</f>
        <v>44193</v>
      </c>
      <c r="B419" s="75"/>
      <c r="C419" s="17" t="s">
        <v>8</v>
      </c>
      <c r="D419" s="13"/>
      <c r="E419" s="18"/>
      <c r="F419" s="14"/>
      <c r="G419" s="14"/>
      <c r="H419" s="15"/>
    </row>
    <row r="420" spans="1:8" ht="15.75" thickBot="1" x14ac:dyDescent="0.3">
      <c r="A420" s="32">
        <f>D417</f>
        <v>44193</v>
      </c>
      <c r="B420" s="76"/>
      <c r="C420" s="11" t="s">
        <v>6</v>
      </c>
      <c r="D420" s="7"/>
      <c r="E420" s="8"/>
      <c r="F420" s="8"/>
      <c r="G420" s="8"/>
      <c r="H420" s="9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"/>
      <c r="E421" s="26"/>
      <c r="F421" s="5"/>
      <c r="G421" s="5"/>
      <c r="H421" s="6"/>
    </row>
    <row r="422" spans="1:8" x14ac:dyDescent="0.25">
      <c r="A422" s="32">
        <f>D417</f>
        <v>44193</v>
      </c>
      <c r="B422" s="75"/>
      <c r="C422" s="17" t="s">
        <v>8</v>
      </c>
      <c r="D422" s="13"/>
      <c r="E422" s="18"/>
      <c r="F422" s="14"/>
      <c r="G422" s="14"/>
      <c r="H422" s="15"/>
    </row>
    <row r="423" spans="1:8" ht="15.75" thickBot="1" x14ac:dyDescent="0.3">
      <c r="A423" s="33">
        <f>D417</f>
        <v>44193</v>
      </c>
      <c r="B423" s="76"/>
      <c r="C423" s="11" t="s">
        <v>6</v>
      </c>
      <c r="D423" s="7"/>
      <c r="E423" s="8"/>
      <c r="F423" s="8"/>
      <c r="G423" s="8"/>
      <c r="H423" s="9"/>
    </row>
  </sheetData>
  <autoFilter ref="A1:H423"/>
  <mergeCells count="106">
    <mergeCell ref="B405:B407"/>
    <mergeCell ref="B410:B412"/>
    <mergeCell ref="B413:B415"/>
    <mergeCell ref="B418:B420"/>
    <mergeCell ref="B421:B423"/>
    <mergeCell ref="B370:B372"/>
    <mergeCell ref="B373:B375"/>
    <mergeCell ref="B378:B380"/>
    <mergeCell ref="B381:B383"/>
    <mergeCell ref="B386:B388"/>
    <mergeCell ref="B389:B391"/>
    <mergeCell ref="B394:B396"/>
    <mergeCell ref="B397:B399"/>
    <mergeCell ref="B402:B404"/>
    <mergeCell ref="B333:B335"/>
    <mergeCell ref="B338:B340"/>
    <mergeCell ref="B341:B343"/>
    <mergeCell ref="B346:B348"/>
    <mergeCell ref="B349:B351"/>
    <mergeCell ref="B354:B356"/>
    <mergeCell ref="B357:B359"/>
    <mergeCell ref="B362:B364"/>
    <mergeCell ref="B365:B367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293:B295"/>
    <mergeCell ref="B237:B239"/>
    <mergeCell ref="B242:B244"/>
    <mergeCell ref="B245:B247"/>
    <mergeCell ref="B250:B252"/>
    <mergeCell ref="B253:B255"/>
    <mergeCell ref="B258:B260"/>
    <mergeCell ref="B261:B263"/>
    <mergeCell ref="B210:B212"/>
    <mergeCell ref="B213:B215"/>
    <mergeCell ref="B218:B220"/>
    <mergeCell ref="B221:B223"/>
    <mergeCell ref="B226:B228"/>
    <mergeCell ref="B229:B231"/>
    <mergeCell ref="B234:B236"/>
    <mergeCell ref="B266:B268"/>
    <mergeCell ref="B269:B271"/>
    <mergeCell ref="B274:B276"/>
    <mergeCell ref="B277:B279"/>
    <mergeCell ref="B282:B284"/>
    <mergeCell ref="B285:B287"/>
    <mergeCell ref="B290:B292"/>
    <mergeCell ref="B117:B119"/>
    <mergeCell ref="B122:B124"/>
    <mergeCell ref="B125:B127"/>
    <mergeCell ref="B130:B132"/>
    <mergeCell ref="B133:B135"/>
    <mergeCell ref="B138:B140"/>
    <mergeCell ref="B141:B143"/>
    <mergeCell ref="B90:B92"/>
    <mergeCell ref="B93:B95"/>
    <mergeCell ref="B98:B100"/>
    <mergeCell ref="B101:B103"/>
    <mergeCell ref="B106:B108"/>
    <mergeCell ref="B109:B111"/>
    <mergeCell ref="B114:B116"/>
    <mergeCell ref="B61:B63"/>
    <mergeCell ref="B66:B68"/>
    <mergeCell ref="B69:B71"/>
    <mergeCell ref="B74:B76"/>
    <mergeCell ref="B77:B79"/>
    <mergeCell ref="B82:B84"/>
    <mergeCell ref="B85:B87"/>
    <mergeCell ref="B2:B4"/>
    <mergeCell ref="B5:B7"/>
    <mergeCell ref="B10:B12"/>
    <mergeCell ref="B13:B15"/>
    <mergeCell ref="B53:B55"/>
    <mergeCell ref="B58:B60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</mergeCells>
  <conditionalFormatting sqref="D3">
    <cfRule type="cellIs" dxfId="6636" priority="1294" operator="equal">
      <formula>$O$7</formula>
    </cfRule>
    <cfRule type="cellIs" dxfId="6635" priority="1295" operator="equal">
      <formula>$O$6</formula>
    </cfRule>
    <cfRule type="cellIs" dxfId="6634" priority="1296" operator="equal">
      <formula>$O$5</formula>
    </cfRule>
    <cfRule type="cellIs" dxfId="6633" priority="1297" operator="equal">
      <formula>$O$4</formula>
    </cfRule>
    <cfRule type="cellIs" dxfId="6632" priority="1298" operator="equal">
      <formula>$O$3</formula>
    </cfRule>
    <cfRule type="cellIs" dxfId="6631" priority="1299" operator="equal">
      <formula>$O$2</formula>
    </cfRule>
  </conditionalFormatting>
  <conditionalFormatting sqref="E422:H422">
    <cfRule type="cellIs" dxfId="6630" priority="4" operator="equal">
      <formula>$O$7</formula>
    </cfRule>
    <cfRule type="cellIs" dxfId="6629" priority="5" operator="equal">
      <formula>$O$6</formula>
    </cfRule>
    <cfRule type="cellIs" dxfId="6628" priority="6" operator="equal">
      <formula>$O$5</formula>
    </cfRule>
    <cfRule type="cellIs" dxfId="6627" priority="7" operator="equal">
      <formula>$O$4</formula>
    </cfRule>
    <cfRule type="cellIs" dxfId="6626" priority="8" operator="equal">
      <formula>$O$3</formula>
    </cfRule>
    <cfRule type="cellIs" dxfId="6625" priority="9" operator="equal">
      <formula>$O$2</formula>
    </cfRule>
  </conditionalFormatting>
  <conditionalFormatting sqref="E3:H3">
    <cfRule type="cellIs" dxfId="6624" priority="1288" operator="equal">
      <formula>$O$7</formula>
    </cfRule>
    <cfRule type="cellIs" dxfId="6623" priority="1289" operator="equal">
      <formula>$O$6</formula>
    </cfRule>
    <cfRule type="cellIs" dxfId="6622" priority="1290" operator="equal">
      <formula>$O$5</formula>
    </cfRule>
    <cfRule type="cellIs" dxfId="6621" priority="1291" operator="equal">
      <formula>$O$4</formula>
    </cfRule>
    <cfRule type="cellIs" dxfId="6620" priority="1292" operator="equal">
      <formula>$O$3</formula>
    </cfRule>
    <cfRule type="cellIs" dxfId="6619" priority="1293" operator="equal">
      <formula>$O$2</formula>
    </cfRule>
  </conditionalFormatting>
  <conditionalFormatting sqref="D11">
    <cfRule type="cellIs" dxfId="6618" priority="1282" operator="equal">
      <formula>$O$7</formula>
    </cfRule>
    <cfRule type="cellIs" dxfId="6617" priority="1283" operator="equal">
      <formula>$O$6</formula>
    </cfRule>
    <cfRule type="cellIs" dxfId="6616" priority="1284" operator="equal">
      <formula>$O$5</formula>
    </cfRule>
    <cfRule type="cellIs" dxfId="6615" priority="1285" operator="equal">
      <formula>$O$4</formula>
    </cfRule>
    <cfRule type="cellIs" dxfId="6614" priority="1286" operator="equal">
      <formula>$O$3</formula>
    </cfRule>
    <cfRule type="cellIs" dxfId="6613" priority="1287" operator="equal">
      <formula>$O$2</formula>
    </cfRule>
  </conditionalFormatting>
  <conditionalFormatting sqref="E11:H11">
    <cfRule type="cellIs" dxfId="6612" priority="1276" operator="equal">
      <formula>$O$7</formula>
    </cfRule>
    <cfRule type="cellIs" dxfId="6611" priority="1277" operator="equal">
      <formula>$O$6</formula>
    </cfRule>
    <cfRule type="cellIs" dxfId="6610" priority="1278" operator="equal">
      <formula>$O$5</formula>
    </cfRule>
    <cfRule type="cellIs" dxfId="6609" priority="1279" operator="equal">
      <formula>$O$4</formula>
    </cfRule>
    <cfRule type="cellIs" dxfId="6608" priority="1280" operator="equal">
      <formula>$O$3</formula>
    </cfRule>
    <cfRule type="cellIs" dxfId="6607" priority="1281" operator="equal">
      <formula>$O$2</formula>
    </cfRule>
  </conditionalFormatting>
  <conditionalFormatting sqref="D6">
    <cfRule type="cellIs" dxfId="6606" priority="1270" operator="equal">
      <formula>$O$7</formula>
    </cfRule>
    <cfRule type="cellIs" dxfId="6605" priority="1271" operator="equal">
      <formula>$O$6</formula>
    </cfRule>
    <cfRule type="cellIs" dxfId="6604" priority="1272" operator="equal">
      <formula>$O$5</formula>
    </cfRule>
    <cfRule type="cellIs" dxfId="6603" priority="1273" operator="equal">
      <formula>$O$4</formula>
    </cfRule>
    <cfRule type="cellIs" dxfId="6602" priority="1274" operator="equal">
      <formula>$O$3</formula>
    </cfRule>
    <cfRule type="cellIs" dxfId="6601" priority="1275" operator="equal">
      <formula>$O$2</formula>
    </cfRule>
  </conditionalFormatting>
  <conditionalFormatting sqref="E6:H6">
    <cfRule type="cellIs" dxfId="6600" priority="1264" operator="equal">
      <formula>$O$7</formula>
    </cfRule>
    <cfRule type="cellIs" dxfId="6599" priority="1265" operator="equal">
      <formula>$O$6</formula>
    </cfRule>
    <cfRule type="cellIs" dxfId="6598" priority="1266" operator="equal">
      <formula>$O$5</formula>
    </cfRule>
    <cfRule type="cellIs" dxfId="6597" priority="1267" operator="equal">
      <formula>$O$4</formula>
    </cfRule>
    <cfRule type="cellIs" dxfId="6596" priority="1268" operator="equal">
      <formula>$O$3</formula>
    </cfRule>
    <cfRule type="cellIs" dxfId="6595" priority="1269" operator="equal">
      <formula>$O$2</formula>
    </cfRule>
  </conditionalFormatting>
  <conditionalFormatting sqref="D14">
    <cfRule type="cellIs" dxfId="6594" priority="1258" operator="equal">
      <formula>$O$7</formula>
    </cfRule>
    <cfRule type="cellIs" dxfId="6593" priority="1259" operator="equal">
      <formula>$O$6</formula>
    </cfRule>
    <cfRule type="cellIs" dxfId="6592" priority="1260" operator="equal">
      <formula>$O$5</formula>
    </cfRule>
    <cfRule type="cellIs" dxfId="6591" priority="1261" operator="equal">
      <formula>$O$4</formula>
    </cfRule>
    <cfRule type="cellIs" dxfId="6590" priority="1262" operator="equal">
      <formula>$O$3</formula>
    </cfRule>
    <cfRule type="cellIs" dxfId="6589" priority="1263" operator="equal">
      <formula>$O$2</formula>
    </cfRule>
  </conditionalFormatting>
  <conditionalFormatting sqref="E14:H14">
    <cfRule type="cellIs" dxfId="6588" priority="1252" operator="equal">
      <formula>$O$7</formula>
    </cfRule>
    <cfRule type="cellIs" dxfId="6587" priority="1253" operator="equal">
      <formula>$O$6</formula>
    </cfRule>
    <cfRule type="cellIs" dxfId="6586" priority="1254" operator="equal">
      <formula>$O$5</formula>
    </cfRule>
    <cfRule type="cellIs" dxfId="6585" priority="1255" operator="equal">
      <formula>$O$4</formula>
    </cfRule>
    <cfRule type="cellIs" dxfId="6584" priority="1256" operator="equal">
      <formula>$O$3</formula>
    </cfRule>
    <cfRule type="cellIs" dxfId="6583" priority="1257" operator="equal">
      <formula>$O$2</formula>
    </cfRule>
  </conditionalFormatting>
  <conditionalFormatting sqref="D19">
    <cfRule type="cellIs" dxfId="6582" priority="1246" operator="equal">
      <formula>$O$7</formula>
    </cfRule>
    <cfRule type="cellIs" dxfId="6581" priority="1247" operator="equal">
      <formula>$O$6</formula>
    </cfRule>
    <cfRule type="cellIs" dxfId="6580" priority="1248" operator="equal">
      <formula>$O$5</formula>
    </cfRule>
    <cfRule type="cellIs" dxfId="6579" priority="1249" operator="equal">
      <formula>$O$4</formula>
    </cfRule>
    <cfRule type="cellIs" dxfId="6578" priority="1250" operator="equal">
      <formula>$O$3</formula>
    </cfRule>
    <cfRule type="cellIs" dxfId="6577" priority="1251" operator="equal">
      <formula>$O$2</formula>
    </cfRule>
  </conditionalFormatting>
  <conditionalFormatting sqref="E19:H19">
    <cfRule type="cellIs" dxfId="6576" priority="1240" operator="equal">
      <formula>$O$7</formula>
    </cfRule>
    <cfRule type="cellIs" dxfId="6575" priority="1241" operator="equal">
      <formula>$O$6</formula>
    </cfRule>
    <cfRule type="cellIs" dxfId="6574" priority="1242" operator="equal">
      <formula>$O$5</formula>
    </cfRule>
    <cfRule type="cellIs" dxfId="6573" priority="1243" operator="equal">
      <formula>$O$4</formula>
    </cfRule>
    <cfRule type="cellIs" dxfId="6572" priority="1244" operator="equal">
      <formula>$O$3</formula>
    </cfRule>
    <cfRule type="cellIs" dxfId="6571" priority="1245" operator="equal">
      <formula>$O$2</formula>
    </cfRule>
  </conditionalFormatting>
  <conditionalFormatting sqref="D22">
    <cfRule type="cellIs" dxfId="6570" priority="1234" operator="equal">
      <formula>$O$7</formula>
    </cfRule>
    <cfRule type="cellIs" dxfId="6569" priority="1235" operator="equal">
      <formula>$O$6</formula>
    </cfRule>
    <cfRule type="cellIs" dxfId="6568" priority="1236" operator="equal">
      <formula>$O$5</formula>
    </cfRule>
    <cfRule type="cellIs" dxfId="6567" priority="1237" operator="equal">
      <formula>$O$4</formula>
    </cfRule>
    <cfRule type="cellIs" dxfId="6566" priority="1238" operator="equal">
      <formula>$O$3</formula>
    </cfRule>
    <cfRule type="cellIs" dxfId="6565" priority="1239" operator="equal">
      <formula>$O$2</formula>
    </cfRule>
  </conditionalFormatting>
  <conditionalFormatting sqref="E22:H22">
    <cfRule type="cellIs" dxfId="6564" priority="1228" operator="equal">
      <formula>$O$7</formula>
    </cfRule>
    <cfRule type="cellIs" dxfId="6563" priority="1229" operator="equal">
      <formula>$O$6</formula>
    </cfRule>
    <cfRule type="cellIs" dxfId="6562" priority="1230" operator="equal">
      <formula>$O$5</formula>
    </cfRule>
    <cfRule type="cellIs" dxfId="6561" priority="1231" operator="equal">
      <formula>$O$4</formula>
    </cfRule>
    <cfRule type="cellIs" dxfId="6560" priority="1232" operator="equal">
      <formula>$O$3</formula>
    </cfRule>
    <cfRule type="cellIs" dxfId="6559" priority="1233" operator="equal">
      <formula>$O$2</formula>
    </cfRule>
  </conditionalFormatting>
  <conditionalFormatting sqref="D27">
    <cfRule type="cellIs" dxfId="6558" priority="1222" operator="equal">
      <formula>$O$7</formula>
    </cfRule>
    <cfRule type="cellIs" dxfId="6557" priority="1223" operator="equal">
      <formula>$O$6</formula>
    </cfRule>
    <cfRule type="cellIs" dxfId="6556" priority="1224" operator="equal">
      <formula>$O$5</formula>
    </cfRule>
    <cfRule type="cellIs" dxfId="6555" priority="1225" operator="equal">
      <formula>$O$4</formula>
    </cfRule>
    <cfRule type="cellIs" dxfId="6554" priority="1226" operator="equal">
      <formula>$O$3</formula>
    </cfRule>
    <cfRule type="cellIs" dxfId="6553" priority="1227" operator="equal">
      <formula>$O$2</formula>
    </cfRule>
  </conditionalFormatting>
  <conditionalFormatting sqref="E27:H27">
    <cfRule type="cellIs" dxfId="6552" priority="1216" operator="equal">
      <formula>$O$7</formula>
    </cfRule>
    <cfRule type="cellIs" dxfId="6551" priority="1217" operator="equal">
      <formula>$O$6</formula>
    </cfRule>
    <cfRule type="cellIs" dxfId="6550" priority="1218" operator="equal">
      <formula>$O$5</formula>
    </cfRule>
    <cfRule type="cellIs" dxfId="6549" priority="1219" operator="equal">
      <formula>$O$4</formula>
    </cfRule>
    <cfRule type="cellIs" dxfId="6548" priority="1220" operator="equal">
      <formula>$O$3</formula>
    </cfRule>
    <cfRule type="cellIs" dxfId="6547" priority="1221" operator="equal">
      <formula>$O$2</formula>
    </cfRule>
  </conditionalFormatting>
  <conditionalFormatting sqref="D30">
    <cfRule type="cellIs" dxfId="6546" priority="1210" operator="equal">
      <formula>$O$7</formula>
    </cfRule>
    <cfRule type="cellIs" dxfId="6545" priority="1211" operator="equal">
      <formula>$O$6</formula>
    </cfRule>
    <cfRule type="cellIs" dxfId="6544" priority="1212" operator="equal">
      <formula>$O$5</formula>
    </cfRule>
    <cfRule type="cellIs" dxfId="6543" priority="1213" operator="equal">
      <formula>$O$4</formula>
    </cfRule>
    <cfRule type="cellIs" dxfId="6542" priority="1214" operator="equal">
      <formula>$O$3</formula>
    </cfRule>
    <cfRule type="cellIs" dxfId="6541" priority="1215" operator="equal">
      <formula>$O$2</formula>
    </cfRule>
  </conditionalFormatting>
  <conditionalFormatting sqref="E30:H30">
    <cfRule type="cellIs" dxfId="6540" priority="1204" operator="equal">
      <formula>$O$7</formula>
    </cfRule>
    <cfRule type="cellIs" dxfId="6539" priority="1205" operator="equal">
      <formula>$O$6</formula>
    </cfRule>
    <cfRule type="cellIs" dxfId="6538" priority="1206" operator="equal">
      <formula>$O$5</formula>
    </cfRule>
    <cfRule type="cellIs" dxfId="6537" priority="1207" operator="equal">
      <formula>$O$4</formula>
    </cfRule>
    <cfRule type="cellIs" dxfId="6536" priority="1208" operator="equal">
      <formula>$O$3</formula>
    </cfRule>
    <cfRule type="cellIs" dxfId="6535" priority="1209" operator="equal">
      <formula>$O$2</formula>
    </cfRule>
  </conditionalFormatting>
  <conditionalFormatting sqref="D35">
    <cfRule type="cellIs" dxfId="6534" priority="1198" operator="equal">
      <formula>$O$7</formula>
    </cfRule>
    <cfRule type="cellIs" dxfId="6533" priority="1199" operator="equal">
      <formula>$O$6</formula>
    </cfRule>
    <cfRule type="cellIs" dxfId="6532" priority="1200" operator="equal">
      <formula>$O$5</formula>
    </cfRule>
    <cfRule type="cellIs" dxfId="6531" priority="1201" operator="equal">
      <formula>$O$4</formula>
    </cfRule>
    <cfRule type="cellIs" dxfId="6530" priority="1202" operator="equal">
      <formula>$O$3</formula>
    </cfRule>
    <cfRule type="cellIs" dxfId="6529" priority="1203" operator="equal">
      <formula>$O$2</formula>
    </cfRule>
  </conditionalFormatting>
  <conditionalFormatting sqref="E35:H35">
    <cfRule type="cellIs" dxfId="6528" priority="1192" operator="equal">
      <formula>$O$7</formula>
    </cfRule>
    <cfRule type="cellIs" dxfId="6527" priority="1193" operator="equal">
      <formula>$O$6</formula>
    </cfRule>
    <cfRule type="cellIs" dxfId="6526" priority="1194" operator="equal">
      <formula>$O$5</formula>
    </cfRule>
    <cfRule type="cellIs" dxfId="6525" priority="1195" operator="equal">
      <formula>$O$4</formula>
    </cfRule>
    <cfRule type="cellIs" dxfId="6524" priority="1196" operator="equal">
      <formula>$O$3</formula>
    </cfRule>
    <cfRule type="cellIs" dxfId="6523" priority="1197" operator="equal">
      <formula>$O$2</formula>
    </cfRule>
  </conditionalFormatting>
  <conditionalFormatting sqref="D38">
    <cfRule type="cellIs" dxfId="6522" priority="1186" operator="equal">
      <formula>$O$7</formula>
    </cfRule>
    <cfRule type="cellIs" dxfId="6521" priority="1187" operator="equal">
      <formula>$O$6</formula>
    </cfRule>
    <cfRule type="cellIs" dxfId="6520" priority="1188" operator="equal">
      <formula>$O$5</formula>
    </cfRule>
    <cfRule type="cellIs" dxfId="6519" priority="1189" operator="equal">
      <formula>$O$4</formula>
    </cfRule>
    <cfRule type="cellIs" dxfId="6518" priority="1190" operator="equal">
      <formula>$O$3</formula>
    </cfRule>
    <cfRule type="cellIs" dxfId="6517" priority="1191" operator="equal">
      <formula>$O$2</formula>
    </cfRule>
  </conditionalFormatting>
  <conditionalFormatting sqref="E38:H38">
    <cfRule type="cellIs" dxfId="6516" priority="1180" operator="equal">
      <formula>$O$7</formula>
    </cfRule>
    <cfRule type="cellIs" dxfId="6515" priority="1181" operator="equal">
      <formula>$O$6</formula>
    </cfRule>
    <cfRule type="cellIs" dxfId="6514" priority="1182" operator="equal">
      <formula>$O$5</formula>
    </cfRule>
    <cfRule type="cellIs" dxfId="6513" priority="1183" operator="equal">
      <formula>$O$4</formula>
    </cfRule>
    <cfRule type="cellIs" dxfId="6512" priority="1184" operator="equal">
      <formula>$O$3</formula>
    </cfRule>
    <cfRule type="cellIs" dxfId="6511" priority="1185" operator="equal">
      <formula>$O$2</formula>
    </cfRule>
  </conditionalFormatting>
  <conditionalFormatting sqref="D43">
    <cfRule type="cellIs" dxfId="6510" priority="1174" operator="equal">
      <formula>$O$7</formula>
    </cfRule>
    <cfRule type="cellIs" dxfId="6509" priority="1175" operator="equal">
      <formula>$O$6</formula>
    </cfRule>
    <cfRule type="cellIs" dxfId="6508" priority="1176" operator="equal">
      <formula>$O$5</formula>
    </cfRule>
    <cfRule type="cellIs" dxfId="6507" priority="1177" operator="equal">
      <formula>$O$4</formula>
    </cfRule>
    <cfRule type="cellIs" dxfId="6506" priority="1178" operator="equal">
      <formula>$O$3</formula>
    </cfRule>
    <cfRule type="cellIs" dxfId="6505" priority="1179" operator="equal">
      <formula>$O$2</formula>
    </cfRule>
  </conditionalFormatting>
  <conditionalFormatting sqref="E43:H43">
    <cfRule type="cellIs" dxfId="6504" priority="1168" operator="equal">
      <formula>$O$7</formula>
    </cfRule>
    <cfRule type="cellIs" dxfId="6503" priority="1169" operator="equal">
      <formula>$O$6</formula>
    </cfRule>
    <cfRule type="cellIs" dxfId="6502" priority="1170" operator="equal">
      <formula>$O$5</formula>
    </cfRule>
    <cfRule type="cellIs" dxfId="6501" priority="1171" operator="equal">
      <formula>$O$4</formula>
    </cfRule>
    <cfRule type="cellIs" dxfId="6500" priority="1172" operator="equal">
      <formula>$O$3</formula>
    </cfRule>
    <cfRule type="cellIs" dxfId="6499" priority="1173" operator="equal">
      <formula>$O$2</formula>
    </cfRule>
  </conditionalFormatting>
  <conditionalFormatting sqref="D46">
    <cfRule type="cellIs" dxfId="6498" priority="1162" operator="equal">
      <formula>$O$7</formula>
    </cfRule>
    <cfRule type="cellIs" dxfId="6497" priority="1163" operator="equal">
      <formula>$O$6</formula>
    </cfRule>
    <cfRule type="cellIs" dxfId="6496" priority="1164" operator="equal">
      <formula>$O$5</formula>
    </cfRule>
    <cfRule type="cellIs" dxfId="6495" priority="1165" operator="equal">
      <formula>$O$4</formula>
    </cfRule>
    <cfRule type="cellIs" dxfId="6494" priority="1166" operator="equal">
      <formula>$O$3</formula>
    </cfRule>
    <cfRule type="cellIs" dxfId="6493" priority="1167" operator="equal">
      <formula>$O$2</formula>
    </cfRule>
  </conditionalFormatting>
  <conditionalFormatting sqref="E46:H46">
    <cfRule type="cellIs" dxfId="6492" priority="1156" operator="equal">
      <formula>$O$7</formula>
    </cfRule>
    <cfRule type="cellIs" dxfId="6491" priority="1157" operator="equal">
      <formula>$O$6</formula>
    </cfRule>
    <cfRule type="cellIs" dxfId="6490" priority="1158" operator="equal">
      <formula>$O$5</formula>
    </cfRule>
    <cfRule type="cellIs" dxfId="6489" priority="1159" operator="equal">
      <formula>$O$4</formula>
    </cfRule>
    <cfRule type="cellIs" dxfId="6488" priority="1160" operator="equal">
      <formula>$O$3</formula>
    </cfRule>
    <cfRule type="cellIs" dxfId="6487" priority="1161" operator="equal">
      <formula>$O$2</formula>
    </cfRule>
  </conditionalFormatting>
  <conditionalFormatting sqref="D51">
    <cfRule type="cellIs" dxfId="6486" priority="1150" operator="equal">
      <formula>$O$7</formula>
    </cfRule>
    <cfRule type="cellIs" dxfId="6485" priority="1151" operator="equal">
      <formula>$O$6</formula>
    </cfRule>
    <cfRule type="cellIs" dxfId="6484" priority="1152" operator="equal">
      <formula>$O$5</formula>
    </cfRule>
    <cfRule type="cellIs" dxfId="6483" priority="1153" operator="equal">
      <formula>$O$4</formula>
    </cfRule>
    <cfRule type="cellIs" dxfId="6482" priority="1154" operator="equal">
      <formula>$O$3</formula>
    </cfRule>
    <cfRule type="cellIs" dxfId="6481" priority="1155" operator="equal">
      <formula>$O$2</formula>
    </cfRule>
  </conditionalFormatting>
  <conditionalFormatting sqref="E51:H51">
    <cfRule type="cellIs" dxfId="6480" priority="1144" operator="equal">
      <formula>$O$7</formula>
    </cfRule>
    <cfRule type="cellIs" dxfId="6479" priority="1145" operator="equal">
      <formula>$O$6</formula>
    </cfRule>
    <cfRule type="cellIs" dxfId="6478" priority="1146" operator="equal">
      <formula>$O$5</formula>
    </cfRule>
    <cfRule type="cellIs" dxfId="6477" priority="1147" operator="equal">
      <formula>$O$4</formula>
    </cfRule>
    <cfRule type="cellIs" dxfId="6476" priority="1148" operator="equal">
      <formula>$O$3</formula>
    </cfRule>
    <cfRule type="cellIs" dxfId="6475" priority="1149" operator="equal">
      <formula>$O$2</formula>
    </cfRule>
  </conditionalFormatting>
  <conditionalFormatting sqref="D54">
    <cfRule type="cellIs" dxfId="6474" priority="1138" operator="equal">
      <formula>$O$7</formula>
    </cfRule>
    <cfRule type="cellIs" dxfId="6473" priority="1139" operator="equal">
      <formula>$O$6</formula>
    </cfRule>
    <cfRule type="cellIs" dxfId="6472" priority="1140" operator="equal">
      <formula>$O$5</formula>
    </cfRule>
    <cfRule type="cellIs" dxfId="6471" priority="1141" operator="equal">
      <formula>$O$4</formula>
    </cfRule>
    <cfRule type="cellIs" dxfId="6470" priority="1142" operator="equal">
      <formula>$O$3</formula>
    </cfRule>
    <cfRule type="cellIs" dxfId="6469" priority="1143" operator="equal">
      <formula>$O$2</formula>
    </cfRule>
  </conditionalFormatting>
  <conditionalFormatting sqref="E54:H54">
    <cfRule type="cellIs" dxfId="6468" priority="1132" operator="equal">
      <formula>$O$7</formula>
    </cfRule>
    <cfRule type="cellIs" dxfId="6467" priority="1133" operator="equal">
      <formula>$O$6</formula>
    </cfRule>
    <cfRule type="cellIs" dxfId="6466" priority="1134" operator="equal">
      <formula>$O$5</formula>
    </cfRule>
    <cfRule type="cellIs" dxfId="6465" priority="1135" operator="equal">
      <formula>$O$4</formula>
    </cfRule>
    <cfRule type="cellIs" dxfId="6464" priority="1136" operator="equal">
      <formula>$O$3</formula>
    </cfRule>
    <cfRule type="cellIs" dxfId="6463" priority="1137" operator="equal">
      <formula>$O$2</formula>
    </cfRule>
  </conditionalFormatting>
  <conditionalFormatting sqref="D59">
    <cfRule type="cellIs" dxfId="6462" priority="1126" operator="equal">
      <formula>$O$7</formula>
    </cfRule>
    <cfRule type="cellIs" dxfId="6461" priority="1127" operator="equal">
      <formula>$O$6</formula>
    </cfRule>
    <cfRule type="cellIs" dxfId="6460" priority="1128" operator="equal">
      <formula>$O$5</formula>
    </cfRule>
    <cfRule type="cellIs" dxfId="6459" priority="1129" operator="equal">
      <formula>$O$4</formula>
    </cfRule>
    <cfRule type="cellIs" dxfId="6458" priority="1130" operator="equal">
      <formula>$O$3</formula>
    </cfRule>
    <cfRule type="cellIs" dxfId="6457" priority="1131" operator="equal">
      <formula>$O$2</formula>
    </cfRule>
  </conditionalFormatting>
  <conditionalFormatting sqref="E59:H59">
    <cfRule type="cellIs" dxfId="6456" priority="1120" operator="equal">
      <formula>$O$7</formula>
    </cfRule>
    <cfRule type="cellIs" dxfId="6455" priority="1121" operator="equal">
      <formula>$O$6</formula>
    </cfRule>
    <cfRule type="cellIs" dxfId="6454" priority="1122" operator="equal">
      <formula>$O$5</formula>
    </cfRule>
    <cfRule type="cellIs" dxfId="6453" priority="1123" operator="equal">
      <formula>$O$4</formula>
    </cfRule>
    <cfRule type="cellIs" dxfId="6452" priority="1124" operator="equal">
      <formula>$O$3</formula>
    </cfRule>
    <cfRule type="cellIs" dxfId="6451" priority="1125" operator="equal">
      <formula>$O$2</formula>
    </cfRule>
  </conditionalFormatting>
  <conditionalFormatting sqref="D62">
    <cfRule type="cellIs" dxfId="6450" priority="1114" operator="equal">
      <formula>$O$7</formula>
    </cfRule>
    <cfRule type="cellIs" dxfId="6449" priority="1115" operator="equal">
      <formula>$O$6</formula>
    </cfRule>
    <cfRule type="cellIs" dxfId="6448" priority="1116" operator="equal">
      <formula>$O$5</formula>
    </cfRule>
    <cfRule type="cellIs" dxfId="6447" priority="1117" operator="equal">
      <formula>$O$4</formula>
    </cfRule>
    <cfRule type="cellIs" dxfId="6446" priority="1118" operator="equal">
      <formula>$O$3</formula>
    </cfRule>
    <cfRule type="cellIs" dxfId="6445" priority="1119" operator="equal">
      <formula>$O$2</formula>
    </cfRule>
  </conditionalFormatting>
  <conditionalFormatting sqref="E62:H62">
    <cfRule type="cellIs" dxfId="6444" priority="1108" operator="equal">
      <formula>$O$7</formula>
    </cfRule>
    <cfRule type="cellIs" dxfId="6443" priority="1109" operator="equal">
      <formula>$O$6</formula>
    </cfRule>
    <cfRule type="cellIs" dxfId="6442" priority="1110" operator="equal">
      <formula>$O$5</formula>
    </cfRule>
    <cfRule type="cellIs" dxfId="6441" priority="1111" operator="equal">
      <formula>$O$4</formula>
    </cfRule>
    <cfRule type="cellIs" dxfId="6440" priority="1112" operator="equal">
      <formula>$O$3</formula>
    </cfRule>
    <cfRule type="cellIs" dxfId="6439" priority="1113" operator="equal">
      <formula>$O$2</formula>
    </cfRule>
  </conditionalFormatting>
  <conditionalFormatting sqref="D67">
    <cfRule type="cellIs" dxfId="6438" priority="1102" operator="equal">
      <formula>$O$7</formula>
    </cfRule>
    <cfRule type="cellIs" dxfId="6437" priority="1103" operator="equal">
      <formula>$O$6</formula>
    </cfRule>
    <cfRule type="cellIs" dxfId="6436" priority="1104" operator="equal">
      <formula>$O$5</formula>
    </cfRule>
    <cfRule type="cellIs" dxfId="6435" priority="1105" operator="equal">
      <formula>$O$4</formula>
    </cfRule>
    <cfRule type="cellIs" dxfId="6434" priority="1106" operator="equal">
      <formula>$O$3</formula>
    </cfRule>
    <cfRule type="cellIs" dxfId="6433" priority="1107" operator="equal">
      <formula>$O$2</formula>
    </cfRule>
  </conditionalFormatting>
  <conditionalFormatting sqref="E67:H67">
    <cfRule type="cellIs" dxfId="6432" priority="1096" operator="equal">
      <formula>$O$7</formula>
    </cfRule>
    <cfRule type="cellIs" dxfId="6431" priority="1097" operator="equal">
      <formula>$O$6</formula>
    </cfRule>
    <cfRule type="cellIs" dxfId="6430" priority="1098" operator="equal">
      <formula>$O$5</formula>
    </cfRule>
    <cfRule type="cellIs" dxfId="6429" priority="1099" operator="equal">
      <formula>$O$4</formula>
    </cfRule>
    <cfRule type="cellIs" dxfId="6428" priority="1100" operator="equal">
      <formula>$O$3</formula>
    </cfRule>
    <cfRule type="cellIs" dxfId="6427" priority="1101" operator="equal">
      <formula>$O$2</formula>
    </cfRule>
  </conditionalFormatting>
  <conditionalFormatting sqref="D70">
    <cfRule type="cellIs" dxfId="6426" priority="1090" operator="equal">
      <formula>$O$7</formula>
    </cfRule>
    <cfRule type="cellIs" dxfId="6425" priority="1091" operator="equal">
      <formula>$O$6</formula>
    </cfRule>
    <cfRule type="cellIs" dxfId="6424" priority="1092" operator="equal">
      <formula>$O$5</formula>
    </cfRule>
    <cfRule type="cellIs" dxfId="6423" priority="1093" operator="equal">
      <formula>$O$4</formula>
    </cfRule>
    <cfRule type="cellIs" dxfId="6422" priority="1094" operator="equal">
      <formula>$O$3</formula>
    </cfRule>
    <cfRule type="cellIs" dxfId="6421" priority="1095" operator="equal">
      <formula>$O$2</formula>
    </cfRule>
  </conditionalFormatting>
  <conditionalFormatting sqref="E70:H70">
    <cfRule type="cellIs" dxfId="6420" priority="1084" operator="equal">
      <formula>$O$7</formula>
    </cfRule>
    <cfRule type="cellIs" dxfId="6419" priority="1085" operator="equal">
      <formula>$O$6</formula>
    </cfRule>
    <cfRule type="cellIs" dxfId="6418" priority="1086" operator="equal">
      <formula>$O$5</formula>
    </cfRule>
    <cfRule type="cellIs" dxfId="6417" priority="1087" operator="equal">
      <formula>$O$4</formula>
    </cfRule>
    <cfRule type="cellIs" dxfId="6416" priority="1088" operator="equal">
      <formula>$O$3</formula>
    </cfRule>
    <cfRule type="cellIs" dxfId="6415" priority="1089" operator="equal">
      <formula>$O$2</formula>
    </cfRule>
  </conditionalFormatting>
  <conditionalFormatting sqref="D75">
    <cfRule type="cellIs" dxfId="6414" priority="1078" operator="equal">
      <formula>$O$7</formula>
    </cfRule>
    <cfRule type="cellIs" dxfId="6413" priority="1079" operator="equal">
      <formula>$O$6</formula>
    </cfRule>
    <cfRule type="cellIs" dxfId="6412" priority="1080" operator="equal">
      <formula>$O$5</formula>
    </cfRule>
    <cfRule type="cellIs" dxfId="6411" priority="1081" operator="equal">
      <formula>$O$4</formula>
    </cfRule>
    <cfRule type="cellIs" dxfId="6410" priority="1082" operator="equal">
      <formula>$O$3</formula>
    </cfRule>
    <cfRule type="cellIs" dxfId="6409" priority="1083" operator="equal">
      <formula>$O$2</formula>
    </cfRule>
  </conditionalFormatting>
  <conditionalFormatting sqref="E75:H75">
    <cfRule type="cellIs" dxfId="6408" priority="1072" operator="equal">
      <formula>$O$7</formula>
    </cfRule>
    <cfRule type="cellIs" dxfId="6407" priority="1073" operator="equal">
      <formula>$O$6</formula>
    </cfRule>
    <cfRule type="cellIs" dxfId="6406" priority="1074" operator="equal">
      <formula>$O$5</formula>
    </cfRule>
    <cfRule type="cellIs" dxfId="6405" priority="1075" operator="equal">
      <formula>$O$4</formula>
    </cfRule>
    <cfRule type="cellIs" dxfId="6404" priority="1076" operator="equal">
      <formula>$O$3</formula>
    </cfRule>
    <cfRule type="cellIs" dxfId="6403" priority="1077" operator="equal">
      <formula>$O$2</formula>
    </cfRule>
  </conditionalFormatting>
  <conditionalFormatting sqref="D78">
    <cfRule type="cellIs" dxfId="6402" priority="1066" operator="equal">
      <formula>$O$7</formula>
    </cfRule>
    <cfRule type="cellIs" dxfId="6401" priority="1067" operator="equal">
      <formula>$O$6</formula>
    </cfRule>
    <cfRule type="cellIs" dxfId="6400" priority="1068" operator="equal">
      <formula>$O$5</formula>
    </cfRule>
    <cfRule type="cellIs" dxfId="6399" priority="1069" operator="equal">
      <formula>$O$4</formula>
    </cfRule>
    <cfRule type="cellIs" dxfId="6398" priority="1070" operator="equal">
      <formula>$O$3</formula>
    </cfRule>
    <cfRule type="cellIs" dxfId="6397" priority="1071" operator="equal">
      <formula>$O$2</formula>
    </cfRule>
  </conditionalFormatting>
  <conditionalFormatting sqref="E78:H78">
    <cfRule type="cellIs" dxfId="6396" priority="1060" operator="equal">
      <formula>$O$7</formula>
    </cfRule>
    <cfRule type="cellIs" dxfId="6395" priority="1061" operator="equal">
      <formula>$O$6</formula>
    </cfRule>
    <cfRule type="cellIs" dxfId="6394" priority="1062" operator="equal">
      <formula>$O$5</formula>
    </cfRule>
    <cfRule type="cellIs" dxfId="6393" priority="1063" operator="equal">
      <formula>$O$4</formula>
    </cfRule>
    <cfRule type="cellIs" dxfId="6392" priority="1064" operator="equal">
      <formula>$O$3</formula>
    </cfRule>
    <cfRule type="cellIs" dxfId="6391" priority="1065" operator="equal">
      <formula>$O$2</formula>
    </cfRule>
  </conditionalFormatting>
  <conditionalFormatting sqref="D83">
    <cfRule type="cellIs" dxfId="6390" priority="1054" operator="equal">
      <formula>$O$7</formula>
    </cfRule>
    <cfRule type="cellIs" dxfId="6389" priority="1055" operator="equal">
      <formula>$O$6</formula>
    </cfRule>
    <cfRule type="cellIs" dxfId="6388" priority="1056" operator="equal">
      <formula>$O$5</formula>
    </cfRule>
    <cfRule type="cellIs" dxfId="6387" priority="1057" operator="equal">
      <formula>$O$4</formula>
    </cfRule>
    <cfRule type="cellIs" dxfId="6386" priority="1058" operator="equal">
      <formula>$O$3</formula>
    </cfRule>
    <cfRule type="cellIs" dxfId="6385" priority="1059" operator="equal">
      <formula>$O$2</formula>
    </cfRule>
  </conditionalFormatting>
  <conditionalFormatting sqref="E83:H83">
    <cfRule type="cellIs" dxfId="6384" priority="1048" operator="equal">
      <formula>$O$7</formula>
    </cfRule>
    <cfRule type="cellIs" dxfId="6383" priority="1049" operator="equal">
      <formula>$O$6</formula>
    </cfRule>
    <cfRule type="cellIs" dxfId="6382" priority="1050" operator="equal">
      <formula>$O$5</formula>
    </cfRule>
    <cfRule type="cellIs" dxfId="6381" priority="1051" operator="equal">
      <formula>$O$4</formula>
    </cfRule>
    <cfRule type="cellIs" dxfId="6380" priority="1052" operator="equal">
      <formula>$O$3</formula>
    </cfRule>
    <cfRule type="cellIs" dxfId="6379" priority="1053" operator="equal">
      <formula>$O$2</formula>
    </cfRule>
  </conditionalFormatting>
  <conditionalFormatting sqref="D86">
    <cfRule type="cellIs" dxfId="6378" priority="1042" operator="equal">
      <formula>$O$7</formula>
    </cfRule>
    <cfRule type="cellIs" dxfId="6377" priority="1043" operator="equal">
      <formula>$O$6</formula>
    </cfRule>
    <cfRule type="cellIs" dxfId="6376" priority="1044" operator="equal">
      <formula>$O$5</formula>
    </cfRule>
    <cfRule type="cellIs" dxfId="6375" priority="1045" operator="equal">
      <formula>$O$4</formula>
    </cfRule>
    <cfRule type="cellIs" dxfId="6374" priority="1046" operator="equal">
      <formula>$O$3</formula>
    </cfRule>
    <cfRule type="cellIs" dxfId="6373" priority="1047" operator="equal">
      <formula>$O$2</formula>
    </cfRule>
  </conditionalFormatting>
  <conditionalFormatting sqref="E86:H86">
    <cfRule type="cellIs" dxfId="6372" priority="1036" operator="equal">
      <formula>$O$7</formula>
    </cfRule>
    <cfRule type="cellIs" dxfId="6371" priority="1037" operator="equal">
      <formula>$O$6</formula>
    </cfRule>
    <cfRule type="cellIs" dxfId="6370" priority="1038" operator="equal">
      <formula>$O$5</formula>
    </cfRule>
    <cfRule type="cellIs" dxfId="6369" priority="1039" operator="equal">
      <formula>$O$4</formula>
    </cfRule>
    <cfRule type="cellIs" dxfId="6368" priority="1040" operator="equal">
      <formula>$O$3</formula>
    </cfRule>
    <cfRule type="cellIs" dxfId="6367" priority="1041" operator="equal">
      <formula>$O$2</formula>
    </cfRule>
  </conditionalFormatting>
  <conditionalFormatting sqref="D91">
    <cfRule type="cellIs" dxfId="6366" priority="1030" operator="equal">
      <formula>$O$7</formula>
    </cfRule>
    <cfRule type="cellIs" dxfId="6365" priority="1031" operator="equal">
      <formula>$O$6</formula>
    </cfRule>
    <cfRule type="cellIs" dxfId="6364" priority="1032" operator="equal">
      <formula>$O$5</formula>
    </cfRule>
    <cfRule type="cellIs" dxfId="6363" priority="1033" operator="equal">
      <formula>$O$4</formula>
    </cfRule>
    <cfRule type="cellIs" dxfId="6362" priority="1034" operator="equal">
      <formula>$O$3</formula>
    </cfRule>
    <cfRule type="cellIs" dxfId="6361" priority="1035" operator="equal">
      <formula>$O$2</formula>
    </cfRule>
  </conditionalFormatting>
  <conditionalFormatting sqref="E91:H91">
    <cfRule type="cellIs" dxfId="6360" priority="1024" operator="equal">
      <formula>$O$7</formula>
    </cfRule>
    <cfRule type="cellIs" dxfId="6359" priority="1025" operator="equal">
      <formula>$O$6</formula>
    </cfRule>
    <cfRule type="cellIs" dxfId="6358" priority="1026" operator="equal">
      <formula>$O$5</formula>
    </cfRule>
    <cfRule type="cellIs" dxfId="6357" priority="1027" operator="equal">
      <formula>$O$4</formula>
    </cfRule>
    <cfRule type="cellIs" dxfId="6356" priority="1028" operator="equal">
      <formula>$O$3</formula>
    </cfRule>
    <cfRule type="cellIs" dxfId="6355" priority="1029" operator="equal">
      <formula>$O$2</formula>
    </cfRule>
  </conditionalFormatting>
  <conditionalFormatting sqref="D94">
    <cfRule type="cellIs" dxfId="6354" priority="1018" operator="equal">
      <formula>$O$7</formula>
    </cfRule>
    <cfRule type="cellIs" dxfId="6353" priority="1019" operator="equal">
      <formula>$O$6</formula>
    </cfRule>
    <cfRule type="cellIs" dxfId="6352" priority="1020" operator="equal">
      <formula>$O$5</formula>
    </cfRule>
    <cfRule type="cellIs" dxfId="6351" priority="1021" operator="equal">
      <formula>$O$4</formula>
    </cfRule>
    <cfRule type="cellIs" dxfId="6350" priority="1022" operator="equal">
      <formula>$O$3</formula>
    </cfRule>
    <cfRule type="cellIs" dxfId="6349" priority="1023" operator="equal">
      <formula>$O$2</formula>
    </cfRule>
  </conditionalFormatting>
  <conditionalFormatting sqref="E94:H94">
    <cfRule type="cellIs" dxfId="6348" priority="1012" operator="equal">
      <formula>$O$7</formula>
    </cfRule>
    <cfRule type="cellIs" dxfId="6347" priority="1013" operator="equal">
      <formula>$O$6</formula>
    </cfRule>
    <cfRule type="cellIs" dxfId="6346" priority="1014" operator="equal">
      <formula>$O$5</formula>
    </cfRule>
    <cfRule type="cellIs" dxfId="6345" priority="1015" operator="equal">
      <formula>$O$4</formula>
    </cfRule>
    <cfRule type="cellIs" dxfId="6344" priority="1016" operator="equal">
      <formula>$O$3</formula>
    </cfRule>
    <cfRule type="cellIs" dxfId="6343" priority="1017" operator="equal">
      <formula>$O$2</formula>
    </cfRule>
  </conditionalFormatting>
  <conditionalFormatting sqref="D99">
    <cfRule type="cellIs" dxfId="6342" priority="1006" operator="equal">
      <formula>$O$7</formula>
    </cfRule>
    <cfRule type="cellIs" dxfId="6341" priority="1007" operator="equal">
      <formula>$O$6</formula>
    </cfRule>
    <cfRule type="cellIs" dxfId="6340" priority="1008" operator="equal">
      <formula>$O$5</formula>
    </cfRule>
    <cfRule type="cellIs" dxfId="6339" priority="1009" operator="equal">
      <formula>$O$4</formula>
    </cfRule>
    <cfRule type="cellIs" dxfId="6338" priority="1010" operator="equal">
      <formula>$O$3</formula>
    </cfRule>
    <cfRule type="cellIs" dxfId="6337" priority="1011" operator="equal">
      <formula>$O$2</formula>
    </cfRule>
  </conditionalFormatting>
  <conditionalFormatting sqref="E99:H99">
    <cfRule type="cellIs" dxfId="6336" priority="1000" operator="equal">
      <formula>$O$7</formula>
    </cfRule>
    <cfRule type="cellIs" dxfId="6335" priority="1001" operator="equal">
      <formula>$O$6</formula>
    </cfRule>
    <cfRule type="cellIs" dxfId="6334" priority="1002" operator="equal">
      <formula>$O$5</formula>
    </cfRule>
    <cfRule type="cellIs" dxfId="6333" priority="1003" operator="equal">
      <formula>$O$4</formula>
    </cfRule>
    <cfRule type="cellIs" dxfId="6332" priority="1004" operator="equal">
      <formula>$O$3</formula>
    </cfRule>
    <cfRule type="cellIs" dxfId="6331" priority="1005" operator="equal">
      <formula>$O$2</formula>
    </cfRule>
  </conditionalFormatting>
  <conditionalFormatting sqref="D102">
    <cfRule type="cellIs" dxfId="6330" priority="994" operator="equal">
      <formula>$O$7</formula>
    </cfRule>
    <cfRule type="cellIs" dxfId="6329" priority="995" operator="equal">
      <formula>$O$6</formula>
    </cfRule>
    <cfRule type="cellIs" dxfId="6328" priority="996" operator="equal">
      <formula>$O$5</formula>
    </cfRule>
    <cfRule type="cellIs" dxfId="6327" priority="997" operator="equal">
      <formula>$O$4</formula>
    </cfRule>
    <cfRule type="cellIs" dxfId="6326" priority="998" operator="equal">
      <formula>$O$3</formula>
    </cfRule>
    <cfRule type="cellIs" dxfId="6325" priority="999" operator="equal">
      <formula>$O$2</formula>
    </cfRule>
  </conditionalFormatting>
  <conditionalFormatting sqref="E102:H102">
    <cfRule type="cellIs" dxfId="6324" priority="988" operator="equal">
      <formula>$O$7</formula>
    </cfRule>
    <cfRule type="cellIs" dxfId="6323" priority="989" operator="equal">
      <formula>$O$6</formula>
    </cfRule>
    <cfRule type="cellIs" dxfId="6322" priority="990" operator="equal">
      <formula>$O$5</formula>
    </cfRule>
    <cfRule type="cellIs" dxfId="6321" priority="991" operator="equal">
      <formula>$O$4</formula>
    </cfRule>
    <cfRule type="cellIs" dxfId="6320" priority="992" operator="equal">
      <formula>$O$3</formula>
    </cfRule>
    <cfRule type="cellIs" dxfId="6319" priority="993" operator="equal">
      <formula>$O$2</formula>
    </cfRule>
  </conditionalFormatting>
  <conditionalFormatting sqref="D107">
    <cfRule type="cellIs" dxfId="6318" priority="982" operator="equal">
      <formula>$O$7</formula>
    </cfRule>
    <cfRule type="cellIs" dxfId="6317" priority="983" operator="equal">
      <formula>$O$6</formula>
    </cfRule>
    <cfRule type="cellIs" dxfId="6316" priority="984" operator="equal">
      <formula>$O$5</formula>
    </cfRule>
    <cfRule type="cellIs" dxfId="6315" priority="985" operator="equal">
      <formula>$O$4</formula>
    </cfRule>
    <cfRule type="cellIs" dxfId="6314" priority="986" operator="equal">
      <formula>$O$3</formula>
    </cfRule>
    <cfRule type="cellIs" dxfId="6313" priority="987" operator="equal">
      <formula>$O$2</formula>
    </cfRule>
  </conditionalFormatting>
  <conditionalFormatting sqref="E107:H107">
    <cfRule type="cellIs" dxfId="6312" priority="976" operator="equal">
      <formula>$O$7</formula>
    </cfRule>
    <cfRule type="cellIs" dxfId="6311" priority="977" operator="equal">
      <formula>$O$6</formula>
    </cfRule>
    <cfRule type="cellIs" dxfId="6310" priority="978" operator="equal">
      <formula>$O$5</formula>
    </cfRule>
    <cfRule type="cellIs" dxfId="6309" priority="979" operator="equal">
      <formula>$O$4</formula>
    </cfRule>
    <cfRule type="cellIs" dxfId="6308" priority="980" operator="equal">
      <formula>$O$3</formula>
    </cfRule>
    <cfRule type="cellIs" dxfId="6307" priority="981" operator="equal">
      <formula>$O$2</formula>
    </cfRule>
  </conditionalFormatting>
  <conditionalFormatting sqref="D110">
    <cfRule type="cellIs" dxfId="6306" priority="970" operator="equal">
      <formula>$O$7</formula>
    </cfRule>
    <cfRule type="cellIs" dxfId="6305" priority="971" operator="equal">
      <formula>$O$6</formula>
    </cfRule>
    <cfRule type="cellIs" dxfId="6304" priority="972" operator="equal">
      <formula>$O$5</formula>
    </cfRule>
    <cfRule type="cellIs" dxfId="6303" priority="973" operator="equal">
      <formula>$O$4</formula>
    </cfRule>
    <cfRule type="cellIs" dxfId="6302" priority="974" operator="equal">
      <formula>$O$3</formula>
    </cfRule>
    <cfRule type="cellIs" dxfId="6301" priority="975" operator="equal">
      <formula>$O$2</formula>
    </cfRule>
  </conditionalFormatting>
  <conditionalFormatting sqref="E110:H110">
    <cfRule type="cellIs" dxfId="6300" priority="964" operator="equal">
      <formula>$O$7</formula>
    </cfRule>
    <cfRule type="cellIs" dxfId="6299" priority="965" operator="equal">
      <formula>$O$6</formula>
    </cfRule>
    <cfRule type="cellIs" dxfId="6298" priority="966" operator="equal">
      <formula>$O$5</formula>
    </cfRule>
    <cfRule type="cellIs" dxfId="6297" priority="967" operator="equal">
      <formula>$O$4</formula>
    </cfRule>
    <cfRule type="cellIs" dxfId="6296" priority="968" operator="equal">
      <formula>$O$3</formula>
    </cfRule>
    <cfRule type="cellIs" dxfId="6295" priority="969" operator="equal">
      <formula>$O$2</formula>
    </cfRule>
  </conditionalFormatting>
  <conditionalFormatting sqref="D115">
    <cfRule type="cellIs" dxfId="6294" priority="958" operator="equal">
      <formula>$O$7</formula>
    </cfRule>
    <cfRule type="cellIs" dxfId="6293" priority="959" operator="equal">
      <formula>$O$6</formula>
    </cfRule>
    <cfRule type="cellIs" dxfId="6292" priority="960" operator="equal">
      <formula>$O$5</formula>
    </cfRule>
    <cfRule type="cellIs" dxfId="6291" priority="961" operator="equal">
      <formula>$O$4</formula>
    </cfRule>
    <cfRule type="cellIs" dxfId="6290" priority="962" operator="equal">
      <formula>$O$3</formula>
    </cfRule>
    <cfRule type="cellIs" dxfId="6289" priority="963" operator="equal">
      <formula>$O$2</formula>
    </cfRule>
  </conditionalFormatting>
  <conditionalFormatting sqref="E115:H115">
    <cfRule type="cellIs" dxfId="6288" priority="952" operator="equal">
      <formula>$O$7</formula>
    </cfRule>
    <cfRule type="cellIs" dxfId="6287" priority="953" operator="equal">
      <formula>$O$6</formula>
    </cfRule>
    <cfRule type="cellIs" dxfId="6286" priority="954" operator="equal">
      <formula>$O$5</formula>
    </cfRule>
    <cfRule type="cellIs" dxfId="6285" priority="955" operator="equal">
      <formula>$O$4</formula>
    </cfRule>
    <cfRule type="cellIs" dxfId="6284" priority="956" operator="equal">
      <formula>$O$3</formula>
    </cfRule>
    <cfRule type="cellIs" dxfId="6283" priority="957" operator="equal">
      <formula>$O$2</formula>
    </cfRule>
  </conditionalFormatting>
  <conditionalFormatting sqref="D118">
    <cfRule type="cellIs" dxfId="6282" priority="946" operator="equal">
      <formula>$O$7</formula>
    </cfRule>
    <cfRule type="cellIs" dxfId="6281" priority="947" operator="equal">
      <formula>$O$6</formula>
    </cfRule>
    <cfRule type="cellIs" dxfId="6280" priority="948" operator="equal">
      <formula>$O$5</formula>
    </cfRule>
    <cfRule type="cellIs" dxfId="6279" priority="949" operator="equal">
      <formula>$O$4</formula>
    </cfRule>
    <cfRule type="cellIs" dxfId="6278" priority="950" operator="equal">
      <formula>$O$3</formula>
    </cfRule>
    <cfRule type="cellIs" dxfId="6277" priority="951" operator="equal">
      <formula>$O$2</formula>
    </cfRule>
  </conditionalFormatting>
  <conditionalFormatting sqref="E118:H118">
    <cfRule type="cellIs" dxfId="6276" priority="940" operator="equal">
      <formula>$O$7</formula>
    </cfRule>
    <cfRule type="cellIs" dxfId="6275" priority="941" operator="equal">
      <formula>$O$6</formula>
    </cfRule>
    <cfRule type="cellIs" dxfId="6274" priority="942" operator="equal">
      <formula>$O$5</formula>
    </cfRule>
    <cfRule type="cellIs" dxfId="6273" priority="943" operator="equal">
      <formula>$O$4</formula>
    </cfRule>
    <cfRule type="cellIs" dxfId="6272" priority="944" operator="equal">
      <formula>$O$3</formula>
    </cfRule>
    <cfRule type="cellIs" dxfId="6271" priority="945" operator="equal">
      <formula>$O$2</formula>
    </cfRule>
  </conditionalFormatting>
  <conditionalFormatting sqref="D123">
    <cfRule type="cellIs" dxfId="6270" priority="934" operator="equal">
      <formula>$O$7</formula>
    </cfRule>
    <cfRule type="cellIs" dxfId="6269" priority="935" operator="equal">
      <formula>$O$6</formula>
    </cfRule>
    <cfRule type="cellIs" dxfId="6268" priority="936" operator="equal">
      <formula>$O$5</formula>
    </cfRule>
    <cfRule type="cellIs" dxfId="6267" priority="937" operator="equal">
      <formula>$O$4</formula>
    </cfRule>
    <cfRule type="cellIs" dxfId="6266" priority="938" operator="equal">
      <formula>$O$3</formula>
    </cfRule>
    <cfRule type="cellIs" dxfId="6265" priority="939" operator="equal">
      <formula>$O$2</formula>
    </cfRule>
  </conditionalFormatting>
  <conditionalFormatting sqref="E123:H123">
    <cfRule type="cellIs" dxfId="6264" priority="928" operator="equal">
      <formula>$O$7</formula>
    </cfRule>
    <cfRule type="cellIs" dxfId="6263" priority="929" operator="equal">
      <formula>$O$6</formula>
    </cfRule>
    <cfRule type="cellIs" dxfId="6262" priority="930" operator="equal">
      <formula>$O$5</formula>
    </cfRule>
    <cfRule type="cellIs" dxfId="6261" priority="931" operator="equal">
      <formula>$O$4</formula>
    </cfRule>
    <cfRule type="cellIs" dxfId="6260" priority="932" operator="equal">
      <formula>$O$3</formula>
    </cfRule>
    <cfRule type="cellIs" dxfId="6259" priority="933" operator="equal">
      <formula>$O$2</formula>
    </cfRule>
  </conditionalFormatting>
  <conditionalFormatting sqref="D126">
    <cfRule type="cellIs" dxfId="6258" priority="922" operator="equal">
      <formula>$O$7</formula>
    </cfRule>
    <cfRule type="cellIs" dxfId="6257" priority="923" operator="equal">
      <formula>$O$6</formula>
    </cfRule>
    <cfRule type="cellIs" dxfId="6256" priority="924" operator="equal">
      <formula>$O$5</formula>
    </cfRule>
    <cfRule type="cellIs" dxfId="6255" priority="925" operator="equal">
      <formula>$O$4</formula>
    </cfRule>
    <cfRule type="cellIs" dxfId="6254" priority="926" operator="equal">
      <formula>$O$3</formula>
    </cfRule>
    <cfRule type="cellIs" dxfId="6253" priority="927" operator="equal">
      <formula>$O$2</formula>
    </cfRule>
  </conditionalFormatting>
  <conditionalFormatting sqref="E126:H126">
    <cfRule type="cellIs" dxfId="6252" priority="916" operator="equal">
      <formula>$O$7</formula>
    </cfRule>
    <cfRule type="cellIs" dxfId="6251" priority="917" operator="equal">
      <formula>$O$6</formula>
    </cfRule>
    <cfRule type="cellIs" dxfId="6250" priority="918" operator="equal">
      <formula>$O$5</formula>
    </cfRule>
    <cfRule type="cellIs" dxfId="6249" priority="919" operator="equal">
      <formula>$O$4</formula>
    </cfRule>
    <cfRule type="cellIs" dxfId="6248" priority="920" operator="equal">
      <formula>$O$3</formula>
    </cfRule>
    <cfRule type="cellIs" dxfId="6247" priority="921" operator="equal">
      <formula>$O$2</formula>
    </cfRule>
  </conditionalFormatting>
  <conditionalFormatting sqref="D131">
    <cfRule type="cellIs" dxfId="6246" priority="910" operator="equal">
      <formula>$O$7</formula>
    </cfRule>
    <cfRule type="cellIs" dxfId="6245" priority="911" operator="equal">
      <formula>$O$6</formula>
    </cfRule>
    <cfRule type="cellIs" dxfId="6244" priority="912" operator="equal">
      <formula>$O$5</formula>
    </cfRule>
    <cfRule type="cellIs" dxfId="6243" priority="913" operator="equal">
      <formula>$O$4</formula>
    </cfRule>
    <cfRule type="cellIs" dxfId="6242" priority="914" operator="equal">
      <formula>$O$3</formula>
    </cfRule>
    <cfRule type="cellIs" dxfId="6241" priority="915" operator="equal">
      <formula>$O$2</formula>
    </cfRule>
  </conditionalFormatting>
  <conditionalFormatting sqref="E131:H131">
    <cfRule type="cellIs" dxfId="6240" priority="904" operator="equal">
      <formula>$O$7</formula>
    </cfRule>
    <cfRule type="cellIs" dxfId="6239" priority="905" operator="equal">
      <formula>$O$6</formula>
    </cfRule>
    <cfRule type="cellIs" dxfId="6238" priority="906" operator="equal">
      <formula>$O$5</formula>
    </cfRule>
    <cfRule type="cellIs" dxfId="6237" priority="907" operator="equal">
      <formula>$O$4</formula>
    </cfRule>
    <cfRule type="cellIs" dxfId="6236" priority="908" operator="equal">
      <formula>$O$3</formula>
    </cfRule>
    <cfRule type="cellIs" dxfId="6235" priority="909" operator="equal">
      <formula>$O$2</formula>
    </cfRule>
  </conditionalFormatting>
  <conditionalFormatting sqref="D134">
    <cfRule type="cellIs" dxfId="6234" priority="898" operator="equal">
      <formula>$O$7</formula>
    </cfRule>
    <cfRule type="cellIs" dxfId="6233" priority="899" operator="equal">
      <formula>$O$6</formula>
    </cfRule>
    <cfRule type="cellIs" dxfId="6232" priority="900" operator="equal">
      <formula>$O$5</formula>
    </cfRule>
    <cfRule type="cellIs" dxfId="6231" priority="901" operator="equal">
      <formula>$O$4</formula>
    </cfRule>
    <cfRule type="cellIs" dxfId="6230" priority="902" operator="equal">
      <formula>$O$3</formula>
    </cfRule>
    <cfRule type="cellIs" dxfId="6229" priority="903" operator="equal">
      <formula>$O$2</formula>
    </cfRule>
  </conditionalFormatting>
  <conditionalFormatting sqref="E134:H134">
    <cfRule type="cellIs" dxfId="6228" priority="892" operator="equal">
      <formula>$O$7</formula>
    </cfRule>
    <cfRule type="cellIs" dxfId="6227" priority="893" operator="equal">
      <formula>$O$6</formula>
    </cfRule>
    <cfRule type="cellIs" dxfId="6226" priority="894" operator="equal">
      <formula>$O$5</formula>
    </cfRule>
    <cfRule type="cellIs" dxfId="6225" priority="895" operator="equal">
      <formula>$O$4</formula>
    </cfRule>
    <cfRule type="cellIs" dxfId="6224" priority="896" operator="equal">
      <formula>$O$3</formula>
    </cfRule>
    <cfRule type="cellIs" dxfId="6223" priority="897" operator="equal">
      <formula>$O$2</formula>
    </cfRule>
  </conditionalFormatting>
  <conditionalFormatting sqref="D139">
    <cfRule type="cellIs" dxfId="6222" priority="886" operator="equal">
      <formula>$O$7</formula>
    </cfRule>
    <cfRule type="cellIs" dxfId="6221" priority="887" operator="equal">
      <formula>$O$6</formula>
    </cfRule>
    <cfRule type="cellIs" dxfId="6220" priority="888" operator="equal">
      <formula>$O$5</formula>
    </cfRule>
    <cfRule type="cellIs" dxfId="6219" priority="889" operator="equal">
      <formula>$O$4</formula>
    </cfRule>
    <cfRule type="cellIs" dxfId="6218" priority="890" operator="equal">
      <formula>$O$3</formula>
    </cfRule>
    <cfRule type="cellIs" dxfId="6217" priority="891" operator="equal">
      <formula>$O$2</formula>
    </cfRule>
  </conditionalFormatting>
  <conditionalFormatting sqref="E139:H139">
    <cfRule type="cellIs" dxfId="6216" priority="880" operator="equal">
      <formula>$O$7</formula>
    </cfRule>
    <cfRule type="cellIs" dxfId="6215" priority="881" operator="equal">
      <formula>$O$6</formula>
    </cfRule>
    <cfRule type="cellIs" dxfId="6214" priority="882" operator="equal">
      <formula>$O$5</formula>
    </cfRule>
    <cfRule type="cellIs" dxfId="6213" priority="883" operator="equal">
      <formula>$O$4</formula>
    </cfRule>
    <cfRule type="cellIs" dxfId="6212" priority="884" operator="equal">
      <formula>$O$3</formula>
    </cfRule>
    <cfRule type="cellIs" dxfId="6211" priority="885" operator="equal">
      <formula>$O$2</formula>
    </cfRule>
  </conditionalFormatting>
  <conditionalFormatting sqref="D142">
    <cfRule type="cellIs" dxfId="6210" priority="874" operator="equal">
      <formula>$O$7</formula>
    </cfRule>
    <cfRule type="cellIs" dxfId="6209" priority="875" operator="equal">
      <formula>$O$6</formula>
    </cfRule>
    <cfRule type="cellIs" dxfId="6208" priority="876" operator="equal">
      <formula>$O$5</formula>
    </cfRule>
    <cfRule type="cellIs" dxfId="6207" priority="877" operator="equal">
      <formula>$O$4</formula>
    </cfRule>
    <cfRule type="cellIs" dxfId="6206" priority="878" operator="equal">
      <formula>$O$3</formula>
    </cfRule>
    <cfRule type="cellIs" dxfId="6205" priority="879" operator="equal">
      <formula>$O$2</formula>
    </cfRule>
  </conditionalFormatting>
  <conditionalFormatting sqref="E142:H142">
    <cfRule type="cellIs" dxfId="6204" priority="868" operator="equal">
      <formula>$O$7</formula>
    </cfRule>
    <cfRule type="cellIs" dxfId="6203" priority="869" operator="equal">
      <formula>$O$6</formula>
    </cfRule>
    <cfRule type="cellIs" dxfId="6202" priority="870" operator="equal">
      <formula>$O$5</formula>
    </cfRule>
    <cfRule type="cellIs" dxfId="6201" priority="871" operator="equal">
      <formula>$O$4</formula>
    </cfRule>
    <cfRule type="cellIs" dxfId="6200" priority="872" operator="equal">
      <formula>$O$3</formula>
    </cfRule>
    <cfRule type="cellIs" dxfId="6199" priority="873" operator="equal">
      <formula>$O$2</formula>
    </cfRule>
  </conditionalFormatting>
  <conditionalFormatting sqref="D147">
    <cfRule type="cellIs" dxfId="6198" priority="862" operator="equal">
      <formula>$O$7</formula>
    </cfRule>
    <cfRule type="cellIs" dxfId="6197" priority="863" operator="equal">
      <formula>$O$6</formula>
    </cfRule>
    <cfRule type="cellIs" dxfId="6196" priority="864" operator="equal">
      <formula>$O$5</formula>
    </cfRule>
    <cfRule type="cellIs" dxfId="6195" priority="865" operator="equal">
      <formula>$O$4</formula>
    </cfRule>
    <cfRule type="cellIs" dxfId="6194" priority="866" operator="equal">
      <formula>$O$3</formula>
    </cfRule>
    <cfRule type="cellIs" dxfId="6193" priority="867" operator="equal">
      <formula>$O$2</formula>
    </cfRule>
  </conditionalFormatting>
  <conditionalFormatting sqref="E147:H147">
    <cfRule type="cellIs" dxfId="6192" priority="856" operator="equal">
      <formula>$O$7</formula>
    </cfRule>
    <cfRule type="cellIs" dxfId="6191" priority="857" operator="equal">
      <formula>$O$6</formula>
    </cfRule>
    <cfRule type="cellIs" dxfId="6190" priority="858" operator="equal">
      <formula>$O$5</formula>
    </cfRule>
    <cfRule type="cellIs" dxfId="6189" priority="859" operator="equal">
      <formula>$O$4</formula>
    </cfRule>
    <cfRule type="cellIs" dxfId="6188" priority="860" operator="equal">
      <formula>$O$3</formula>
    </cfRule>
    <cfRule type="cellIs" dxfId="6187" priority="861" operator="equal">
      <formula>$O$2</formula>
    </cfRule>
  </conditionalFormatting>
  <conditionalFormatting sqref="D150">
    <cfRule type="cellIs" dxfId="6186" priority="850" operator="equal">
      <formula>$O$7</formula>
    </cfRule>
    <cfRule type="cellIs" dxfId="6185" priority="851" operator="equal">
      <formula>$O$6</formula>
    </cfRule>
    <cfRule type="cellIs" dxfId="6184" priority="852" operator="equal">
      <formula>$O$5</formula>
    </cfRule>
    <cfRule type="cellIs" dxfId="6183" priority="853" operator="equal">
      <formula>$O$4</formula>
    </cfRule>
    <cfRule type="cellIs" dxfId="6182" priority="854" operator="equal">
      <formula>$O$3</formula>
    </cfRule>
    <cfRule type="cellIs" dxfId="6181" priority="855" operator="equal">
      <formula>$O$2</formula>
    </cfRule>
  </conditionalFormatting>
  <conditionalFormatting sqref="E150:H150">
    <cfRule type="cellIs" dxfId="6180" priority="844" operator="equal">
      <formula>$O$7</formula>
    </cfRule>
    <cfRule type="cellIs" dxfId="6179" priority="845" operator="equal">
      <formula>$O$6</formula>
    </cfRule>
    <cfRule type="cellIs" dxfId="6178" priority="846" operator="equal">
      <formula>$O$5</formula>
    </cfRule>
    <cfRule type="cellIs" dxfId="6177" priority="847" operator="equal">
      <formula>$O$4</formula>
    </cfRule>
    <cfRule type="cellIs" dxfId="6176" priority="848" operator="equal">
      <formula>$O$3</formula>
    </cfRule>
    <cfRule type="cellIs" dxfId="6175" priority="849" operator="equal">
      <formula>$O$2</formula>
    </cfRule>
  </conditionalFormatting>
  <conditionalFormatting sqref="D155">
    <cfRule type="cellIs" dxfId="6174" priority="838" operator="equal">
      <formula>$O$7</formula>
    </cfRule>
    <cfRule type="cellIs" dxfId="6173" priority="839" operator="equal">
      <formula>$O$6</formula>
    </cfRule>
    <cfRule type="cellIs" dxfId="6172" priority="840" operator="equal">
      <formula>$O$5</formula>
    </cfRule>
    <cfRule type="cellIs" dxfId="6171" priority="841" operator="equal">
      <formula>$O$4</formula>
    </cfRule>
    <cfRule type="cellIs" dxfId="6170" priority="842" operator="equal">
      <formula>$O$3</formula>
    </cfRule>
    <cfRule type="cellIs" dxfId="6169" priority="843" operator="equal">
      <formula>$O$2</formula>
    </cfRule>
  </conditionalFormatting>
  <conditionalFormatting sqref="E155:H155">
    <cfRule type="cellIs" dxfId="6168" priority="832" operator="equal">
      <formula>$O$7</formula>
    </cfRule>
    <cfRule type="cellIs" dxfId="6167" priority="833" operator="equal">
      <formula>$O$6</formula>
    </cfRule>
    <cfRule type="cellIs" dxfId="6166" priority="834" operator="equal">
      <formula>$O$5</formula>
    </cfRule>
    <cfRule type="cellIs" dxfId="6165" priority="835" operator="equal">
      <formula>$O$4</formula>
    </cfRule>
    <cfRule type="cellIs" dxfId="6164" priority="836" operator="equal">
      <formula>$O$3</formula>
    </cfRule>
    <cfRule type="cellIs" dxfId="6163" priority="837" operator="equal">
      <formula>$O$2</formula>
    </cfRule>
  </conditionalFormatting>
  <conditionalFormatting sqref="D158">
    <cfRule type="cellIs" dxfId="6162" priority="826" operator="equal">
      <formula>$O$7</formula>
    </cfRule>
    <cfRule type="cellIs" dxfId="6161" priority="827" operator="equal">
      <formula>$O$6</formula>
    </cfRule>
    <cfRule type="cellIs" dxfId="6160" priority="828" operator="equal">
      <formula>$O$5</formula>
    </cfRule>
    <cfRule type="cellIs" dxfId="6159" priority="829" operator="equal">
      <formula>$O$4</formula>
    </cfRule>
    <cfRule type="cellIs" dxfId="6158" priority="830" operator="equal">
      <formula>$O$3</formula>
    </cfRule>
    <cfRule type="cellIs" dxfId="6157" priority="831" operator="equal">
      <formula>$O$2</formula>
    </cfRule>
  </conditionalFormatting>
  <conditionalFormatting sqref="E158:H158">
    <cfRule type="cellIs" dxfId="6156" priority="820" operator="equal">
      <formula>$O$7</formula>
    </cfRule>
    <cfRule type="cellIs" dxfId="6155" priority="821" operator="equal">
      <formula>$O$6</formula>
    </cfRule>
    <cfRule type="cellIs" dxfId="6154" priority="822" operator="equal">
      <formula>$O$5</formula>
    </cfRule>
    <cfRule type="cellIs" dxfId="6153" priority="823" operator="equal">
      <formula>$O$4</formula>
    </cfRule>
    <cfRule type="cellIs" dxfId="6152" priority="824" operator="equal">
      <formula>$O$3</formula>
    </cfRule>
    <cfRule type="cellIs" dxfId="6151" priority="825" operator="equal">
      <formula>$O$2</formula>
    </cfRule>
  </conditionalFormatting>
  <conditionalFormatting sqref="D163">
    <cfRule type="cellIs" dxfId="6150" priority="814" operator="equal">
      <formula>$O$7</formula>
    </cfRule>
    <cfRule type="cellIs" dxfId="6149" priority="815" operator="equal">
      <formula>$O$6</formula>
    </cfRule>
    <cfRule type="cellIs" dxfId="6148" priority="816" operator="equal">
      <formula>$O$5</formula>
    </cfRule>
    <cfRule type="cellIs" dxfId="6147" priority="817" operator="equal">
      <formula>$O$4</formula>
    </cfRule>
    <cfRule type="cellIs" dxfId="6146" priority="818" operator="equal">
      <formula>$O$3</formula>
    </cfRule>
    <cfRule type="cellIs" dxfId="6145" priority="819" operator="equal">
      <formula>$O$2</formula>
    </cfRule>
  </conditionalFormatting>
  <conditionalFormatting sqref="E163:H163">
    <cfRule type="cellIs" dxfId="6144" priority="808" operator="equal">
      <formula>$O$7</formula>
    </cfRule>
    <cfRule type="cellIs" dxfId="6143" priority="809" operator="equal">
      <formula>$O$6</formula>
    </cfRule>
    <cfRule type="cellIs" dxfId="6142" priority="810" operator="equal">
      <formula>$O$5</formula>
    </cfRule>
    <cfRule type="cellIs" dxfId="6141" priority="811" operator="equal">
      <formula>$O$4</formula>
    </cfRule>
    <cfRule type="cellIs" dxfId="6140" priority="812" operator="equal">
      <formula>$O$3</formula>
    </cfRule>
    <cfRule type="cellIs" dxfId="6139" priority="813" operator="equal">
      <formula>$O$2</formula>
    </cfRule>
  </conditionalFormatting>
  <conditionalFormatting sqref="D166">
    <cfRule type="cellIs" dxfId="6138" priority="802" operator="equal">
      <formula>$O$7</formula>
    </cfRule>
    <cfRule type="cellIs" dxfId="6137" priority="803" operator="equal">
      <formula>$O$6</formula>
    </cfRule>
    <cfRule type="cellIs" dxfId="6136" priority="804" operator="equal">
      <formula>$O$5</formula>
    </cfRule>
    <cfRule type="cellIs" dxfId="6135" priority="805" operator="equal">
      <formula>$O$4</formula>
    </cfRule>
    <cfRule type="cellIs" dxfId="6134" priority="806" operator="equal">
      <formula>$O$3</formula>
    </cfRule>
    <cfRule type="cellIs" dxfId="6133" priority="807" operator="equal">
      <formula>$O$2</formula>
    </cfRule>
  </conditionalFormatting>
  <conditionalFormatting sqref="E166:H166">
    <cfRule type="cellIs" dxfId="6132" priority="796" operator="equal">
      <formula>$O$7</formula>
    </cfRule>
    <cfRule type="cellIs" dxfId="6131" priority="797" operator="equal">
      <formula>$O$6</formula>
    </cfRule>
    <cfRule type="cellIs" dxfId="6130" priority="798" operator="equal">
      <formula>$O$5</formula>
    </cfRule>
    <cfRule type="cellIs" dxfId="6129" priority="799" operator="equal">
      <formula>$O$4</formula>
    </cfRule>
    <cfRule type="cellIs" dxfId="6128" priority="800" operator="equal">
      <formula>$O$3</formula>
    </cfRule>
    <cfRule type="cellIs" dxfId="6127" priority="801" operator="equal">
      <formula>$O$2</formula>
    </cfRule>
  </conditionalFormatting>
  <conditionalFormatting sqref="D171">
    <cfRule type="cellIs" dxfId="6126" priority="790" operator="equal">
      <formula>$O$7</formula>
    </cfRule>
    <cfRule type="cellIs" dxfId="6125" priority="791" operator="equal">
      <formula>$O$6</formula>
    </cfRule>
    <cfRule type="cellIs" dxfId="6124" priority="792" operator="equal">
      <formula>$O$5</formula>
    </cfRule>
    <cfRule type="cellIs" dxfId="6123" priority="793" operator="equal">
      <formula>$O$4</formula>
    </cfRule>
    <cfRule type="cellIs" dxfId="6122" priority="794" operator="equal">
      <formula>$O$3</formula>
    </cfRule>
    <cfRule type="cellIs" dxfId="6121" priority="795" operator="equal">
      <formula>$O$2</formula>
    </cfRule>
  </conditionalFormatting>
  <conditionalFormatting sqref="E171:H171">
    <cfRule type="cellIs" dxfId="6120" priority="784" operator="equal">
      <formula>$O$7</formula>
    </cfRule>
    <cfRule type="cellIs" dxfId="6119" priority="785" operator="equal">
      <formula>$O$6</formula>
    </cfRule>
    <cfRule type="cellIs" dxfId="6118" priority="786" operator="equal">
      <formula>$O$5</formula>
    </cfRule>
    <cfRule type="cellIs" dxfId="6117" priority="787" operator="equal">
      <formula>$O$4</formula>
    </cfRule>
    <cfRule type="cellIs" dxfId="6116" priority="788" operator="equal">
      <formula>$O$3</formula>
    </cfRule>
    <cfRule type="cellIs" dxfId="6115" priority="789" operator="equal">
      <formula>$O$2</formula>
    </cfRule>
  </conditionalFormatting>
  <conditionalFormatting sqref="D174">
    <cfRule type="cellIs" dxfId="6114" priority="778" operator="equal">
      <formula>$O$7</formula>
    </cfRule>
    <cfRule type="cellIs" dxfId="6113" priority="779" operator="equal">
      <formula>$O$6</formula>
    </cfRule>
    <cfRule type="cellIs" dxfId="6112" priority="780" operator="equal">
      <formula>$O$5</formula>
    </cfRule>
    <cfRule type="cellIs" dxfId="6111" priority="781" operator="equal">
      <formula>$O$4</formula>
    </cfRule>
    <cfRule type="cellIs" dxfId="6110" priority="782" operator="equal">
      <formula>$O$3</formula>
    </cfRule>
    <cfRule type="cellIs" dxfId="6109" priority="783" operator="equal">
      <formula>$O$2</formula>
    </cfRule>
  </conditionalFormatting>
  <conditionalFormatting sqref="E174:H174">
    <cfRule type="cellIs" dxfId="6108" priority="772" operator="equal">
      <formula>$O$7</formula>
    </cfRule>
    <cfRule type="cellIs" dxfId="6107" priority="773" operator="equal">
      <formula>$O$6</formula>
    </cfRule>
    <cfRule type="cellIs" dxfId="6106" priority="774" operator="equal">
      <formula>$O$5</formula>
    </cfRule>
    <cfRule type="cellIs" dxfId="6105" priority="775" operator="equal">
      <formula>$O$4</formula>
    </cfRule>
    <cfRule type="cellIs" dxfId="6104" priority="776" operator="equal">
      <formula>$O$3</formula>
    </cfRule>
    <cfRule type="cellIs" dxfId="6103" priority="777" operator="equal">
      <formula>$O$2</formula>
    </cfRule>
  </conditionalFormatting>
  <conditionalFormatting sqref="D179">
    <cfRule type="cellIs" dxfId="6102" priority="766" operator="equal">
      <formula>$O$7</formula>
    </cfRule>
    <cfRule type="cellIs" dxfId="6101" priority="767" operator="equal">
      <formula>$O$6</formula>
    </cfRule>
    <cfRule type="cellIs" dxfId="6100" priority="768" operator="equal">
      <formula>$O$5</formula>
    </cfRule>
    <cfRule type="cellIs" dxfId="6099" priority="769" operator="equal">
      <formula>$O$4</formula>
    </cfRule>
    <cfRule type="cellIs" dxfId="6098" priority="770" operator="equal">
      <formula>$O$3</formula>
    </cfRule>
    <cfRule type="cellIs" dxfId="6097" priority="771" operator="equal">
      <formula>$O$2</formula>
    </cfRule>
  </conditionalFormatting>
  <conditionalFormatting sqref="E179:H179">
    <cfRule type="cellIs" dxfId="6096" priority="760" operator="equal">
      <formula>$O$7</formula>
    </cfRule>
    <cfRule type="cellIs" dxfId="6095" priority="761" operator="equal">
      <formula>$O$6</formula>
    </cfRule>
    <cfRule type="cellIs" dxfId="6094" priority="762" operator="equal">
      <formula>$O$5</formula>
    </cfRule>
    <cfRule type="cellIs" dxfId="6093" priority="763" operator="equal">
      <formula>$O$4</formula>
    </cfRule>
    <cfRule type="cellIs" dxfId="6092" priority="764" operator="equal">
      <formula>$O$3</formula>
    </cfRule>
    <cfRule type="cellIs" dxfId="6091" priority="765" operator="equal">
      <formula>$O$2</formula>
    </cfRule>
  </conditionalFormatting>
  <conditionalFormatting sqref="D182">
    <cfRule type="cellIs" dxfId="6090" priority="754" operator="equal">
      <formula>$O$7</formula>
    </cfRule>
    <cfRule type="cellIs" dxfId="6089" priority="755" operator="equal">
      <formula>$O$6</formula>
    </cfRule>
    <cfRule type="cellIs" dxfId="6088" priority="756" operator="equal">
      <formula>$O$5</formula>
    </cfRule>
    <cfRule type="cellIs" dxfId="6087" priority="757" operator="equal">
      <formula>$O$4</formula>
    </cfRule>
    <cfRule type="cellIs" dxfId="6086" priority="758" operator="equal">
      <formula>$O$3</formula>
    </cfRule>
    <cfRule type="cellIs" dxfId="6085" priority="759" operator="equal">
      <formula>$O$2</formula>
    </cfRule>
  </conditionalFormatting>
  <conditionalFormatting sqref="E182:H182">
    <cfRule type="cellIs" dxfId="6084" priority="748" operator="equal">
      <formula>$O$7</formula>
    </cfRule>
    <cfRule type="cellIs" dxfId="6083" priority="749" operator="equal">
      <formula>$O$6</formula>
    </cfRule>
    <cfRule type="cellIs" dxfId="6082" priority="750" operator="equal">
      <formula>$O$5</formula>
    </cfRule>
    <cfRule type="cellIs" dxfId="6081" priority="751" operator="equal">
      <formula>$O$4</formula>
    </cfRule>
    <cfRule type="cellIs" dxfId="6080" priority="752" operator="equal">
      <formula>$O$3</formula>
    </cfRule>
    <cfRule type="cellIs" dxfId="6079" priority="753" operator="equal">
      <formula>$O$2</formula>
    </cfRule>
  </conditionalFormatting>
  <conditionalFormatting sqref="D187">
    <cfRule type="cellIs" dxfId="6078" priority="742" operator="equal">
      <formula>$O$7</formula>
    </cfRule>
    <cfRule type="cellIs" dxfId="6077" priority="743" operator="equal">
      <formula>$O$6</formula>
    </cfRule>
    <cfRule type="cellIs" dxfId="6076" priority="744" operator="equal">
      <formula>$O$5</formula>
    </cfRule>
    <cfRule type="cellIs" dxfId="6075" priority="745" operator="equal">
      <formula>$O$4</formula>
    </cfRule>
    <cfRule type="cellIs" dxfId="6074" priority="746" operator="equal">
      <formula>$O$3</formula>
    </cfRule>
    <cfRule type="cellIs" dxfId="6073" priority="747" operator="equal">
      <formula>$O$2</formula>
    </cfRule>
  </conditionalFormatting>
  <conditionalFormatting sqref="E187:H187">
    <cfRule type="cellIs" dxfId="6072" priority="736" operator="equal">
      <formula>$O$7</formula>
    </cfRule>
    <cfRule type="cellIs" dxfId="6071" priority="737" operator="equal">
      <formula>$O$6</formula>
    </cfRule>
    <cfRule type="cellIs" dxfId="6070" priority="738" operator="equal">
      <formula>$O$5</formula>
    </cfRule>
    <cfRule type="cellIs" dxfId="6069" priority="739" operator="equal">
      <formula>$O$4</formula>
    </cfRule>
    <cfRule type="cellIs" dxfId="6068" priority="740" operator="equal">
      <formula>$O$3</formula>
    </cfRule>
    <cfRule type="cellIs" dxfId="6067" priority="741" operator="equal">
      <formula>$O$2</formula>
    </cfRule>
  </conditionalFormatting>
  <conditionalFormatting sqref="D190">
    <cfRule type="cellIs" dxfId="6066" priority="730" operator="equal">
      <formula>$O$7</formula>
    </cfRule>
    <cfRule type="cellIs" dxfId="6065" priority="731" operator="equal">
      <formula>$O$6</formula>
    </cfRule>
    <cfRule type="cellIs" dxfId="6064" priority="732" operator="equal">
      <formula>$O$5</formula>
    </cfRule>
    <cfRule type="cellIs" dxfId="6063" priority="733" operator="equal">
      <formula>$O$4</formula>
    </cfRule>
    <cfRule type="cellIs" dxfId="6062" priority="734" operator="equal">
      <formula>$O$3</formula>
    </cfRule>
    <cfRule type="cellIs" dxfId="6061" priority="735" operator="equal">
      <formula>$O$2</formula>
    </cfRule>
  </conditionalFormatting>
  <conditionalFormatting sqref="E190:H190">
    <cfRule type="cellIs" dxfId="6060" priority="724" operator="equal">
      <formula>$O$7</formula>
    </cfRule>
    <cfRule type="cellIs" dxfId="6059" priority="725" operator="equal">
      <formula>$O$6</formula>
    </cfRule>
    <cfRule type="cellIs" dxfId="6058" priority="726" operator="equal">
      <formula>$O$5</formula>
    </cfRule>
    <cfRule type="cellIs" dxfId="6057" priority="727" operator="equal">
      <formula>$O$4</formula>
    </cfRule>
    <cfRule type="cellIs" dxfId="6056" priority="728" operator="equal">
      <formula>$O$3</formula>
    </cfRule>
    <cfRule type="cellIs" dxfId="6055" priority="729" operator="equal">
      <formula>$O$2</formula>
    </cfRule>
  </conditionalFormatting>
  <conditionalFormatting sqref="D195">
    <cfRule type="cellIs" dxfId="6054" priority="718" operator="equal">
      <formula>$O$7</formula>
    </cfRule>
    <cfRule type="cellIs" dxfId="6053" priority="719" operator="equal">
      <formula>$O$6</formula>
    </cfRule>
    <cfRule type="cellIs" dxfId="6052" priority="720" operator="equal">
      <formula>$O$5</formula>
    </cfRule>
    <cfRule type="cellIs" dxfId="6051" priority="721" operator="equal">
      <formula>$O$4</formula>
    </cfRule>
    <cfRule type="cellIs" dxfId="6050" priority="722" operator="equal">
      <formula>$O$3</formula>
    </cfRule>
    <cfRule type="cellIs" dxfId="6049" priority="723" operator="equal">
      <formula>$O$2</formula>
    </cfRule>
  </conditionalFormatting>
  <conditionalFormatting sqref="E195:H195">
    <cfRule type="cellIs" dxfId="6048" priority="712" operator="equal">
      <formula>$O$7</formula>
    </cfRule>
    <cfRule type="cellIs" dxfId="6047" priority="713" operator="equal">
      <formula>$O$6</formula>
    </cfRule>
    <cfRule type="cellIs" dxfId="6046" priority="714" operator="equal">
      <formula>$O$5</formula>
    </cfRule>
    <cfRule type="cellIs" dxfId="6045" priority="715" operator="equal">
      <formula>$O$4</formula>
    </cfRule>
    <cfRule type="cellIs" dxfId="6044" priority="716" operator="equal">
      <formula>$O$3</formula>
    </cfRule>
    <cfRule type="cellIs" dxfId="6043" priority="717" operator="equal">
      <formula>$O$2</formula>
    </cfRule>
  </conditionalFormatting>
  <conditionalFormatting sqref="D198">
    <cfRule type="cellIs" dxfId="6042" priority="706" operator="equal">
      <formula>$O$7</formula>
    </cfRule>
    <cfRule type="cellIs" dxfId="6041" priority="707" operator="equal">
      <formula>$O$6</formula>
    </cfRule>
    <cfRule type="cellIs" dxfId="6040" priority="708" operator="equal">
      <formula>$O$5</formula>
    </cfRule>
    <cfRule type="cellIs" dxfId="6039" priority="709" operator="equal">
      <formula>$O$4</formula>
    </cfRule>
    <cfRule type="cellIs" dxfId="6038" priority="710" operator="equal">
      <formula>$O$3</formula>
    </cfRule>
    <cfRule type="cellIs" dxfId="6037" priority="711" operator="equal">
      <formula>$O$2</formula>
    </cfRule>
  </conditionalFormatting>
  <conditionalFormatting sqref="E198:H198">
    <cfRule type="cellIs" dxfId="6036" priority="700" operator="equal">
      <formula>$O$7</formula>
    </cfRule>
    <cfRule type="cellIs" dxfId="6035" priority="701" operator="equal">
      <formula>$O$6</formula>
    </cfRule>
    <cfRule type="cellIs" dxfId="6034" priority="702" operator="equal">
      <formula>$O$5</formula>
    </cfRule>
    <cfRule type="cellIs" dxfId="6033" priority="703" operator="equal">
      <formula>$O$4</formula>
    </cfRule>
    <cfRule type="cellIs" dxfId="6032" priority="704" operator="equal">
      <formula>$O$3</formula>
    </cfRule>
    <cfRule type="cellIs" dxfId="6031" priority="705" operator="equal">
      <formula>$O$2</formula>
    </cfRule>
  </conditionalFormatting>
  <conditionalFormatting sqref="D203">
    <cfRule type="cellIs" dxfId="6030" priority="694" operator="equal">
      <formula>$O$7</formula>
    </cfRule>
    <cfRule type="cellIs" dxfId="6029" priority="695" operator="equal">
      <formula>$O$6</formula>
    </cfRule>
    <cfRule type="cellIs" dxfId="6028" priority="696" operator="equal">
      <formula>$O$5</formula>
    </cfRule>
    <cfRule type="cellIs" dxfId="6027" priority="697" operator="equal">
      <formula>$O$4</formula>
    </cfRule>
    <cfRule type="cellIs" dxfId="6026" priority="698" operator="equal">
      <formula>$O$3</formula>
    </cfRule>
    <cfRule type="cellIs" dxfId="6025" priority="699" operator="equal">
      <formula>$O$2</formula>
    </cfRule>
  </conditionalFormatting>
  <conditionalFormatting sqref="E203:H203">
    <cfRule type="cellIs" dxfId="6024" priority="688" operator="equal">
      <formula>$O$7</formula>
    </cfRule>
    <cfRule type="cellIs" dxfId="6023" priority="689" operator="equal">
      <formula>$O$6</formula>
    </cfRule>
    <cfRule type="cellIs" dxfId="6022" priority="690" operator="equal">
      <formula>$O$5</formula>
    </cfRule>
    <cfRule type="cellIs" dxfId="6021" priority="691" operator="equal">
      <formula>$O$4</formula>
    </cfRule>
    <cfRule type="cellIs" dxfId="6020" priority="692" operator="equal">
      <formula>$O$3</formula>
    </cfRule>
    <cfRule type="cellIs" dxfId="6019" priority="693" operator="equal">
      <formula>$O$2</formula>
    </cfRule>
  </conditionalFormatting>
  <conditionalFormatting sqref="D206">
    <cfRule type="cellIs" dxfId="6018" priority="682" operator="equal">
      <formula>$O$7</formula>
    </cfRule>
    <cfRule type="cellIs" dxfId="6017" priority="683" operator="equal">
      <formula>$O$6</formula>
    </cfRule>
    <cfRule type="cellIs" dxfId="6016" priority="684" operator="equal">
      <formula>$O$5</formula>
    </cfRule>
    <cfRule type="cellIs" dxfId="6015" priority="685" operator="equal">
      <formula>$O$4</formula>
    </cfRule>
    <cfRule type="cellIs" dxfId="6014" priority="686" operator="equal">
      <formula>$O$3</formula>
    </cfRule>
    <cfRule type="cellIs" dxfId="6013" priority="687" operator="equal">
      <formula>$O$2</formula>
    </cfRule>
  </conditionalFormatting>
  <conditionalFormatting sqref="E206:H206">
    <cfRule type="cellIs" dxfId="6012" priority="676" operator="equal">
      <formula>$O$7</formula>
    </cfRule>
    <cfRule type="cellIs" dxfId="6011" priority="677" operator="equal">
      <formula>$O$6</formula>
    </cfRule>
    <cfRule type="cellIs" dxfId="6010" priority="678" operator="equal">
      <formula>$O$5</formula>
    </cfRule>
    <cfRule type="cellIs" dxfId="6009" priority="679" operator="equal">
      <formula>$O$4</formula>
    </cfRule>
    <cfRule type="cellIs" dxfId="6008" priority="680" operator="equal">
      <formula>$O$3</formula>
    </cfRule>
    <cfRule type="cellIs" dxfId="6007" priority="681" operator="equal">
      <formula>$O$2</formula>
    </cfRule>
  </conditionalFormatting>
  <conditionalFormatting sqref="D211">
    <cfRule type="cellIs" dxfId="6006" priority="670" operator="equal">
      <formula>$O$7</formula>
    </cfRule>
    <cfRule type="cellIs" dxfId="6005" priority="671" operator="equal">
      <formula>$O$6</formula>
    </cfRule>
    <cfRule type="cellIs" dxfId="6004" priority="672" operator="equal">
      <formula>$O$5</formula>
    </cfRule>
    <cfRule type="cellIs" dxfId="6003" priority="673" operator="equal">
      <formula>$O$4</formula>
    </cfRule>
    <cfRule type="cellIs" dxfId="6002" priority="674" operator="equal">
      <formula>$O$3</formula>
    </cfRule>
    <cfRule type="cellIs" dxfId="6001" priority="675" operator="equal">
      <formula>$O$2</formula>
    </cfRule>
  </conditionalFormatting>
  <conditionalFormatting sqref="E211:H211">
    <cfRule type="cellIs" dxfId="6000" priority="664" operator="equal">
      <formula>$O$7</formula>
    </cfRule>
    <cfRule type="cellIs" dxfId="5999" priority="665" operator="equal">
      <formula>$O$6</formula>
    </cfRule>
    <cfRule type="cellIs" dxfId="5998" priority="666" operator="equal">
      <formula>$O$5</formula>
    </cfRule>
    <cfRule type="cellIs" dxfId="5997" priority="667" operator="equal">
      <formula>$O$4</formula>
    </cfRule>
    <cfRule type="cellIs" dxfId="5996" priority="668" operator="equal">
      <formula>$O$3</formula>
    </cfRule>
    <cfRule type="cellIs" dxfId="5995" priority="669" operator="equal">
      <formula>$O$2</formula>
    </cfRule>
  </conditionalFormatting>
  <conditionalFormatting sqref="D214">
    <cfRule type="cellIs" dxfId="5994" priority="658" operator="equal">
      <formula>$O$7</formula>
    </cfRule>
    <cfRule type="cellIs" dxfId="5993" priority="659" operator="equal">
      <formula>$O$6</formula>
    </cfRule>
    <cfRule type="cellIs" dxfId="5992" priority="660" operator="equal">
      <formula>$O$5</formula>
    </cfRule>
    <cfRule type="cellIs" dxfId="5991" priority="661" operator="equal">
      <formula>$O$4</formula>
    </cfRule>
    <cfRule type="cellIs" dxfId="5990" priority="662" operator="equal">
      <formula>$O$3</formula>
    </cfRule>
    <cfRule type="cellIs" dxfId="5989" priority="663" operator="equal">
      <formula>$O$2</formula>
    </cfRule>
  </conditionalFormatting>
  <conditionalFormatting sqref="E214:H214">
    <cfRule type="cellIs" dxfId="5988" priority="652" operator="equal">
      <formula>$O$7</formula>
    </cfRule>
    <cfRule type="cellIs" dxfId="5987" priority="653" operator="equal">
      <formula>$O$6</formula>
    </cfRule>
    <cfRule type="cellIs" dxfId="5986" priority="654" operator="equal">
      <formula>$O$5</formula>
    </cfRule>
    <cfRule type="cellIs" dxfId="5985" priority="655" operator="equal">
      <formula>$O$4</formula>
    </cfRule>
    <cfRule type="cellIs" dxfId="5984" priority="656" operator="equal">
      <formula>$O$3</formula>
    </cfRule>
    <cfRule type="cellIs" dxfId="5983" priority="657" operator="equal">
      <formula>$O$2</formula>
    </cfRule>
  </conditionalFormatting>
  <conditionalFormatting sqref="D219">
    <cfRule type="cellIs" dxfId="5982" priority="646" operator="equal">
      <formula>$O$7</formula>
    </cfRule>
    <cfRule type="cellIs" dxfId="5981" priority="647" operator="equal">
      <formula>$O$6</formula>
    </cfRule>
    <cfRule type="cellIs" dxfId="5980" priority="648" operator="equal">
      <formula>$O$5</formula>
    </cfRule>
    <cfRule type="cellIs" dxfId="5979" priority="649" operator="equal">
      <formula>$O$4</formula>
    </cfRule>
    <cfRule type="cellIs" dxfId="5978" priority="650" operator="equal">
      <formula>$O$3</formula>
    </cfRule>
    <cfRule type="cellIs" dxfId="5977" priority="651" operator="equal">
      <formula>$O$2</formula>
    </cfRule>
  </conditionalFormatting>
  <conditionalFormatting sqref="E219:H219">
    <cfRule type="cellIs" dxfId="5976" priority="640" operator="equal">
      <formula>$O$7</formula>
    </cfRule>
    <cfRule type="cellIs" dxfId="5975" priority="641" operator="equal">
      <formula>$O$6</formula>
    </cfRule>
    <cfRule type="cellIs" dxfId="5974" priority="642" operator="equal">
      <formula>$O$5</formula>
    </cfRule>
    <cfRule type="cellIs" dxfId="5973" priority="643" operator="equal">
      <formula>$O$4</formula>
    </cfRule>
    <cfRule type="cellIs" dxfId="5972" priority="644" operator="equal">
      <formula>$O$3</formula>
    </cfRule>
    <cfRule type="cellIs" dxfId="5971" priority="645" operator="equal">
      <formula>$O$2</formula>
    </cfRule>
  </conditionalFormatting>
  <conditionalFormatting sqref="D222">
    <cfRule type="cellIs" dxfId="5970" priority="634" operator="equal">
      <formula>$O$7</formula>
    </cfRule>
    <cfRule type="cellIs" dxfId="5969" priority="635" operator="equal">
      <formula>$O$6</formula>
    </cfRule>
    <cfRule type="cellIs" dxfId="5968" priority="636" operator="equal">
      <formula>$O$5</formula>
    </cfRule>
    <cfRule type="cellIs" dxfId="5967" priority="637" operator="equal">
      <formula>$O$4</formula>
    </cfRule>
    <cfRule type="cellIs" dxfId="5966" priority="638" operator="equal">
      <formula>$O$3</formula>
    </cfRule>
    <cfRule type="cellIs" dxfId="5965" priority="639" operator="equal">
      <formula>$O$2</formula>
    </cfRule>
  </conditionalFormatting>
  <conditionalFormatting sqref="E222:H222">
    <cfRule type="cellIs" dxfId="5964" priority="628" operator="equal">
      <formula>$O$7</formula>
    </cfRule>
    <cfRule type="cellIs" dxfId="5963" priority="629" operator="equal">
      <formula>$O$6</formula>
    </cfRule>
    <cfRule type="cellIs" dxfId="5962" priority="630" operator="equal">
      <formula>$O$5</formula>
    </cfRule>
    <cfRule type="cellIs" dxfId="5961" priority="631" operator="equal">
      <formula>$O$4</formula>
    </cfRule>
    <cfRule type="cellIs" dxfId="5960" priority="632" operator="equal">
      <formula>$O$3</formula>
    </cfRule>
    <cfRule type="cellIs" dxfId="5959" priority="633" operator="equal">
      <formula>$O$2</formula>
    </cfRule>
  </conditionalFormatting>
  <conditionalFormatting sqref="D227">
    <cfRule type="cellIs" dxfId="5958" priority="622" operator="equal">
      <formula>$O$7</formula>
    </cfRule>
    <cfRule type="cellIs" dxfId="5957" priority="623" operator="equal">
      <formula>$O$6</formula>
    </cfRule>
    <cfRule type="cellIs" dxfId="5956" priority="624" operator="equal">
      <formula>$O$5</formula>
    </cfRule>
    <cfRule type="cellIs" dxfId="5955" priority="625" operator="equal">
      <formula>$O$4</formula>
    </cfRule>
    <cfRule type="cellIs" dxfId="5954" priority="626" operator="equal">
      <formula>$O$3</formula>
    </cfRule>
    <cfRule type="cellIs" dxfId="5953" priority="627" operator="equal">
      <formula>$O$2</formula>
    </cfRule>
  </conditionalFormatting>
  <conditionalFormatting sqref="E227:H227">
    <cfRule type="cellIs" dxfId="5952" priority="616" operator="equal">
      <formula>$O$7</formula>
    </cfRule>
    <cfRule type="cellIs" dxfId="5951" priority="617" operator="equal">
      <formula>$O$6</formula>
    </cfRule>
    <cfRule type="cellIs" dxfId="5950" priority="618" operator="equal">
      <formula>$O$5</formula>
    </cfRule>
    <cfRule type="cellIs" dxfId="5949" priority="619" operator="equal">
      <formula>$O$4</formula>
    </cfRule>
    <cfRule type="cellIs" dxfId="5948" priority="620" operator="equal">
      <formula>$O$3</formula>
    </cfRule>
    <cfRule type="cellIs" dxfId="5947" priority="621" operator="equal">
      <formula>$O$2</formula>
    </cfRule>
  </conditionalFormatting>
  <conditionalFormatting sqref="D230">
    <cfRule type="cellIs" dxfId="5946" priority="610" operator="equal">
      <formula>$O$7</formula>
    </cfRule>
    <cfRule type="cellIs" dxfId="5945" priority="611" operator="equal">
      <formula>$O$6</formula>
    </cfRule>
    <cfRule type="cellIs" dxfId="5944" priority="612" operator="equal">
      <formula>$O$5</formula>
    </cfRule>
    <cfRule type="cellIs" dxfId="5943" priority="613" operator="equal">
      <formula>$O$4</formula>
    </cfRule>
    <cfRule type="cellIs" dxfId="5942" priority="614" operator="equal">
      <formula>$O$3</formula>
    </cfRule>
    <cfRule type="cellIs" dxfId="5941" priority="615" operator="equal">
      <formula>$O$2</formula>
    </cfRule>
  </conditionalFormatting>
  <conditionalFormatting sqref="E230:H230">
    <cfRule type="cellIs" dxfId="5940" priority="604" operator="equal">
      <formula>$O$7</formula>
    </cfRule>
    <cfRule type="cellIs" dxfId="5939" priority="605" operator="equal">
      <formula>$O$6</formula>
    </cfRule>
    <cfRule type="cellIs" dxfId="5938" priority="606" operator="equal">
      <formula>$O$5</formula>
    </cfRule>
    <cfRule type="cellIs" dxfId="5937" priority="607" operator="equal">
      <formula>$O$4</formula>
    </cfRule>
    <cfRule type="cellIs" dxfId="5936" priority="608" operator="equal">
      <formula>$O$3</formula>
    </cfRule>
    <cfRule type="cellIs" dxfId="5935" priority="609" operator="equal">
      <formula>$O$2</formula>
    </cfRule>
  </conditionalFormatting>
  <conditionalFormatting sqref="D235">
    <cfRule type="cellIs" dxfId="5934" priority="598" operator="equal">
      <formula>$O$7</formula>
    </cfRule>
    <cfRule type="cellIs" dxfId="5933" priority="599" operator="equal">
      <formula>$O$6</formula>
    </cfRule>
    <cfRule type="cellIs" dxfId="5932" priority="600" operator="equal">
      <formula>$O$5</formula>
    </cfRule>
    <cfRule type="cellIs" dxfId="5931" priority="601" operator="equal">
      <formula>$O$4</formula>
    </cfRule>
    <cfRule type="cellIs" dxfId="5930" priority="602" operator="equal">
      <formula>$O$3</formula>
    </cfRule>
    <cfRule type="cellIs" dxfId="5929" priority="603" operator="equal">
      <formula>$O$2</formula>
    </cfRule>
  </conditionalFormatting>
  <conditionalFormatting sqref="E235:H235">
    <cfRule type="cellIs" dxfId="5928" priority="592" operator="equal">
      <formula>$O$7</formula>
    </cfRule>
    <cfRule type="cellIs" dxfId="5927" priority="593" operator="equal">
      <formula>$O$6</formula>
    </cfRule>
    <cfRule type="cellIs" dxfId="5926" priority="594" operator="equal">
      <formula>$O$5</formula>
    </cfRule>
    <cfRule type="cellIs" dxfId="5925" priority="595" operator="equal">
      <formula>$O$4</formula>
    </cfRule>
    <cfRule type="cellIs" dxfId="5924" priority="596" operator="equal">
      <formula>$O$3</formula>
    </cfRule>
    <cfRule type="cellIs" dxfId="5923" priority="597" operator="equal">
      <formula>$O$2</formula>
    </cfRule>
  </conditionalFormatting>
  <conditionalFormatting sqref="D238">
    <cfRule type="cellIs" dxfId="5922" priority="586" operator="equal">
      <formula>$O$7</formula>
    </cfRule>
    <cfRule type="cellIs" dxfId="5921" priority="587" operator="equal">
      <formula>$O$6</formula>
    </cfRule>
    <cfRule type="cellIs" dxfId="5920" priority="588" operator="equal">
      <formula>$O$5</formula>
    </cfRule>
    <cfRule type="cellIs" dxfId="5919" priority="589" operator="equal">
      <formula>$O$4</formula>
    </cfRule>
    <cfRule type="cellIs" dxfId="5918" priority="590" operator="equal">
      <formula>$O$3</formula>
    </cfRule>
    <cfRule type="cellIs" dxfId="5917" priority="591" operator="equal">
      <formula>$O$2</formula>
    </cfRule>
  </conditionalFormatting>
  <conditionalFormatting sqref="E238:H238">
    <cfRule type="cellIs" dxfId="5916" priority="580" operator="equal">
      <formula>$O$7</formula>
    </cfRule>
    <cfRule type="cellIs" dxfId="5915" priority="581" operator="equal">
      <formula>$O$6</formula>
    </cfRule>
    <cfRule type="cellIs" dxfId="5914" priority="582" operator="equal">
      <formula>$O$5</formula>
    </cfRule>
    <cfRule type="cellIs" dxfId="5913" priority="583" operator="equal">
      <formula>$O$4</formula>
    </cfRule>
    <cfRule type="cellIs" dxfId="5912" priority="584" operator="equal">
      <formula>$O$3</formula>
    </cfRule>
    <cfRule type="cellIs" dxfId="5911" priority="585" operator="equal">
      <formula>$O$2</formula>
    </cfRule>
  </conditionalFormatting>
  <conditionalFormatting sqref="D243">
    <cfRule type="cellIs" dxfId="5910" priority="574" operator="equal">
      <formula>$O$7</formula>
    </cfRule>
    <cfRule type="cellIs" dxfId="5909" priority="575" operator="equal">
      <formula>$O$6</formula>
    </cfRule>
    <cfRule type="cellIs" dxfId="5908" priority="576" operator="equal">
      <formula>$O$5</formula>
    </cfRule>
    <cfRule type="cellIs" dxfId="5907" priority="577" operator="equal">
      <formula>$O$4</formula>
    </cfRule>
    <cfRule type="cellIs" dxfId="5906" priority="578" operator="equal">
      <formula>$O$3</formula>
    </cfRule>
    <cfRule type="cellIs" dxfId="5905" priority="579" operator="equal">
      <formula>$O$2</formula>
    </cfRule>
  </conditionalFormatting>
  <conditionalFormatting sqref="E243:H243">
    <cfRule type="cellIs" dxfId="5904" priority="568" operator="equal">
      <formula>$O$7</formula>
    </cfRule>
    <cfRule type="cellIs" dxfId="5903" priority="569" operator="equal">
      <formula>$O$6</formula>
    </cfRule>
    <cfRule type="cellIs" dxfId="5902" priority="570" operator="equal">
      <formula>$O$5</formula>
    </cfRule>
    <cfRule type="cellIs" dxfId="5901" priority="571" operator="equal">
      <formula>$O$4</formula>
    </cfRule>
    <cfRule type="cellIs" dxfId="5900" priority="572" operator="equal">
      <formula>$O$3</formula>
    </cfRule>
    <cfRule type="cellIs" dxfId="5899" priority="573" operator="equal">
      <formula>$O$2</formula>
    </cfRule>
  </conditionalFormatting>
  <conditionalFormatting sqref="D246">
    <cfRule type="cellIs" dxfId="5898" priority="562" operator="equal">
      <formula>$O$7</formula>
    </cfRule>
    <cfRule type="cellIs" dxfId="5897" priority="563" operator="equal">
      <formula>$O$6</formula>
    </cfRule>
    <cfRule type="cellIs" dxfId="5896" priority="564" operator="equal">
      <formula>$O$5</formula>
    </cfRule>
    <cfRule type="cellIs" dxfId="5895" priority="565" operator="equal">
      <formula>$O$4</formula>
    </cfRule>
    <cfRule type="cellIs" dxfId="5894" priority="566" operator="equal">
      <formula>$O$3</formula>
    </cfRule>
    <cfRule type="cellIs" dxfId="5893" priority="567" operator="equal">
      <formula>$O$2</formula>
    </cfRule>
  </conditionalFormatting>
  <conditionalFormatting sqref="E246:H246">
    <cfRule type="cellIs" dxfId="5892" priority="556" operator="equal">
      <formula>$O$7</formula>
    </cfRule>
    <cfRule type="cellIs" dxfId="5891" priority="557" operator="equal">
      <formula>$O$6</formula>
    </cfRule>
    <cfRule type="cellIs" dxfId="5890" priority="558" operator="equal">
      <formula>$O$5</formula>
    </cfRule>
    <cfRule type="cellIs" dxfId="5889" priority="559" operator="equal">
      <formula>$O$4</formula>
    </cfRule>
    <cfRule type="cellIs" dxfId="5888" priority="560" operator="equal">
      <formula>$O$3</formula>
    </cfRule>
    <cfRule type="cellIs" dxfId="5887" priority="561" operator="equal">
      <formula>$O$2</formula>
    </cfRule>
  </conditionalFormatting>
  <conditionalFormatting sqref="D251">
    <cfRule type="cellIs" dxfId="5886" priority="550" operator="equal">
      <formula>$O$7</formula>
    </cfRule>
    <cfRule type="cellIs" dxfId="5885" priority="551" operator="equal">
      <formula>$O$6</formula>
    </cfRule>
    <cfRule type="cellIs" dxfId="5884" priority="552" operator="equal">
      <formula>$O$5</formula>
    </cfRule>
    <cfRule type="cellIs" dxfId="5883" priority="553" operator="equal">
      <formula>$O$4</formula>
    </cfRule>
    <cfRule type="cellIs" dxfId="5882" priority="554" operator="equal">
      <formula>$O$3</formula>
    </cfRule>
    <cfRule type="cellIs" dxfId="5881" priority="555" operator="equal">
      <formula>$O$2</formula>
    </cfRule>
  </conditionalFormatting>
  <conditionalFormatting sqref="E251:H251">
    <cfRule type="cellIs" dxfId="5880" priority="544" operator="equal">
      <formula>$O$7</formula>
    </cfRule>
    <cfRule type="cellIs" dxfId="5879" priority="545" operator="equal">
      <formula>$O$6</formula>
    </cfRule>
    <cfRule type="cellIs" dxfId="5878" priority="546" operator="equal">
      <formula>$O$5</formula>
    </cfRule>
    <cfRule type="cellIs" dxfId="5877" priority="547" operator="equal">
      <formula>$O$4</formula>
    </cfRule>
    <cfRule type="cellIs" dxfId="5876" priority="548" operator="equal">
      <formula>$O$3</formula>
    </cfRule>
    <cfRule type="cellIs" dxfId="5875" priority="549" operator="equal">
      <formula>$O$2</formula>
    </cfRule>
  </conditionalFormatting>
  <conditionalFormatting sqref="D254">
    <cfRule type="cellIs" dxfId="5874" priority="538" operator="equal">
      <formula>$O$7</formula>
    </cfRule>
    <cfRule type="cellIs" dxfId="5873" priority="539" operator="equal">
      <formula>$O$6</formula>
    </cfRule>
    <cfRule type="cellIs" dxfId="5872" priority="540" operator="equal">
      <formula>$O$5</formula>
    </cfRule>
    <cfRule type="cellIs" dxfId="5871" priority="541" operator="equal">
      <formula>$O$4</formula>
    </cfRule>
    <cfRule type="cellIs" dxfId="5870" priority="542" operator="equal">
      <formula>$O$3</formula>
    </cfRule>
    <cfRule type="cellIs" dxfId="5869" priority="543" operator="equal">
      <formula>$O$2</formula>
    </cfRule>
  </conditionalFormatting>
  <conditionalFormatting sqref="E254:H254">
    <cfRule type="cellIs" dxfId="5868" priority="532" operator="equal">
      <formula>$O$7</formula>
    </cfRule>
    <cfRule type="cellIs" dxfId="5867" priority="533" operator="equal">
      <formula>$O$6</formula>
    </cfRule>
    <cfRule type="cellIs" dxfId="5866" priority="534" operator="equal">
      <formula>$O$5</formula>
    </cfRule>
    <cfRule type="cellIs" dxfId="5865" priority="535" operator="equal">
      <formula>$O$4</formula>
    </cfRule>
    <cfRule type="cellIs" dxfId="5864" priority="536" operator="equal">
      <formula>$O$3</formula>
    </cfRule>
    <cfRule type="cellIs" dxfId="5863" priority="537" operator="equal">
      <formula>$O$2</formula>
    </cfRule>
  </conditionalFormatting>
  <conditionalFormatting sqref="D259">
    <cfRule type="cellIs" dxfId="5862" priority="526" operator="equal">
      <formula>$O$7</formula>
    </cfRule>
    <cfRule type="cellIs" dxfId="5861" priority="527" operator="equal">
      <formula>$O$6</formula>
    </cfRule>
    <cfRule type="cellIs" dxfId="5860" priority="528" operator="equal">
      <formula>$O$5</formula>
    </cfRule>
    <cfRule type="cellIs" dxfId="5859" priority="529" operator="equal">
      <formula>$O$4</formula>
    </cfRule>
    <cfRule type="cellIs" dxfId="5858" priority="530" operator="equal">
      <formula>$O$3</formula>
    </cfRule>
    <cfRule type="cellIs" dxfId="5857" priority="531" operator="equal">
      <formula>$O$2</formula>
    </cfRule>
  </conditionalFormatting>
  <conditionalFormatting sqref="E259:H259">
    <cfRule type="cellIs" dxfId="5856" priority="520" operator="equal">
      <formula>$O$7</formula>
    </cfRule>
    <cfRule type="cellIs" dxfId="5855" priority="521" operator="equal">
      <formula>$O$6</formula>
    </cfRule>
    <cfRule type="cellIs" dxfId="5854" priority="522" operator="equal">
      <formula>$O$5</formula>
    </cfRule>
    <cfRule type="cellIs" dxfId="5853" priority="523" operator="equal">
      <formula>$O$4</formula>
    </cfRule>
    <cfRule type="cellIs" dxfId="5852" priority="524" operator="equal">
      <formula>$O$3</formula>
    </cfRule>
    <cfRule type="cellIs" dxfId="5851" priority="525" operator="equal">
      <formula>$O$2</formula>
    </cfRule>
  </conditionalFormatting>
  <conditionalFormatting sqref="D262">
    <cfRule type="cellIs" dxfId="5850" priority="514" operator="equal">
      <formula>$O$7</formula>
    </cfRule>
    <cfRule type="cellIs" dxfId="5849" priority="515" operator="equal">
      <formula>$O$6</formula>
    </cfRule>
    <cfRule type="cellIs" dxfId="5848" priority="516" operator="equal">
      <formula>$O$5</formula>
    </cfRule>
    <cfRule type="cellIs" dxfId="5847" priority="517" operator="equal">
      <formula>$O$4</formula>
    </cfRule>
    <cfRule type="cellIs" dxfId="5846" priority="518" operator="equal">
      <formula>$O$3</formula>
    </cfRule>
    <cfRule type="cellIs" dxfId="5845" priority="519" operator="equal">
      <formula>$O$2</formula>
    </cfRule>
  </conditionalFormatting>
  <conditionalFormatting sqref="E262:H262">
    <cfRule type="cellIs" dxfId="5844" priority="508" operator="equal">
      <formula>$O$7</formula>
    </cfRule>
    <cfRule type="cellIs" dxfId="5843" priority="509" operator="equal">
      <formula>$O$6</formula>
    </cfRule>
    <cfRule type="cellIs" dxfId="5842" priority="510" operator="equal">
      <formula>$O$5</formula>
    </cfRule>
    <cfRule type="cellIs" dxfId="5841" priority="511" operator="equal">
      <formula>$O$4</formula>
    </cfRule>
    <cfRule type="cellIs" dxfId="5840" priority="512" operator="equal">
      <formula>$O$3</formula>
    </cfRule>
    <cfRule type="cellIs" dxfId="5839" priority="513" operator="equal">
      <formula>$O$2</formula>
    </cfRule>
  </conditionalFormatting>
  <conditionalFormatting sqref="D267">
    <cfRule type="cellIs" dxfId="5838" priority="502" operator="equal">
      <formula>$O$7</formula>
    </cfRule>
    <cfRule type="cellIs" dxfId="5837" priority="503" operator="equal">
      <formula>$O$6</formula>
    </cfRule>
    <cfRule type="cellIs" dxfId="5836" priority="504" operator="equal">
      <formula>$O$5</formula>
    </cfRule>
    <cfRule type="cellIs" dxfId="5835" priority="505" operator="equal">
      <formula>$O$4</formula>
    </cfRule>
    <cfRule type="cellIs" dxfId="5834" priority="506" operator="equal">
      <formula>$O$3</formula>
    </cfRule>
    <cfRule type="cellIs" dxfId="5833" priority="507" operator="equal">
      <formula>$O$2</formula>
    </cfRule>
  </conditionalFormatting>
  <conditionalFormatting sqref="E267:H267">
    <cfRule type="cellIs" dxfId="5832" priority="496" operator="equal">
      <formula>$O$7</formula>
    </cfRule>
    <cfRule type="cellIs" dxfId="5831" priority="497" operator="equal">
      <formula>$O$6</formula>
    </cfRule>
    <cfRule type="cellIs" dxfId="5830" priority="498" operator="equal">
      <formula>$O$5</formula>
    </cfRule>
    <cfRule type="cellIs" dxfId="5829" priority="499" operator="equal">
      <formula>$O$4</formula>
    </cfRule>
    <cfRule type="cellIs" dxfId="5828" priority="500" operator="equal">
      <formula>$O$3</formula>
    </cfRule>
    <cfRule type="cellIs" dxfId="5827" priority="501" operator="equal">
      <formula>$O$2</formula>
    </cfRule>
  </conditionalFormatting>
  <conditionalFormatting sqref="D270">
    <cfRule type="cellIs" dxfId="5826" priority="490" operator="equal">
      <formula>$O$7</formula>
    </cfRule>
    <cfRule type="cellIs" dxfId="5825" priority="491" operator="equal">
      <formula>$O$6</formula>
    </cfRule>
    <cfRule type="cellIs" dxfId="5824" priority="492" operator="equal">
      <formula>$O$5</formula>
    </cfRule>
    <cfRule type="cellIs" dxfId="5823" priority="493" operator="equal">
      <formula>$O$4</formula>
    </cfRule>
    <cfRule type="cellIs" dxfId="5822" priority="494" operator="equal">
      <formula>$O$3</formula>
    </cfRule>
    <cfRule type="cellIs" dxfId="5821" priority="495" operator="equal">
      <formula>$O$2</formula>
    </cfRule>
  </conditionalFormatting>
  <conditionalFormatting sqref="E270:H270">
    <cfRule type="cellIs" dxfId="5820" priority="484" operator="equal">
      <formula>$O$7</formula>
    </cfRule>
    <cfRule type="cellIs" dxfId="5819" priority="485" operator="equal">
      <formula>$O$6</formula>
    </cfRule>
    <cfRule type="cellIs" dxfId="5818" priority="486" operator="equal">
      <formula>$O$5</formula>
    </cfRule>
    <cfRule type="cellIs" dxfId="5817" priority="487" operator="equal">
      <formula>$O$4</formula>
    </cfRule>
    <cfRule type="cellIs" dxfId="5816" priority="488" operator="equal">
      <formula>$O$3</formula>
    </cfRule>
    <cfRule type="cellIs" dxfId="5815" priority="489" operator="equal">
      <formula>$O$2</formula>
    </cfRule>
  </conditionalFormatting>
  <conditionalFormatting sqref="D275">
    <cfRule type="cellIs" dxfId="5814" priority="478" operator="equal">
      <formula>$O$7</formula>
    </cfRule>
    <cfRule type="cellIs" dxfId="5813" priority="479" operator="equal">
      <formula>$O$6</formula>
    </cfRule>
    <cfRule type="cellIs" dxfId="5812" priority="480" operator="equal">
      <formula>$O$5</formula>
    </cfRule>
    <cfRule type="cellIs" dxfId="5811" priority="481" operator="equal">
      <formula>$O$4</formula>
    </cfRule>
    <cfRule type="cellIs" dxfId="5810" priority="482" operator="equal">
      <formula>$O$3</formula>
    </cfRule>
    <cfRule type="cellIs" dxfId="5809" priority="483" operator="equal">
      <formula>$O$2</formula>
    </cfRule>
  </conditionalFormatting>
  <conditionalFormatting sqref="E275:H275">
    <cfRule type="cellIs" dxfId="5808" priority="472" operator="equal">
      <formula>$O$7</formula>
    </cfRule>
    <cfRule type="cellIs" dxfId="5807" priority="473" operator="equal">
      <formula>$O$6</formula>
    </cfRule>
    <cfRule type="cellIs" dxfId="5806" priority="474" operator="equal">
      <formula>$O$5</formula>
    </cfRule>
    <cfRule type="cellIs" dxfId="5805" priority="475" operator="equal">
      <formula>$O$4</formula>
    </cfRule>
    <cfRule type="cellIs" dxfId="5804" priority="476" operator="equal">
      <formula>$O$3</formula>
    </cfRule>
    <cfRule type="cellIs" dxfId="5803" priority="477" operator="equal">
      <formula>$O$2</formula>
    </cfRule>
  </conditionalFormatting>
  <conditionalFormatting sqref="D278">
    <cfRule type="cellIs" dxfId="5802" priority="466" operator="equal">
      <formula>$O$7</formula>
    </cfRule>
    <cfRule type="cellIs" dxfId="5801" priority="467" operator="equal">
      <formula>$O$6</formula>
    </cfRule>
    <cfRule type="cellIs" dxfId="5800" priority="468" operator="equal">
      <formula>$O$5</formula>
    </cfRule>
    <cfRule type="cellIs" dxfId="5799" priority="469" operator="equal">
      <formula>$O$4</formula>
    </cfRule>
    <cfRule type="cellIs" dxfId="5798" priority="470" operator="equal">
      <formula>$O$3</formula>
    </cfRule>
    <cfRule type="cellIs" dxfId="5797" priority="471" operator="equal">
      <formula>$O$2</formula>
    </cfRule>
  </conditionalFormatting>
  <conditionalFormatting sqref="E278:H278">
    <cfRule type="cellIs" dxfId="5796" priority="460" operator="equal">
      <formula>$O$7</formula>
    </cfRule>
    <cfRule type="cellIs" dxfId="5795" priority="461" operator="equal">
      <formula>$O$6</formula>
    </cfRule>
    <cfRule type="cellIs" dxfId="5794" priority="462" operator="equal">
      <formula>$O$5</formula>
    </cfRule>
    <cfRule type="cellIs" dxfId="5793" priority="463" operator="equal">
      <formula>$O$4</formula>
    </cfRule>
    <cfRule type="cellIs" dxfId="5792" priority="464" operator="equal">
      <formula>$O$3</formula>
    </cfRule>
    <cfRule type="cellIs" dxfId="5791" priority="465" operator="equal">
      <formula>$O$2</formula>
    </cfRule>
  </conditionalFormatting>
  <conditionalFormatting sqref="D283">
    <cfRule type="cellIs" dxfId="5790" priority="454" operator="equal">
      <formula>$O$7</formula>
    </cfRule>
    <cfRule type="cellIs" dxfId="5789" priority="455" operator="equal">
      <formula>$O$6</formula>
    </cfRule>
    <cfRule type="cellIs" dxfId="5788" priority="456" operator="equal">
      <formula>$O$5</formula>
    </cfRule>
    <cfRule type="cellIs" dxfId="5787" priority="457" operator="equal">
      <formula>$O$4</formula>
    </cfRule>
    <cfRule type="cellIs" dxfId="5786" priority="458" operator="equal">
      <formula>$O$3</formula>
    </cfRule>
    <cfRule type="cellIs" dxfId="5785" priority="459" operator="equal">
      <formula>$O$2</formula>
    </cfRule>
  </conditionalFormatting>
  <conditionalFormatting sqref="E283:H283">
    <cfRule type="cellIs" dxfId="5784" priority="448" operator="equal">
      <formula>$O$7</formula>
    </cfRule>
    <cfRule type="cellIs" dxfId="5783" priority="449" operator="equal">
      <formula>$O$6</formula>
    </cfRule>
    <cfRule type="cellIs" dxfId="5782" priority="450" operator="equal">
      <formula>$O$5</formula>
    </cfRule>
    <cfRule type="cellIs" dxfId="5781" priority="451" operator="equal">
      <formula>$O$4</formula>
    </cfRule>
    <cfRule type="cellIs" dxfId="5780" priority="452" operator="equal">
      <formula>$O$3</formula>
    </cfRule>
    <cfRule type="cellIs" dxfId="5779" priority="453" operator="equal">
      <formula>$O$2</formula>
    </cfRule>
  </conditionalFormatting>
  <conditionalFormatting sqref="D286">
    <cfRule type="cellIs" dxfId="5778" priority="442" operator="equal">
      <formula>$O$7</formula>
    </cfRule>
    <cfRule type="cellIs" dxfId="5777" priority="443" operator="equal">
      <formula>$O$6</formula>
    </cfRule>
    <cfRule type="cellIs" dxfId="5776" priority="444" operator="equal">
      <formula>$O$5</formula>
    </cfRule>
    <cfRule type="cellIs" dxfId="5775" priority="445" operator="equal">
      <formula>$O$4</formula>
    </cfRule>
    <cfRule type="cellIs" dxfId="5774" priority="446" operator="equal">
      <formula>$O$3</formula>
    </cfRule>
    <cfRule type="cellIs" dxfId="5773" priority="447" operator="equal">
      <formula>$O$2</formula>
    </cfRule>
  </conditionalFormatting>
  <conditionalFormatting sqref="E286:H286">
    <cfRule type="cellIs" dxfId="5772" priority="436" operator="equal">
      <formula>$O$7</formula>
    </cfRule>
    <cfRule type="cellIs" dxfId="5771" priority="437" operator="equal">
      <formula>$O$6</formula>
    </cfRule>
    <cfRule type="cellIs" dxfId="5770" priority="438" operator="equal">
      <formula>$O$5</formula>
    </cfRule>
    <cfRule type="cellIs" dxfId="5769" priority="439" operator="equal">
      <formula>$O$4</formula>
    </cfRule>
    <cfRule type="cellIs" dxfId="5768" priority="440" operator="equal">
      <formula>$O$3</formula>
    </cfRule>
    <cfRule type="cellIs" dxfId="5767" priority="441" operator="equal">
      <formula>$O$2</formula>
    </cfRule>
  </conditionalFormatting>
  <conditionalFormatting sqref="D291">
    <cfRule type="cellIs" dxfId="5766" priority="430" operator="equal">
      <formula>$O$7</formula>
    </cfRule>
    <cfRule type="cellIs" dxfId="5765" priority="431" operator="equal">
      <formula>$O$6</formula>
    </cfRule>
    <cfRule type="cellIs" dxfId="5764" priority="432" operator="equal">
      <formula>$O$5</formula>
    </cfRule>
    <cfRule type="cellIs" dxfId="5763" priority="433" operator="equal">
      <formula>$O$4</formula>
    </cfRule>
    <cfRule type="cellIs" dxfId="5762" priority="434" operator="equal">
      <formula>$O$3</formula>
    </cfRule>
    <cfRule type="cellIs" dxfId="5761" priority="435" operator="equal">
      <formula>$O$2</formula>
    </cfRule>
  </conditionalFormatting>
  <conditionalFormatting sqref="E291:H291">
    <cfRule type="cellIs" dxfId="5760" priority="424" operator="equal">
      <formula>$O$7</formula>
    </cfRule>
    <cfRule type="cellIs" dxfId="5759" priority="425" operator="equal">
      <formula>$O$6</formula>
    </cfRule>
    <cfRule type="cellIs" dxfId="5758" priority="426" operator="equal">
      <formula>$O$5</formula>
    </cfRule>
    <cfRule type="cellIs" dxfId="5757" priority="427" operator="equal">
      <formula>$O$4</formula>
    </cfRule>
    <cfRule type="cellIs" dxfId="5756" priority="428" operator="equal">
      <formula>$O$3</formula>
    </cfRule>
    <cfRule type="cellIs" dxfId="5755" priority="429" operator="equal">
      <formula>$O$2</formula>
    </cfRule>
  </conditionalFormatting>
  <conditionalFormatting sqref="D294">
    <cfRule type="cellIs" dxfId="5754" priority="418" operator="equal">
      <formula>$O$7</formula>
    </cfRule>
    <cfRule type="cellIs" dxfId="5753" priority="419" operator="equal">
      <formula>$O$6</formula>
    </cfRule>
    <cfRule type="cellIs" dxfId="5752" priority="420" operator="equal">
      <formula>$O$5</formula>
    </cfRule>
    <cfRule type="cellIs" dxfId="5751" priority="421" operator="equal">
      <formula>$O$4</formula>
    </cfRule>
    <cfRule type="cellIs" dxfId="5750" priority="422" operator="equal">
      <formula>$O$3</formula>
    </cfRule>
    <cfRule type="cellIs" dxfId="5749" priority="423" operator="equal">
      <formula>$O$2</formula>
    </cfRule>
  </conditionalFormatting>
  <conditionalFormatting sqref="E294:H294">
    <cfRule type="cellIs" dxfId="5748" priority="412" operator="equal">
      <formula>$O$7</formula>
    </cfRule>
    <cfRule type="cellIs" dxfId="5747" priority="413" operator="equal">
      <formula>$O$6</formula>
    </cfRule>
    <cfRule type="cellIs" dxfId="5746" priority="414" operator="equal">
      <formula>$O$5</formula>
    </cfRule>
    <cfRule type="cellIs" dxfId="5745" priority="415" operator="equal">
      <formula>$O$4</formula>
    </cfRule>
    <cfRule type="cellIs" dxfId="5744" priority="416" operator="equal">
      <formula>$O$3</formula>
    </cfRule>
    <cfRule type="cellIs" dxfId="5743" priority="417" operator="equal">
      <formula>$O$2</formula>
    </cfRule>
  </conditionalFormatting>
  <conditionalFormatting sqref="D299">
    <cfRule type="cellIs" dxfId="5742" priority="406" operator="equal">
      <formula>$O$7</formula>
    </cfRule>
    <cfRule type="cellIs" dxfId="5741" priority="407" operator="equal">
      <formula>$O$6</formula>
    </cfRule>
    <cfRule type="cellIs" dxfId="5740" priority="408" operator="equal">
      <formula>$O$5</formula>
    </cfRule>
    <cfRule type="cellIs" dxfId="5739" priority="409" operator="equal">
      <formula>$O$4</formula>
    </cfRule>
    <cfRule type="cellIs" dxfId="5738" priority="410" operator="equal">
      <formula>$O$3</formula>
    </cfRule>
    <cfRule type="cellIs" dxfId="5737" priority="411" operator="equal">
      <formula>$O$2</formula>
    </cfRule>
  </conditionalFormatting>
  <conditionalFormatting sqref="E299:H299">
    <cfRule type="cellIs" dxfId="5736" priority="400" operator="equal">
      <formula>$O$7</formula>
    </cfRule>
    <cfRule type="cellIs" dxfId="5735" priority="401" operator="equal">
      <formula>$O$6</formula>
    </cfRule>
    <cfRule type="cellIs" dxfId="5734" priority="402" operator="equal">
      <formula>$O$5</formula>
    </cfRule>
    <cfRule type="cellIs" dxfId="5733" priority="403" operator="equal">
      <formula>$O$4</formula>
    </cfRule>
    <cfRule type="cellIs" dxfId="5732" priority="404" operator="equal">
      <formula>$O$3</formula>
    </cfRule>
    <cfRule type="cellIs" dxfId="5731" priority="405" operator="equal">
      <formula>$O$2</formula>
    </cfRule>
  </conditionalFormatting>
  <conditionalFormatting sqref="D302">
    <cfRule type="cellIs" dxfId="5730" priority="394" operator="equal">
      <formula>$O$7</formula>
    </cfRule>
    <cfRule type="cellIs" dxfId="5729" priority="395" operator="equal">
      <formula>$O$6</formula>
    </cfRule>
    <cfRule type="cellIs" dxfId="5728" priority="396" operator="equal">
      <formula>$O$5</formula>
    </cfRule>
    <cfRule type="cellIs" dxfId="5727" priority="397" operator="equal">
      <formula>$O$4</formula>
    </cfRule>
    <cfRule type="cellIs" dxfId="5726" priority="398" operator="equal">
      <formula>$O$3</formula>
    </cfRule>
    <cfRule type="cellIs" dxfId="5725" priority="399" operator="equal">
      <formula>$O$2</formula>
    </cfRule>
  </conditionalFormatting>
  <conditionalFormatting sqref="E302:H302">
    <cfRule type="cellIs" dxfId="5724" priority="388" operator="equal">
      <formula>$O$7</formula>
    </cfRule>
    <cfRule type="cellIs" dxfId="5723" priority="389" operator="equal">
      <formula>$O$6</formula>
    </cfRule>
    <cfRule type="cellIs" dxfId="5722" priority="390" operator="equal">
      <formula>$O$5</formula>
    </cfRule>
    <cfRule type="cellIs" dxfId="5721" priority="391" operator="equal">
      <formula>$O$4</formula>
    </cfRule>
    <cfRule type="cellIs" dxfId="5720" priority="392" operator="equal">
      <formula>$O$3</formula>
    </cfRule>
    <cfRule type="cellIs" dxfId="5719" priority="393" operator="equal">
      <formula>$O$2</formula>
    </cfRule>
  </conditionalFormatting>
  <conditionalFormatting sqref="D307">
    <cfRule type="cellIs" dxfId="5718" priority="382" operator="equal">
      <formula>$O$7</formula>
    </cfRule>
    <cfRule type="cellIs" dxfId="5717" priority="383" operator="equal">
      <formula>$O$6</formula>
    </cfRule>
    <cfRule type="cellIs" dxfId="5716" priority="384" operator="equal">
      <formula>$O$5</formula>
    </cfRule>
    <cfRule type="cellIs" dxfId="5715" priority="385" operator="equal">
      <formula>$O$4</formula>
    </cfRule>
    <cfRule type="cellIs" dxfId="5714" priority="386" operator="equal">
      <formula>$O$3</formula>
    </cfRule>
    <cfRule type="cellIs" dxfId="5713" priority="387" operator="equal">
      <formula>$O$2</formula>
    </cfRule>
  </conditionalFormatting>
  <conditionalFormatting sqref="E307:H307">
    <cfRule type="cellIs" dxfId="5712" priority="376" operator="equal">
      <formula>$O$7</formula>
    </cfRule>
    <cfRule type="cellIs" dxfId="5711" priority="377" operator="equal">
      <formula>$O$6</formula>
    </cfRule>
    <cfRule type="cellIs" dxfId="5710" priority="378" operator="equal">
      <formula>$O$5</formula>
    </cfRule>
    <cfRule type="cellIs" dxfId="5709" priority="379" operator="equal">
      <formula>$O$4</formula>
    </cfRule>
    <cfRule type="cellIs" dxfId="5708" priority="380" operator="equal">
      <formula>$O$3</formula>
    </cfRule>
    <cfRule type="cellIs" dxfId="5707" priority="381" operator="equal">
      <formula>$O$2</formula>
    </cfRule>
  </conditionalFormatting>
  <conditionalFormatting sqref="D310">
    <cfRule type="cellIs" dxfId="5706" priority="370" operator="equal">
      <formula>$O$7</formula>
    </cfRule>
    <cfRule type="cellIs" dxfId="5705" priority="371" operator="equal">
      <formula>$O$6</formula>
    </cfRule>
    <cfRule type="cellIs" dxfId="5704" priority="372" operator="equal">
      <formula>$O$5</formula>
    </cfRule>
    <cfRule type="cellIs" dxfId="5703" priority="373" operator="equal">
      <formula>$O$4</formula>
    </cfRule>
    <cfRule type="cellIs" dxfId="5702" priority="374" operator="equal">
      <formula>$O$3</formula>
    </cfRule>
    <cfRule type="cellIs" dxfId="5701" priority="375" operator="equal">
      <formula>$O$2</formula>
    </cfRule>
  </conditionalFormatting>
  <conditionalFormatting sqref="E310:H310">
    <cfRule type="cellIs" dxfId="5700" priority="364" operator="equal">
      <formula>$O$7</formula>
    </cfRule>
    <cfRule type="cellIs" dxfId="5699" priority="365" operator="equal">
      <formula>$O$6</formula>
    </cfRule>
    <cfRule type="cellIs" dxfId="5698" priority="366" operator="equal">
      <formula>$O$5</formula>
    </cfRule>
    <cfRule type="cellIs" dxfId="5697" priority="367" operator="equal">
      <formula>$O$4</formula>
    </cfRule>
    <cfRule type="cellIs" dxfId="5696" priority="368" operator="equal">
      <formula>$O$3</formula>
    </cfRule>
    <cfRule type="cellIs" dxfId="5695" priority="369" operator="equal">
      <formula>$O$2</formula>
    </cfRule>
  </conditionalFormatting>
  <conditionalFormatting sqref="D315">
    <cfRule type="cellIs" dxfId="5694" priority="358" operator="equal">
      <formula>$O$7</formula>
    </cfRule>
    <cfRule type="cellIs" dxfId="5693" priority="359" operator="equal">
      <formula>$O$6</formula>
    </cfRule>
    <cfRule type="cellIs" dxfId="5692" priority="360" operator="equal">
      <formula>$O$5</formula>
    </cfRule>
    <cfRule type="cellIs" dxfId="5691" priority="361" operator="equal">
      <formula>$O$4</formula>
    </cfRule>
    <cfRule type="cellIs" dxfId="5690" priority="362" operator="equal">
      <formula>$O$3</formula>
    </cfRule>
    <cfRule type="cellIs" dxfId="5689" priority="363" operator="equal">
      <formula>$O$2</formula>
    </cfRule>
  </conditionalFormatting>
  <conditionalFormatting sqref="E315:H315">
    <cfRule type="cellIs" dxfId="5688" priority="352" operator="equal">
      <formula>$O$7</formula>
    </cfRule>
    <cfRule type="cellIs" dxfId="5687" priority="353" operator="equal">
      <formula>$O$6</formula>
    </cfRule>
    <cfRule type="cellIs" dxfId="5686" priority="354" operator="equal">
      <formula>$O$5</formula>
    </cfRule>
    <cfRule type="cellIs" dxfId="5685" priority="355" operator="equal">
      <formula>$O$4</formula>
    </cfRule>
    <cfRule type="cellIs" dxfId="5684" priority="356" operator="equal">
      <formula>$O$3</formula>
    </cfRule>
    <cfRule type="cellIs" dxfId="5683" priority="357" operator="equal">
      <formula>$O$2</formula>
    </cfRule>
  </conditionalFormatting>
  <conditionalFormatting sqref="D318">
    <cfRule type="cellIs" dxfId="5682" priority="346" operator="equal">
      <formula>$O$7</formula>
    </cfRule>
    <cfRule type="cellIs" dxfId="5681" priority="347" operator="equal">
      <formula>$O$6</formula>
    </cfRule>
    <cfRule type="cellIs" dxfId="5680" priority="348" operator="equal">
      <formula>$O$5</formula>
    </cfRule>
    <cfRule type="cellIs" dxfId="5679" priority="349" operator="equal">
      <formula>$O$4</formula>
    </cfRule>
    <cfRule type="cellIs" dxfId="5678" priority="350" operator="equal">
      <formula>$O$3</formula>
    </cfRule>
    <cfRule type="cellIs" dxfId="5677" priority="351" operator="equal">
      <formula>$O$2</formula>
    </cfRule>
  </conditionalFormatting>
  <conditionalFormatting sqref="E318:H318">
    <cfRule type="cellIs" dxfId="5676" priority="340" operator="equal">
      <formula>$O$7</formula>
    </cfRule>
    <cfRule type="cellIs" dxfId="5675" priority="341" operator="equal">
      <formula>$O$6</formula>
    </cfRule>
    <cfRule type="cellIs" dxfId="5674" priority="342" operator="equal">
      <formula>$O$5</formula>
    </cfRule>
    <cfRule type="cellIs" dxfId="5673" priority="343" operator="equal">
      <formula>$O$4</formula>
    </cfRule>
    <cfRule type="cellIs" dxfId="5672" priority="344" operator="equal">
      <formula>$O$3</formula>
    </cfRule>
    <cfRule type="cellIs" dxfId="5671" priority="345" operator="equal">
      <formula>$O$2</formula>
    </cfRule>
  </conditionalFormatting>
  <conditionalFormatting sqref="D323">
    <cfRule type="cellIs" dxfId="5670" priority="334" operator="equal">
      <formula>$O$7</formula>
    </cfRule>
    <cfRule type="cellIs" dxfId="5669" priority="335" operator="equal">
      <formula>$O$6</formula>
    </cfRule>
    <cfRule type="cellIs" dxfId="5668" priority="336" operator="equal">
      <formula>$O$5</formula>
    </cfRule>
    <cfRule type="cellIs" dxfId="5667" priority="337" operator="equal">
      <formula>$O$4</formula>
    </cfRule>
    <cfRule type="cellIs" dxfId="5666" priority="338" operator="equal">
      <formula>$O$3</formula>
    </cfRule>
    <cfRule type="cellIs" dxfId="5665" priority="339" operator="equal">
      <formula>$O$2</formula>
    </cfRule>
  </conditionalFormatting>
  <conditionalFormatting sqref="E323:H323">
    <cfRule type="cellIs" dxfId="5664" priority="328" operator="equal">
      <formula>$O$7</formula>
    </cfRule>
    <cfRule type="cellIs" dxfId="5663" priority="329" operator="equal">
      <formula>$O$6</formula>
    </cfRule>
    <cfRule type="cellIs" dxfId="5662" priority="330" operator="equal">
      <formula>$O$5</formula>
    </cfRule>
    <cfRule type="cellIs" dxfId="5661" priority="331" operator="equal">
      <formula>$O$4</formula>
    </cfRule>
    <cfRule type="cellIs" dxfId="5660" priority="332" operator="equal">
      <formula>$O$3</formula>
    </cfRule>
    <cfRule type="cellIs" dxfId="5659" priority="333" operator="equal">
      <formula>$O$2</formula>
    </cfRule>
  </conditionalFormatting>
  <conditionalFormatting sqref="D326">
    <cfRule type="cellIs" dxfId="5658" priority="322" operator="equal">
      <formula>$O$7</formula>
    </cfRule>
    <cfRule type="cellIs" dxfId="5657" priority="323" operator="equal">
      <formula>$O$6</formula>
    </cfRule>
    <cfRule type="cellIs" dxfId="5656" priority="324" operator="equal">
      <formula>$O$5</formula>
    </cfRule>
    <cfRule type="cellIs" dxfId="5655" priority="325" operator="equal">
      <formula>$O$4</formula>
    </cfRule>
    <cfRule type="cellIs" dxfId="5654" priority="326" operator="equal">
      <formula>$O$3</formula>
    </cfRule>
    <cfRule type="cellIs" dxfId="5653" priority="327" operator="equal">
      <formula>$O$2</formula>
    </cfRule>
  </conditionalFormatting>
  <conditionalFormatting sqref="E326:H326">
    <cfRule type="cellIs" dxfId="5652" priority="316" operator="equal">
      <formula>$O$7</formula>
    </cfRule>
    <cfRule type="cellIs" dxfId="5651" priority="317" operator="equal">
      <formula>$O$6</formula>
    </cfRule>
    <cfRule type="cellIs" dxfId="5650" priority="318" operator="equal">
      <formula>$O$5</formula>
    </cfRule>
    <cfRule type="cellIs" dxfId="5649" priority="319" operator="equal">
      <formula>$O$4</formula>
    </cfRule>
    <cfRule type="cellIs" dxfId="5648" priority="320" operator="equal">
      <formula>$O$3</formula>
    </cfRule>
    <cfRule type="cellIs" dxfId="5647" priority="321" operator="equal">
      <formula>$O$2</formula>
    </cfRule>
  </conditionalFormatting>
  <conditionalFormatting sqref="D331">
    <cfRule type="cellIs" dxfId="5646" priority="310" operator="equal">
      <formula>$O$7</formula>
    </cfRule>
    <cfRule type="cellIs" dxfId="5645" priority="311" operator="equal">
      <formula>$O$6</formula>
    </cfRule>
    <cfRule type="cellIs" dxfId="5644" priority="312" operator="equal">
      <formula>$O$5</formula>
    </cfRule>
    <cfRule type="cellIs" dxfId="5643" priority="313" operator="equal">
      <formula>$O$4</formula>
    </cfRule>
    <cfRule type="cellIs" dxfId="5642" priority="314" operator="equal">
      <formula>$O$3</formula>
    </cfRule>
    <cfRule type="cellIs" dxfId="5641" priority="315" operator="equal">
      <formula>$O$2</formula>
    </cfRule>
  </conditionalFormatting>
  <conditionalFormatting sqref="E331:H331">
    <cfRule type="cellIs" dxfId="5640" priority="304" operator="equal">
      <formula>$O$7</formula>
    </cfRule>
    <cfRule type="cellIs" dxfId="5639" priority="305" operator="equal">
      <formula>$O$6</formula>
    </cfRule>
    <cfRule type="cellIs" dxfId="5638" priority="306" operator="equal">
      <formula>$O$5</formula>
    </cfRule>
    <cfRule type="cellIs" dxfId="5637" priority="307" operator="equal">
      <formula>$O$4</formula>
    </cfRule>
    <cfRule type="cellIs" dxfId="5636" priority="308" operator="equal">
      <formula>$O$3</formula>
    </cfRule>
    <cfRule type="cellIs" dxfId="5635" priority="309" operator="equal">
      <formula>$O$2</formula>
    </cfRule>
  </conditionalFormatting>
  <conditionalFormatting sqref="D334">
    <cfRule type="cellIs" dxfId="5634" priority="298" operator="equal">
      <formula>$O$7</formula>
    </cfRule>
    <cfRule type="cellIs" dxfId="5633" priority="299" operator="equal">
      <formula>$O$6</formula>
    </cfRule>
    <cfRule type="cellIs" dxfId="5632" priority="300" operator="equal">
      <formula>$O$5</formula>
    </cfRule>
    <cfRule type="cellIs" dxfId="5631" priority="301" operator="equal">
      <formula>$O$4</formula>
    </cfRule>
    <cfRule type="cellIs" dxfId="5630" priority="302" operator="equal">
      <formula>$O$3</formula>
    </cfRule>
    <cfRule type="cellIs" dxfId="5629" priority="303" operator="equal">
      <formula>$O$2</formula>
    </cfRule>
  </conditionalFormatting>
  <conditionalFormatting sqref="E334:H334">
    <cfRule type="cellIs" dxfId="5628" priority="292" operator="equal">
      <formula>$O$7</formula>
    </cfRule>
    <cfRule type="cellIs" dxfId="5627" priority="293" operator="equal">
      <formula>$O$6</formula>
    </cfRule>
    <cfRule type="cellIs" dxfId="5626" priority="294" operator="equal">
      <formula>$O$5</formula>
    </cfRule>
    <cfRule type="cellIs" dxfId="5625" priority="295" operator="equal">
      <formula>$O$4</formula>
    </cfRule>
    <cfRule type="cellIs" dxfId="5624" priority="296" operator="equal">
      <formula>$O$3</formula>
    </cfRule>
    <cfRule type="cellIs" dxfId="5623" priority="297" operator="equal">
      <formula>$O$2</formula>
    </cfRule>
  </conditionalFormatting>
  <conditionalFormatting sqref="D339">
    <cfRule type="cellIs" dxfId="5622" priority="286" operator="equal">
      <formula>$O$7</formula>
    </cfRule>
    <cfRule type="cellIs" dxfId="5621" priority="287" operator="equal">
      <formula>$O$6</formula>
    </cfRule>
    <cfRule type="cellIs" dxfId="5620" priority="288" operator="equal">
      <formula>$O$5</formula>
    </cfRule>
    <cfRule type="cellIs" dxfId="5619" priority="289" operator="equal">
      <formula>$O$4</formula>
    </cfRule>
    <cfRule type="cellIs" dxfId="5618" priority="290" operator="equal">
      <formula>$O$3</formula>
    </cfRule>
    <cfRule type="cellIs" dxfId="5617" priority="291" operator="equal">
      <formula>$O$2</formula>
    </cfRule>
  </conditionalFormatting>
  <conditionalFormatting sqref="E339:H339">
    <cfRule type="cellIs" dxfId="5616" priority="280" operator="equal">
      <formula>$O$7</formula>
    </cfRule>
    <cfRule type="cellIs" dxfId="5615" priority="281" operator="equal">
      <formula>$O$6</formula>
    </cfRule>
    <cfRule type="cellIs" dxfId="5614" priority="282" operator="equal">
      <formula>$O$5</formula>
    </cfRule>
    <cfRule type="cellIs" dxfId="5613" priority="283" operator="equal">
      <formula>$O$4</formula>
    </cfRule>
    <cfRule type="cellIs" dxfId="5612" priority="284" operator="equal">
      <formula>$O$3</formula>
    </cfRule>
    <cfRule type="cellIs" dxfId="5611" priority="285" operator="equal">
      <formula>$O$2</formula>
    </cfRule>
  </conditionalFormatting>
  <conditionalFormatting sqref="D342">
    <cfRule type="cellIs" dxfId="5610" priority="274" operator="equal">
      <formula>$O$7</formula>
    </cfRule>
    <cfRule type="cellIs" dxfId="5609" priority="275" operator="equal">
      <formula>$O$6</formula>
    </cfRule>
    <cfRule type="cellIs" dxfId="5608" priority="276" operator="equal">
      <formula>$O$5</formula>
    </cfRule>
    <cfRule type="cellIs" dxfId="5607" priority="277" operator="equal">
      <formula>$O$4</formula>
    </cfRule>
    <cfRule type="cellIs" dxfId="5606" priority="278" operator="equal">
      <formula>$O$3</formula>
    </cfRule>
    <cfRule type="cellIs" dxfId="5605" priority="279" operator="equal">
      <formula>$O$2</formula>
    </cfRule>
  </conditionalFormatting>
  <conditionalFormatting sqref="E342:H342">
    <cfRule type="cellIs" dxfId="5604" priority="268" operator="equal">
      <formula>$O$7</formula>
    </cfRule>
    <cfRule type="cellIs" dxfId="5603" priority="269" operator="equal">
      <formula>$O$6</formula>
    </cfRule>
    <cfRule type="cellIs" dxfId="5602" priority="270" operator="equal">
      <formula>$O$5</formula>
    </cfRule>
    <cfRule type="cellIs" dxfId="5601" priority="271" operator="equal">
      <formula>$O$4</formula>
    </cfRule>
    <cfRule type="cellIs" dxfId="5600" priority="272" operator="equal">
      <formula>$O$3</formula>
    </cfRule>
    <cfRule type="cellIs" dxfId="5599" priority="273" operator="equal">
      <formula>$O$2</formula>
    </cfRule>
  </conditionalFormatting>
  <conditionalFormatting sqref="D347">
    <cfRule type="cellIs" dxfId="5598" priority="262" operator="equal">
      <formula>$O$7</formula>
    </cfRule>
    <cfRule type="cellIs" dxfId="5597" priority="263" operator="equal">
      <formula>$O$6</formula>
    </cfRule>
    <cfRule type="cellIs" dxfId="5596" priority="264" operator="equal">
      <formula>$O$5</formula>
    </cfRule>
    <cfRule type="cellIs" dxfId="5595" priority="265" operator="equal">
      <formula>$O$4</formula>
    </cfRule>
    <cfRule type="cellIs" dxfId="5594" priority="266" operator="equal">
      <formula>$O$3</formula>
    </cfRule>
    <cfRule type="cellIs" dxfId="5593" priority="267" operator="equal">
      <formula>$O$2</formula>
    </cfRule>
  </conditionalFormatting>
  <conditionalFormatting sqref="E347:H347">
    <cfRule type="cellIs" dxfId="5592" priority="256" operator="equal">
      <formula>$O$7</formula>
    </cfRule>
    <cfRule type="cellIs" dxfId="5591" priority="257" operator="equal">
      <formula>$O$6</formula>
    </cfRule>
    <cfRule type="cellIs" dxfId="5590" priority="258" operator="equal">
      <formula>$O$5</formula>
    </cfRule>
    <cfRule type="cellIs" dxfId="5589" priority="259" operator="equal">
      <formula>$O$4</formula>
    </cfRule>
    <cfRule type="cellIs" dxfId="5588" priority="260" operator="equal">
      <formula>$O$3</formula>
    </cfRule>
    <cfRule type="cellIs" dxfId="5587" priority="261" operator="equal">
      <formula>$O$2</formula>
    </cfRule>
  </conditionalFormatting>
  <conditionalFormatting sqref="D350">
    <cfRule type="cellIs" dxfId="5586" priority="250" operator="equal">
      <formula>$O$7</formula>
    </cfRule>
    <cfRule type="cellIs" dxfId="5585" priority="251" operator="equal">
      <formula>$O$6</formula>
    </cfRule>
    <cfRule type="cellIs" dxfId="5584" priority="252" operator="equal">
      <formula>$O$5</formula>
    </cfRule>
    <cfRule type="cellIs" dxfId="5583" priority="253" operator="equal">
      <formula>$O$4</formula>
    </cfRule>
    <cfRule type="cellIs" dxfId="5582" priority="254" operator="equal">
      <formula>$O$3</formula>
    </cfRule>
    <cfRule type="cellIs" dxfId="5581" priority="255" operator="equal">
      <formula>$O$2</formula>
    </cfRule>
  </conditionalFormatting>
  <conditionalFormatting sqref="E350:H350">
    <cfRule type="cellIs" dxfId="5580" priority="244" operator="equal">
      <formula>$O$7</formula>
    </cfRule>
    <cfRule type="cellIs" dxfId="5579" priority="245" operator="equal">
      <formula>$O$6</formula>
    </cfRule>
    <cfRule type="cellIs" dxfId="5578" priority="246" operator="equal">
      <formula>$O$5</formula>
    </cfRule>
    <cfRule type="cellIs" dxfId="5577" priority="247" operator="equal">
      <formula>$O$4</formula>
    </cfRule>
    <cfRule type="cellIs" dxfId="5576" priority="248" operator="equal">
      <formula>$O$3</formula>
    </cfRule>
    <cfRule type="cellIs" dxfId="5575" priority="249" operator="equal">
      <formula>$O$2</formula>
    </cfRule>
  </conditionalFormatting>
  <conditionalFormatting sqref="D419">
    <cfRule type="cellIs" dxfId="5574" priority="22" operator="equal">
      <formula>$O$7</formula>
    </cfRule>
    <cfRule type="cellIs" dxfId="5573" priority="23" operator="equal">
      <formula>$O$6</formula>
    </cfRule>
    <cfRule type="cellIs" dxfId="5572" priority="24" operator="equal">
      <formula>$O$5</formula>
    </cfRule>
    <cfRule type="cellIs" dxfId="5571" priority="25" operator="equal">
      <formula>$O$4</formula>
    </cfRule>
    <cfRule type="cellIs" dxfId="5570" priority="26" operator="equal">
      <formula>$O$3</formula>
    </cfRule>
    <cfRule type="cellIs" dxfId="5569" priority="27" operator="equal">
      <formula>$O$2</formula>
    </cfRule>
  </conditionalFormatting>
  <conditionalFormatting sqref="E419:H419">
    <cfRule type="cellIs" dxfId="5568" priority="16" operator="equal">
      <formula>$O$7</formula>
    </cfRule>
    <cfRule type="cellIs" dxfId="5567" priority="17" operator="equal">
      <formula>$O$6</formula>
    </cfRule>
    <cfRule type="cellIs" dxfId="5566" priority="18" operator="equal">
      <formula>$O$5</formula>
    </cfRule>
    <cfRule type="cellIs" dxfId="5565" priority="19" operator="equal">
      <formula>$O$4</formula>
    </cfRule>
    <cfRule type="cellIs" dxfId="5564" priority="20" operator="equal">
      <formula>$O$3</formula>
    </cfRule>
    <cfRule type="cellIs" dxfId="5563" priority="21" operator="equal">
      <formula>$O$2</formula>
    </cfRule>
  </conditionalFormatting>
  <conditionalFormatting sqref="D422">
    <cfRule type="cellIs" dxfId="5562" priority="10" operator="equal">
      <formula>$O$7</formula>
    </cfRule>
    <cfRule type="cellIs" dxfId="5561" priority="11" operator="equal">
      <formula>$O$6</formula>
    </cfRule>
    <cfRule type="cellIs" dxfId="5560" priority="12" operator="equal">
      <formula>$O$5</formula>
    </cfRule>
    <cfRule type="cellIs" dxfId="5559" priority="13" operator="equal">
      <formula>$O$4</formula>
    </cfRule>
    <cfRule type="cellIs" dxfId="5558" priority="14" operator="equal">
      <formula>$O$3</formula>
    </cfRule>
    <cfRule type="cellIs" dxfId="5557" priority="15" operator="equal">
      <formula>$O$2</formula>
    </cfRule>
  </conditionalFormatting>
  <conditionalFormatting sqref="D355">
    <cfRule type="cellIs" dxfId="5556" priority="214" operator="equal">
      <formula>$O$7</formula>
    </cfRule>
    <cfRule type="cellIs" dxfId="5555" priority="215" operator="equal">
      <formula>$O$6</formula>
    </cfRule>
    <cfRule type="cellIs" dxfId="5554" priority="216" operator="equal">
      <formula>$O$5</formula>
    </cfRule>
    <cfRule type="cellIs" dxfId="5553" priority="217" operator="equal">
      <formula>$O$4</formula>
    </cfRule>
    <cfRule type="cellIs" dxfId="5552" priority="218" operator="equal">
      <formula>$O$3</formula>
    </cfRule>
    <cfRule type="cellIs" dxfId="5551" priority="219" operator="equal">
      <formula>$O$2</formula>
    </cfRule>
  </conditionalFormatting>
  <conditionalFormatting sqref="E355:H355">
    <cfRule type="cellIs" dxfId="5550" priority="208" operator="equal">
      <formula>$O$7</formula>
    </cfRule>
    <cfRule type="cellIs" dxfId="5549" priority="209" operator="equal">
      <formula>$O$6</formula>
    </cfRule>
    <cfRule type="cellIs" dxfId="5548" priority="210" operator="equal">
      <formula>$O$5</formula>
    </cfRule>
    <cfRule type="cellIs" dxfId="5547" priority="211" operator="equal">
      <formula>$O$4</formula>
    </cfRule>
    <cfRule type="cellIs" dxfId="5546" priority="212" operator="equal">
      <formula>$O$3</formula>
    </cfRule>
    <cfRule type="cellIs" dxfId="5545" priority="213" operator="equal">
      <formula>$O$2</formula>
    </cfRule>
  </conditionalFormatting>
  <conditionalFormatting sqref="D358">
    <cfRule type="cellIs" dxfId="5544" priority="202" operator="equal">
      <formula>$O$7</formula>
    </cfRule>
    <cfRule type="cellIs" dxfId="5543" priority="203" operator="equal">
      <formula>$O$6</formula>
    </cfRule>
    <cfRule type="cellIs" dxfId="5542" priority="204" operator="equal">
      <formula>$O$5</formula>
    </cfRule>
    <cfRule type="cellIs" dxfId="5541" priority="205" operator="equal">
      <formula>$O$4</formula>
    </cfRule>
    <cfRule type="cellIs" dxfId="5540" priority="206" operator="equal">
      <formula>$O$3</formula>
    </cfRule>
    <cfRule type="cellIs" dxfId="5539" priority="207" operator="equal">
      <formula>$O$2</formula>
    </cfRule>
  </conditionalFormatting>
  <conditionalFormatting sqref="E358:H358">
    <cfRule type="cellIs" dxfId="5538" priority="196" operator="equal">
      <formula>$O$7</formula>
    </cfRule>
    <cfRule type="cellIs" dxfId="5537" priority="197" operator="equal">
      <formula>$O$6</formula>
    </cfRule>
    <cfRule type="cellIs" dxfId="5536" priority="198" operator="equal">
      <formula>$O$5</formula>
    </cfRule>
    <cfRule type="cellIs" dxfId="5535" priority="199" operator="equal">
      <formula>$O$4</formula>
    </cfRule>
    <cfRule type="cellIs" dxfId="5534" priority="200" operator="equal">
      <formula>$O$3</formula>
    </cfRule>
    <cfRule type="cellIs" dxfId="5533" priority="201" operator="equal">
      <formula>$O$2</formula>
    </cfRule>
  </conditionalFormatting>
  <conditionalFormatting sqref="D363">
    <cfRule type="cellIs" dxfId="5532" priority="190" operator="equal">
      <formula>$O$7</formula>
    </cfRule>
    <cfRule type="cellIs" dxfId="5531" priority="191" operator="equal">
      <formula>$O$6</formula>
    </cfRule>
    <cfRule type="cellIs" dxfId="5530" priority="192" operator="equal">
      <formula>$O$5</formula>
    </cfRule>
    <cfRule type="cellIs" dxfId="5529" priority="193" operator="equal">
      <formula>$O$4</formula>
    </cfRule>
    <cfRule type="cellIs" dxfId="5528" priority="194" operator="equal">
      <formula>$O$3</formula>
    </cfRule>
    <cfRule type="cellIs" dxfId="5527" priority="195" operator="equal">
      <formula>$O$2</formula>
    </cfRule>
  </conditionalFormatting>
  <conditionalFormatting sqref="E363:H363">
    <cfRule type="cellIs" dxfId="5526" priority="184" operator="equal">
      <formula>$O$7</formula>
    </cfRule>
    <cfRule type="cellIs" dxfId="5525" priority="185" operator="equal">
      <formula>$O$6</formula>
    </cfRule>
    <cfRule type="cellIs" dxfId="5524" priority="186" operator="equal">
      <formula>$O$5</formula>
    </cfRule>
    <cfRule type="cellIs" dxfId="5523" priority="187" operator="equal">
      <formula>$O$4</formula>
    </cfRule>
    <cfRule type="cellIs" dxfId="5522" priority="188" operator="equal">
      <formula>$O$3</formula>
    </cfRule>
    <cfRule type="cellIs" dxfId="5521" priority="189" operator="equal">
      <formula>$O$2</formula>
    </cfRule>
  </conditionalFormatting>
  <conditionalFormatting sqref="D366">
    <cfRule type="cellIs" dxfId="5520" priority="178" operator="equal">
      <formula>$O$7</formula>
    </cfRule>
    <cfRule type="cellIs" dxfId="5519" priority="179" operator="equal">
      <formula>$O$6</formula>
    </cfRule>
    <cfRule type="cellIs" dxfId="5518" priority="180" operator="equal">
      <formula>$O$5</formula>
    </cfRule>
    <cfRule type="cellIs" dxfId="5517" priority="181" operator="equal">
      <formula>$O$4</formula>
    </cfRule>
    <cfRule type="cellIs" dxfId="5516" priority="182" operator="equal">
      <formula>$O$3</formula>
    </cfRule>
    <cfRule type="cellIs" dxfId="5515" priority="183" operator="equal">
      <formula>$O$2</formula>
    </cfRule>
  </conditionalFormatting>
  <conditionalFormatting sqref="E366:H366">
    <cfRule type="cellIs" dxfId="5514" priority="172" operator="equal">
      <formula>$O$7</formula>
    </cfRule>
    <cfRule type="cellIs" dxfId="5513" priority="173" operator="equal">
      <formula>$O$6</formula>
    </cfRule>
    <cfRule type="cellIs" dxfId="5512" priority="174" operator="equal">
      <formula>$O$5</formula>
    </cfRule>
    <cfRule type="cellIs" dxfId="5511" priority="175" operator="equal">
      <formula>$O$4</formula>
    </cfRule>
    <cfRule type="cellIs" dxfId="5510" priority="176" operator="equal">
      <formula>$O$3</formula>
    </cfRule>
    <cfRule type="cellIs" dxfId="5509" priority="177" operator="equal">
      <formula>$O$2</formula>
    </cfRule>
  </conditionalFormatting>
  <conditionalFormatting sqref="D371">
    <cfRule type="cellIs" dxfId="5508" priority="166" operator="equal">
      <formula>$O$7</formula>
    </cfRule>
    <cfRule type="cellIs" dxfId="5507" priority="167" operator="equal">
      <formula>$O$6</formula>
    </cfRule>
    <cfRule type="cellIs" dxfId="5506" priority="168" operator="equal">
      <formula>$O$5</formula>
    </cfRule>
    <cfRule type="cellIs" dxfId="5505" priority="169" operator="equal">
      <formula>$O$4</formula>
    </cfRule>
    <cfRule type="cellIs" dxfId="5504" priority="170" operator="equal">
      <formula>$O$3</formula>
    </cfRule>
    <cfRule type="cellIs" dxfId="5503" priority="171" operator="equal">
      <formula>$O$2</formula>
    </cfRule>
  </conditionalFormatting>
  <conditionalFormatting sqref="E371:H371">
    <cfRule type="cellIs" dxfId="5502" priority="160" operator="equal">
      <formula>$O$7</formula>
    </cfRule>
    <cfRule type="cellIs" dxfId="5501" priority="161" operator="equal">
      <formula>$O$6</formula>
    </cfRule>
    <cfRule type="cellIs" dxfId="5500" priority="162" operator="equal">
      <formula>$O$5</formula>
    </cfRule>
    <cfRule type="cellIs" dxfId="5499" priority="163" operator="equal">
      <formula>$O$4</formula>
    </cfRule>
    <cfRule type="cellIs" dxfId="5498" priority="164" operator="equal">
      <formula>$O$3</formula>
    </cfRule>
    <cfRule type="cellIs" dxfId="5497" priority="165" operator="equal">
      <formula>$O$2</formula>
    </cfRule>
  </conditionalFormatting>
  <conditionalFormatting sqref="D374">
    <cfRule type="cellIs" dxfId="5496" priority="154" operator="equal">
      <formula>$O$7</formula>
    </cfRule>
    <cfRule type="cellIs" dxfId="5495" priority="155" operator="equal">
      <formula>$O$6</formula>
    </cfRule>
    <cfRule type="cellIs" dxfId="5494" priority="156" operator="equal">
      <formula>$O$5</formula>
    </cfRule>
    <cfRule type="cellIs" dxfId="5493" priority="157" operator="equal">
      <formula>$O$4</formula>
    </cfRule>
    <cfRule type="cellIs" dxfId="5492" priority="158" operator="equal">
      <formula>$O$3</formula>
    </cfRule>
    <cfRule type="cellIs" dxfId="5491" priority="159" operator="equal">
      <formula>$O$2</formula>
    </cfRule>
  </conditionalFormatting>
  <conditionalFormatting sqref="E374:H374">
    <cfRule type="cellIs" dxfId="5490" priority="148" operator="equal">
      <formula>$O$7</formula>
    </cfRule>
    <cfRule type="cellIs" dxfId="5489" priority="149" operator="equal">
      <formula>$O$6</formula>
    </cfRule>
    <cfRule type="cellIs" dxfId="5488" priority="150" operator="equal">
      <formula>$O$5</formula>
    </cfRule>
    <cfRule type="cellIs" dxfId="5487" priority="151" operator="equal">
      <formula>$O$4</formula>
    </cfRule>
    <cfRule type="cellIs" dxfId="5486" priority="152" operator="equal">
      <formula>$O$3</formula>
    </cfRule>
    <cfRule type="cellIs" dxfId="5485" priority="153" operator="equal">
      <formula>$O$2</formula>
    </cfRule>
  </conditionalFormatting>
  <conditionalFormatting sqref="D379">
    <cfRule type="cellIs" dxfId="5484" priority="142" operator="equal">
      <formula>$O$7</formula>
    </cfRule>
    <cfRule type="cellIs" dxfId="5483" priority="143" operator="equal">
      <formula>$O$6</formula>
    </cfRule>
    <cfRule type="cellIs" dxfId="5482" priority="144" operator="equal">
      <formula>$O$5</formula>
    </cfRule>
    <cfRule type="cellIs" dxfId="5481" priority="145" operator="equal">
      <formula>$O$4</formula>
    </cfRule>
    <cfRule type="cellIs" dxfId="5480" priority="146" operator="equal">
      <formula>$O$3</formula>
    </cfRule>
    <cfRule type="cellIs" dxfId="5479" priority="147" operator="equal">
      <formula>$O$2</formula>
    </cfRule>
  </conditionalFormatting>
  <conditionalFormatting sqref="E379:H379">
    <cfRule type="cellIs" dxfId="5478" priority="136" operator="equal">
      <formula>$O$7</formula>
    </cfRule>
    <cfRule type="cellIs" dxfId="5477" priority="137" operator="equal">
      <formula>$O$6</formula>
    </cfRule>
    <cfRule type="cellIs" dxfId="5476" priority="138" operator="equal">
      <formula>$O$5</formula>
    </cfRule>
    <cfRule type="cellIs" dxfId="5475" priority="139" operator="equal">
      <formula>$O$4</formula>
    </cfRule>
    <cfRule type="cellIs" dxfId="5474" priority="140" operator="equal">
      <formula>$O$3</formula>
    </cfRule>
    <cfRule type="cellIs" dxfId="5473" priority="141" operator="equal">
      <formula>$O$2</formula>
    </cfRule>
  </conditionalFormatting>
  <conditionalFormatting sqref="D382">
    <cfRule type="cellIs" dxfId="5472" priority="130" operator="equal">
      <formula>$O$7</formula>
    </cfRule>
    <cfRule type="cellIs" dxfId="5471" priority="131" operator="equal">
      <formula>$O$6</formula>
    </cfRule>
    <cfRule type="cellIs" dxfId="5470" priority="132" operator="equal">
      <formula>$O$5</formula>
    </cfRule>
    <cfRule type="cellIs" dxfId="5469" priority="133" operator="equal">
      <formula>$O$4</formula>
    </cfRule>
    <cfRule type="cellIs" dxfId="5468" priority="134" operator="equal">
      <formula>$O$3</formula>
    </cfRule>
    <cfRule type="cellIs" dxfId="5467" priority="135" operator="equal">
      <formula>$O$2</formula>
    </cfRule>
  </conditionalFormatting>
  <conditionalFormatting sqref="E382:H382">
    <cfRule type="cellIs" dxfId="5466" priority="124" operator="equal">
      <formula>$O$7</formula>
    </cfRule>
    <cfRule type="cellIs" dxfId="5465" priority="125" operator="equal">
      <formula>$O$6</formula>
    </cfRule>
    <cfRule type="cellIs" dxfId="5464" priority="126" operator="equal">
      <formula>$O$5</formula>
    </cfRule>
    <cfRule type="cellIs" dxfId="5463" priority="127" operator="equal">
      <formula>$O$4</formula>
    </cfRule>
    <cfRule type="cellIs" dxfId="5462" priority="128" operator="equal">
      <formula>$O$3</formula>
    </cfRule>
    <cfRule type="cellIs" dxfId="5461" priority="129" operator="equal">
      <formula>$O$2</formula>
    </cfRule>
  </conditionalFormatting>
  <conditionalFormatting sqref="D387">
    <cfRule type="cellIs" dxfId="5460" priority="118" operator="equal">
      <formula>$O$7</formula>
    </cfRule>
    <cfRule type="cellIs" dxfId="5459" priority="119" operator="equal">
      <formula>$O$6</formula>
    </cfRule>
    <cfRule type="cellIs" dxfId="5458" priority="120" operator="equal">
      <formula>$O$5</formula>
    </cfRule>
    <cfRule type="cellIs" dxfId="5457" priority="121" operator="equal">
      <formula>$O$4</formula>
    </cfRule>
    <cfRule type="cellIs" dxfId="5456" priority="122" operator="equal">
      <formula>$O$3</formula>
    </cfRule>
    <cfRule type="cellIs" dxfId="5455" priority="123" operator="equal">
      <formula>$O$2</formula>
    </cfRule>
  </conditionalFormatting>
  <conditionalFormatting sqref="E387:H387">
    <cfRule type="cellIs" dxfId="5454" priority="112" operator="equal">
      <formula>$O$7</formula>
    </cfRule>
    <cfRule type="cellIs" dxfId="5453" priority="113" operator="equal">
      <formula>$O$6</formula>
    </cfRule>
    <cfRule type="cellIs" dxfId="5452" priority="114" operator="equal">
      <formula>$O$5</formula>
    </cfRule>
    <cfRule type="cellIs" dxfId="5451" priority="115" operator="equal">
      <formula>$O$4</formula>
    </cfRule>
    <cfRule type="cellIs" dxfId="5450" priority="116" operator="equal">
      <formula>$O$3</formula>
    </cfRule>
    <cfRule type="cellIs" dxfId="5449" priority="117" operator="equal">
      <formula>$O$2</formula>
    </cfRule>
  </conditionalFormatting>
  <conditionalFormatting sqref="D390">
    <cfRule type="cellIs" dxfId="5448" priority="106" operator="equal">
      <formula>$O$7</formula>
    </cfRule>
    <cfRule type="cellIs" dxfId="5447" priority="107" operator="equal">
      <formula>$O$6</formula>
    </cfRule>
    <cfRule type="cellIs" dxfId="5446" priority="108" operator="equal">
      <formula>$O$5</formula>
    </cfRule>
    <cfRule type="cellIs" dxfId="5445" priority="109" operator="equal">
      <formula>$O$4</formula>
    </cfRule>
    <cfRule type="cellIs" dxfId="5444" priority="110" operator="equal">
      <formula>$O$3</formula>
    </cfRule>
    <cfRule type="cellIs" dxfId="5443" priority="111" operator="equal">
      <formula>$O$2</formula>
    </cfRule>
  </conditionalFormatting>
  <conditionalFormatting sqref="E390:H390">
    <cfRule type="cellIs" dxfId="5442" priority="100" operator="equal">
      <formula>$O$7</formula>
    </cfRule>
    <cfRule type="cellIs" dxfId="5441" priority="101" operator="equal">
      <formula>$O$6</formula>
    </cfRule>
    <cfRule type="cellIs" dxfId="5440" priority="102" operator="equal">
      <formula>$O$5</formula>
    </cfRule>
    <cfRule type="cellIs" dxfId="5439" priority="103" operator="equal">
      <formula>$O$4</formula>
    </cfRule>
    <cfRule type="cellIs" dxfId="5438" priority="104" operator="equal">
      <formula>$O$3</formula>
    </cfRule>
    <cfRule type="cellIs" dxfId="5437" priority="105" operator="equal">
      <formula>$O$2</formula>
    </cfRule>
  </conditionalFormatting>
  <conditionalFormatting sqref="D395">
    <cfRule type="cellIs" dxfId="5436" priority="94" operator="equal">
      <formula>$O$7</formula>
    </cfRule>
    <cfRule type="cellIs" dxfId="5435" priority="95" operator="equal">
      <formula>$O$6</formula>
    </cfRule>
    <cfRule type="cellIs" dxfId="5434" priority="96" operator="equal">
      <formula>$O$5</formula>
    </cfRule>
    <cfRule type="cellIs" dxfId="5433" priority="97" operator="equal">
      <formula>$O$4</formula>
    </cfRule>
    <cfRule type="cellIs" dxfId="5432" priority="98" operator="equal">
      <formula>$O$3</formula>
    </cfRule>
    <cfRule type="cellIs" dxfId="5431" priority="99" operator="equal">
      <formula>$O$2</formula>
    </cfRule>
  </conditionalFormatting>
  <conditionalFormatting sqref="E395:H395">
    <cfRule type="cellIs" dxfId="5430" priority="88" operator="equal">
      <formula>$O$7</formula>
    </cfRule>
    <cfRule type="cellIs" dxfId="5429" priority="89" operator="equal">
      <formula>$O$6</formula>
    </cfRule>
    <cfRule type="cellIs" dxfId="5428" priority="90" operator="equal">
      <formula>$O$5</formula>
    </cfRule>
    <cfRule type="cellIs" dxfId="5427" priority="91" operator="equal">
      <formula>$O$4</formula>
    </cfRule>
    <cfRule type="cellIs" dxfId="5426" priority="92" operator="equal">
      <formula>$O$3</formula>
    </cfRule>
    <cfRule type="cellIs" dxfId="5425" priority="93" operator="equal">
      <formula>$O$2</formula>
    </cfRule>
  </conditionalFormatting>
  <conditionalFormatting sqref="D398">
    <cfRule type="cellIs" dxfId="5424" priority="82" operator="equal">
      <formula>$O$7</formula>
    </cfRule>
    <cfRule type="cellIs" dxfId="5423" priority="83" operator="equal">
      <formula>$O$6</formula>
    </cfRule>
    <cfRule type="cellIs" dxfId="5422" priority="84" operator="equal">
      <formula>$O$5</formula>
    </cfRule>
    <cfRule type="cellIs" dxfId="5421" priority="85" operator="equal">
      <formula>$O$4</formula>
    </cfRule>
    <cfRule type="cellIs" dxfId="5420" priority="86" operator="equal">
      <formula>$O$3</formula>
    </cfRule>
    <cfRule type="cellIs" dxfId="5419" priority="87" operator="equal">
      <formula>$O$2</formula>
    </cfRule>
  </conditionalFormatting>
  <conditionalFormatting sqref="E398:H398">
    <cfRule type="cellIs" dxfId="5418" priority="76" operator="equal">
      <formula>$O$7</formula>
    </cfRule>
    <cfRule type="cellIs" dxfId="5417" priority="77" operator="equal">
      <formula>$O$6</formula>
    </cfRule>
    <cfRule type="cellIs" dxfId="5416" priority="78" operator="equal">
      <formula>$O$5</formula>
    </cfRule>
    <cfRule type="cellIs" dxfId="5415" priority="79" operator="equal">
      <formula>$O$4</formula>
    </cfRule>
    <cfRule type="cellIs" dxfId="5414" priority="80" operator="equal">
      <formula>$O$3</formula>
    </cfRule>
    <cfRule type="cellIs" dxfId="5413" priority="81" operator="equal">
      <formula>$O$2</formula>
    </cfRule>
  </conditionalFormatting>
  <conditionalFormatting sqref="D403">
    <cfRule type="cellIs" dxfId="5412" priority="70" operator="equal">
      <formula>$O$7</formula>
    </cfRule>
    <cfRule type="cellIs" dxfId="5411" priority="71" operator="equal">
      <formula>$O$6</formula>
    </cfRule>
    <cfRule type="cellIs" dxfId="5410" priority="72" operator="equal">
      <formula>$O$5</formula>
    </cfRule>
    <cfRule type="cellIs" dxfId="5409" priority="73" operator="equal">
      <formula>$O$4</formula>
    </cfRule>
    <cfRule type="cellIs" dxfId="5408" priority="74" operator="equal">
      <formula>$O$3</formula>
    </cfRule>
    <cfRule type="cellIs" dxfId="5407" priority="75" operator="equal">
      <formula>$O$2</formula>
    </cfRule>
  </conditionalFormatting>
  <conditionalFormatting sqref="E403:H403">
    <cfRule type="cellIs" dxfId="5406" priority="64" operator="equal">
      <formula>$O$7</formula>
    </cfRule>
    <cfRule type="cellIs" dxfId="5405" priority="65" operator="equal">
      <formula>$O$6</formula>
    </cfRule>
    <cfRule type="cellIs" dxfId="5404" priority="66" operator="equal">
      <formula>$O$5</formula>
    </cfRule>
    <cfRule type="cellIs" dxfId="5403" priority="67" operator="equal">
      <formula>$O$4</formula>
    </cfRule>
    <cfRule type="cellIs" dxfId="5402" priority="68" operator="equal">
      <formula>$O$3</formula>
    </cfRule>
    <cfRule type="cellIs" dxfId="5401" priority="69" operator="equal">
      <formula>$O$2</formula>
    </cfRule>
  </conditionalFormatting>
  <conditionalFormatting sqref="D406">
    <cfRule type="cellIs" dxfId="5400" priority="58" operator="equal">
      <formula>$O$7</formula>
    </cfRule>
    <cfRule type="cellIs" dxfId="5399" priority="59" operator="equal">
      <formula>$O$6</formula>
    </cfRule>
    <cfRule type="cellIs" dxfId="5398" priority="60" operator="equal">
      <formula>$O$5</formula>
    </cfRule>
    <cfRule type="cellIs" dxfId="5397" priority="61" operator="equal">
      <formula>$O$4</formula>
    </cfRule>
    <cfRule type="cellIs" dxfId="5396" priority="62" operator="equal">
      <formula>$O$3</formula>
    </cfRule>
    <cfRule type="cellIs" dxfId="5395" priority="63" operator="equal">
      <formula>$O$2</formula>
    </cfRule>
  </conditionalFormatting>
  <conditionalFormatting sqref="E406:H406">
    <cfRule type="cellIs" dxfId="5394" priority="52" operator="equal">
      <formula>$O$7</formula>
    </cfRule>
    <cfRule type="cellIs" dxfId="5393" priority="53" operator="equal">
      <formula>$O$6</formula>
    </cfRule>
    <cfRule type="cellIs" dxfId="5392" priority="54" operator="equal">
      <formula>$O$5</formula>
    </cfRule>
    <cfRule type="cellIs" dxfId="5391" priority="55" operator="equal">
      <formula>$O$4</formula>
    </cfRule>
    <cfRule type="cellIs" dxfId="5390" priority="56" operator="equal">
      <formula>$O$3</formula>
    </cfRule>
    <cfRule type="cellIs" dxfId="5389" priority="57" operator="equal">
      <formula>$O$2</formula>
    </cfRule>
  </conditionalFormatting>
  <conditionalFormatting sqref="D411">
    <cfRule type="cellIs" dxfId="5388" priority="46" operator="equal">
      <formula>$O$7</formula>
    </cfRule>
    <cfRule type="cellIs" dxfId="5387" priority="47" operator="equal">
      <formula>$O$6</formula>
    </cfRule>
    <cfRule type="cellIs" dxfId="5386" priority="48" operator="equal">
      <formula>$O$5</formula>
    </cfRule>
    <cfRule type="cellIs" dxfId="5385" priority="49" operator="equal">
      <formula>$O$4</formula>
    </cfRule>
    <cfRule type="cellIs" dxfId="5384" priority="50" operator="equal">
      <formula>$O$3</formula>
    </cfRule>
    <cfRule type="cellIs" dxfId="5383" priority="51" operator="equal">
      <formula>$O$2</formula>
    </cfRule>
  </conditionalFormatting>
  <conditionalFormatting sqref="E411:H411">
    <cfRule type="cellIs" dxfId="5382" priority="40" operator="equal">
      <formula>$O$7</formula>
    </cfRule>
    <cfRule type="cellIs" dxfId="5381" priority="41" operator="equal">
      <formula>$O$6</formula>
    </cfRule>
    <cfRule type="cellIs" dxfId="5380" priority="42" operator="equal">
      <formula>$O$5</formula>
    </cfRule>
    <cfRule type="cellIs" dxfId="5379" priority="43" operator="equal">
      <formula>$O$4</formula>
    </cfRule>
    <cfRule type="cellIs" dxfId="5378" priority="44" operator="equal">
      <formula>$O$3</formula>
    </cfRule>
    <cfRule type="cellIs" dxfId="5377" priority="45" operator="equal">
      <formula>$O$2</formula>
    </cfRule>
  </conditionalFormatting>
  <conditionalFormatting sqref="D414">
    <cfRule type="cellIs" dxfId="5376" priority="34" operator="equal">
      <formula>$O$7</formula>
    </cfRule>
    <cfRule type="cellIs" dxfId="5375" priority="35" operator="equal">
      <formula>$O$6</formula>
    </cfRule>
    <cfRule type="cellIs" dxfId="5374" priority="36" operator="equal">
      <formula>$O$5</formula>
    </cfRule>
    <cfRule type="cellIs" dxfId="5373" priority="37" operator="equal">
      <formula>$O$4</formula>
    </cfRule>
    <cfRule type="cellIs" dxfId="5372" priority="38" operator="equal">
      <formula>$O$3</formula>
    </cfRule>
    <cfRule type="cellIs" dxfId="5371" priority="39" operator="equal">
      <formula>$O$2</formula>
    </cfRule>
  </conditionalFormatting>
  <conditionalFormatting sqref="E414:H414">
    <cfRule type="cellIs" dxfId="5370" priority="28" operator="equal">
      <formula>$O$7</formula>
    </cfRule>
    <cfRule type="cellIs" dxfId="5369" priority="29" operator="equal">
      <formula>$O$6</formula>
    </cfRule>
    <cfRule type="cellIs" dxfId="5368" priority="30" operator="equal">
      <formula>$O$5</formula>
    </cfRule>
    <cfRule type="cellIs" dxfId="5367" priority="31" operator="equal">
      <formula>$O$4</formula>
    </cfRule>
    <cfRule type="cellIs" dxfId="5366" priority="32" operator="equal">
      <formula>$O$3</formula>
    </cfRule>
    <cfRule type="cellIs" dxfId="5365" priority="33" operator="equal">
      <formula>$O$2</formula>
    </cfRule>
  </conditionalFormatting>
  <conditionalFormatting sqref="M2:M21">
    <cfRule type="cellIs" dxfId="5364" priority="1" operator="lessThan">
      <formula>0</formula>
    </cfRule>
    <cfRule type="cellIs" dxfId="5363" priority="2" operator="greaterThan">
      <formula>0</formula>
    </cfRule>
    <cfRule type="cellIs" dxfId="5362" priority="3" operator="equal">
      <formula>0</formula>
    </cfRule>
  </conditionalFormatting>
  <dataValidations count="4">
    <dataValidation type="list" allowBlank="1" showInputMessage="1" showErrorMessage="1" sqref="D3:H3 D11:H11 D6:H6 D14:H14 D19:H19 D22:H22 D27:H27 D30:H30 D35:H35 D38:H38 D43:H43 D46:H46 D51:H51 D54:H54 D59:H59 D62:H62 D67:H67 D70:H70 D75:H75 D78:H78 D83:H83 D86:H86 D91:H91 D94:H94 D99:H99 D102:H102 D107:H107 D110:H110 D115:H115 D118:H118 D123:H123 D126:H126 D131:H131 D134:H134 D139:H139 D142:H142 D147:H147 D150:H150 D155:H155 D158:H158 D163:H163 D166:H166 D171:H171 D174:H174 D179:H179 D182:H182 D187:H187 D190:H190 D195:H195 D198:H198 D203:H203 D206:H206 D211:H211 D214:H214 D219:H219 D222:H222 D227:H227 D230:H230 D235:H235 D238:H238 D243:H243 D246:H246 D251:H251 D254:H254 D259:H259 D262:H262 D267:H267 D270:H270 D275:H275 D278:H278 D283:H283 D286:H286 D291:H291 D294:H294 D299:H299 D302:H302 D307:H307 D310:H310 D315:H315 D318:H318 D323:H323 D326:H326 D331:H331 D334:H334 D339:H339 D342:H342 D347:H347 D350:H350 D355:H355 D358:H358 D363:H363 D366:H366 D371:H371 D374:H374 D379:H379 D382:H382 D387:H387 D390:H390 D395:H395 D398:H398 D403:H403 D406:H406 D411:H411 D414:H414 D419:H419 D422:H422">
      <formula1>$O$2:$O$8</formula1>
    </dataValidation>
    <dataValidation type="list" allowBlank="1" showInputMessage="1" showErrorMessage="1" sqref="E88:H88 E304:H304 D120:H120 D240:H240 D264:H264 D96:H96 E256:H256 E208:H208 D288:H288 E136:H136 D144:H144 E184:H184 E280:H280 D192:H192 E328:H328 D72:H72 E112:H112 E160:H160 D168:H168 D216:H216 E232:H232 D312:H312">
      <formula1>$J$2:$J$11</formula1>
    </dataValidation>
    <dataValidation type="list" allowBlank="1" showInputMessage="1" showErrorMessage="1" sqref="D256 D88 D280 D136 D112 D232 D304 D184 D208 D160 D328">
      <formula1>$J$2:$J$18</formula1>
    </dataValidation>
    <dataValidation type="list" allowBlank="1" showInputMessage="1" showErrorMessage="1" sqref="D2:H2 D5:H5 D10:H10 D18:H18 D21:H21 D26:H26 D29:H29 D34:H34 D13:H13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2:H202 D205:H205 D210:H210 D213:H213 D218:H218 D221:H221 D226:H226 D229:H229 D234:H234 D237:H237 D242:H242 D245:H245 D250:H250 D253:H253 D258:H258 D261:H261 D266:H266 D269:H269 D274:H274 D277:H277 D282:H282 D285:H285 D290:H290 D293:H293 D298:H298 D301:H301 D306:H306 D309:H309 D314:H314 D317:H317 D322:H322 D325:H325 D330:H330 D333:H333 D338:H338 D341:H341 D346:H346 D349:H349 D354:H354 D357:H357 D362:H362 D365:H365 D370:H370 D373:H373 D378:H378 D381:H381 D386:H386 D389:H389 D394:H394 D397:H397 D402:H402 D405:H405 D410:H410 D413:H413 D418:H418 D421:H421">
      <formula1>$J$2:$J$20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E4" sqref="E4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6.42578125" style="54" customWidth="1"/>
    <col min="9" max="9" width="5" customWidth="1"/>
    <col min="10" max="10" width="4.28515625" customWidth="1"/>
    <col min="11" max="11" width="18.28515625" customWidth="1"/>
    <col min="12" max="12" width="11.7109375" customWidth="1"/>
    <col min="13" max="13" width="10.140625" customWidth="1"/>
    <col min="14" max="14" width="8.85546875" customWidth="1"/>
    <col min="15" max="15" width="3.28515625" customWidth="1"/>
    <col min="16" max="16" width="16.28515625" customWidth="1"/>
  </cols>
  <sheetData>
    <row r="1" spans="1:16" ht="15.75" thickBot="1" x14ac:dyDescent="0.3">
      <c r="B1" t="s">
        <v>48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4"/>
      <c r="G2" s="44"/>
      <c r="H2" s="45"/>
      <c r="K2" s="31" t="s">
        <v>10</v>
      </c>
      <c r="L2">
        <f t="shared" ref="L2:L20" si="0">COUNTIF($D$2:$H$423,K2)*3</f>
        <v>0</v>
      </c>
      <c r="M2">
        <v>0</v>
      </c>
      <c r="N2">
        <f>Tableau1[[#This Row],[Prévue H]]-Tableau1[[#This Row],[Effective H]]</f>
        <v>0</v>
      </c>
      <c r="P2" t="s">
        <v>13</v>
      </c>
    </row>
    <row r="3" spans="1:16" x14ac:dyDescent="0.25">
      <c r="A3" s="32">
        <f t="shared" ref="A3:A7" si="1">$D$1+30</f>
        <v>43859</v>
      </c>
      <c r="B3" s="75"/>
      <c r="C3" s="17" t="s">
        <v>8</v>
      </c>
      <c r="D3" s="46"/>
      <c r="E3" s="47"/>
      <c r="F3" s="48"/>
      <c r="G3" s="48"/>
      <c r="H3" s="49"/>
      <c r="K3" s="31" t="s">
        <v>34</v>
      </c>
      <c r="L3">
        <f t="shared" si="0"/>
        <v>0</v>
      </c>
      <c r="N3">
        <f>Tableau1[[#This Row],[Prévue H]]-Tableau1[[#This Row],[Effective H]]</f>
        <v>0</v>
      </c>
      <c r="P3" t="s">
        <v>14</v>
      </c>
    </row>
    <row r="4" spans="1:16" ht="15.75" thickBot="1" x14ac:dyDescent="0.3">
      <c r="A4" s="32">
        <f t="shared" si="1"/>
        <v>43859</v>
      </c>
      <c r="B4" s="76"/>
      <c r="C4" s="11" t="s">
        <v>6</v>
      </c>
      <c r="D4" s="50"/>
      <c r="E4" s="51"/>
      <c r="F4" s="52"/>
      <c r="G4" s="52"/>
      <c r="H4" s="53"/>
      <c r="K4" s="31" t="s">
        <v>35</v>
      </c>
      <c r="L4">
        <f t="shared" si="0"/>
        <v>0</v>
      </c>
      <c r="N4">
        <f>Tableau1[[#This Row],[Prévue H]]-Tableau1[[#This Row],[Effective H]]</f>
        <v>0</v>
      </c>
      <c r="P4" t="s">
        <v>15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 t="s">
        <v>20</v>
      </c>
      <c r="L5">
        <f t="shared" si="0"/>
        <v>0</v>
      </c>
      <c r="N5">
        <f>Tableau1[[#This Row],[Prévue H]]-Tableau1[[#This Row],[Effective H]]</f>
        <v>0</v>
      </c>
      <c r="P5" t="s">
        <v>16</v>
      </c>
    </row>
    <row r="6" spans="1:16" ht="23.25" customHeight="1" x14ac:dyDescent="0.25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K6" s="31" t="s">
        <v>30</v>
      </c>
      <c r="L6">
        <f t="shared" si="0"/>
        <v>0</v>
      </c>
      <c r="N6">
        <f>Tableau1[[#This Row],[Prévue H]]-Tableau1[[#This Row],[Effective H]]</f>
        <v>0</v>
      </c>
      <c r="P6" t="s">
        <v>17</v>
      </c>
    </row>
    <row r="7" spans="1:16" ht="15.75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 t="s">
        <v>36</v>
      </c>
      <c r="L7">
        <f t="shared" si="0"/>
        <v>0</v>
      </c>
      <c r="N7">
        <f>Tableau1[[#This Row],[Prévue H]]-Tableau1[[#This Row],[Effective H]]</f>
        <v>0</v>
      </c>
      <c r="P7" t="s">
        <v>18</v>
      </c>
    </row>
    <row r="8" spans="1:16" ht="15.75" thickBot="1" x14ac:dyDescent="0.3">
      <c r="K8" s="31" t="s">
        <v>9</v>
      </c>
      <c r="L8">
        <f t="shared" si="0"/>
        <v>0</v>
      </c>
      <c r="N8">
        <f>Tableau1[[#This Row],[Prévue H]]-Tableau1[[#This Row],[Effective H]]</f>
        <v>0</v>
      </c>
    </row>
    <row r="9" spans="1:16" ht="15.75" thickBot="1" x14ac:dyDescent="0.3">
      <c r="D9" s="40">
        <f>D1+7</f>
        <v>43836</v>
      </c>
      <c r="E9" s="40">
        <f t="shared" ref="E9:H9" si="2">E1+7</f>
        <v>43837</v>
      </c>
      <c r="F9" s="40">
        <f t="shared" si="2"/>
        <v>43838</v>
      </c>
      <c r="G9" s="40">
        <f t="shared" si="2"/>
        <v>43839</v>
      </c>
      <c r="H9" s="41">
        <f t="shared" si="2"/>
        <v>43840</v>
      </c>
      <c r="K9" s="31" t="s">
        <v>37</v>
      </c>
      <c r="L9">
        <f t="shared" si="0"/>
        <v>0</v>
      </c>
      <c r="N9">
        <f>Tableau1[[#This Row],[Prévue H]]-Tableau1[[#This Row],[Effective H]]</f>
        <v>0</v>
      </c>
    </row>
    <row r="10" spans="1:16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K10" s="31" t="s">
        <v>38</v>
      </c>
      <c r="L10">
        <f t="shared" si="0"/>
        <v>0</v>
      </c>
      <c r="N10">
        <f>Tableau1[[#This Row],[Prévue H]]-Tableau1[[#This Row],[Effective H]]</f>
        <v>0</v>
      </c>
      <c r="P10" s="67" t="s">
        <v>88</v>
      </c>
    </row>
    <row r="11" spans="1:16" x14ac:dyDescent="0.25">
      <c r="A11" s="32">
        <f t="shared" ref="A11:A15" si="3">$D$9</f>
        <v>43836</v>
      </c>
      <c r="B11" s="75"/>
      <c r="C11" s="17" t="s">
        <v>8</v>
      </c>
      <c r="D11" s="46"/>
      <c r="E11" s="47"/>
      <c r="F11" s="48"/>
      <c r="G11" s="48"/>
      <c r="H11" s="49"/>
      <c r="K11" s="31" t="s">
        <v>39</v>
      </c>
      <c r="L11">
        <f t="shared" si="0"/>
        <v>0</v>
      </c>
      <c r="N11">
        <f>Tableau1[[#This Row],[Prévue H]]-Tableau1[[#This Row],[Effective H]]</f>
        <v>0</v>
      </c>
      <c r="P11" s="68" t="s">
        <v>89</v>
      </c>
    </row>
    <row r="12" spans="1:16" ht="15.75" customHeight="1" thickBot="1" x14ac:dyDescent="0.3">
      <c r="A12" s="32">
        <f t="shared" si="3"/>
        <v>43836</v>
      </c>
      <c r="B12" s="76"/>
      <c r="C12" s="11" t="s">
        <v>6</v>
      </c>
      <c r="D12" s="50"/>
      <c r="E12" s="52"/>
      <c r="F12" s="52"/>
      <c r="G12" s="52"/>
      <c r="H12" s="53"/>
      <c r="K12" s="31" t="s">
        <v>40</v>
      </c>
      <c r="L12">
        <f t="shared" si="0"/>
        <v>0</v>
      </c>
      <c r="N12">
        <f>Tableau1[[#This Row],[Prévue H]]-Tableau1[[#This Row],[Effective H]]</f>
        <v>0</v>
      </c>
      <c r="P12" s="69" t="s">
        <v>90</v>
      </c>
    </row>
    <row r="13" spans="1:16" x14ac:dyDescent="0.25">
      <c r="A13" s="32">
        <f t="shared" si="3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 t="s">
        <v>41</v>
      </c>
      <c r="L13">
        <f t="shared" si="0"/>
        <v>0</v>
      </c>
      <c r="N13">
        <f>Tableau1[[#This Row],[Prévue H]]-Tableau1[[#This Row],[Effective H]]</f>
        <v>0</v>
      </c>
    </row>
    <row r="14" spans="1:16" x14ac:dyDescent="0.25">
      <c r="A14" s="32">
        <f t="shared" si="3"/>
        <v>43836</v>
      </c>
      <c r="B14" s="75"/>
      <c r="C14" s="17" t="s">
        <v>8</v>
      </c>
      <c r="D14" s="46"/>
      <c r="E14" s="47"/>
      <c r="F14" s="48"/>
      <c r="G14" s="48"/>
      <c r="H14" s="49"/>
      <c r="K14" s="31" t="s">
        <v>42</v>
      </c>
      <c r="L14">
        <f t="shared" si="0"/>
        <v>0</v>
      </c>
      <c r="N14">
        <f>Tableau1[[#This Row],[Prévue H]]-Tableau1[[#This Row],[Effective H]]</f>
        <v>0</v>
      </c>
    </row>
    <row r="15" spans="1:16" ht="15.75" thickBot="1" x14ac:dyDescent="0.3">
      <c r="A15" s="33">
        <f t="shared" si="3"/>
        <v>43836</v>
      </c>
      <c r="B15" s="76"/>
      <c r="C15" s="11" t="s">
        <v>6</v>
      </c>
      <c r="D15" s="50"/>
      <c r="E15" s="52"/>
      <c r="F15" s="52"/>
      <c r="G15" s="52"/>
      <c r="H15" s="53"/>
      <c r="K15" s="31" t="s">
        <v>43</v>
      </c>
      <c r="L15">
        <f t="shared" si="0"/>
        <v>0</v>
      </c>
      <c r="N15">
        <f>Tableau1[[#This Row],[Prévue H]]-Tableau1[[#This Row],[Effective H]]</f>
        <v>0</v>
      </c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 t="s">
        <v>11</v>
      </c>
      <c r="L16">
        <f t="shared" si="0"/>
        <v>0</v>
      </c>
      <c r="N16">
        <f>Tableau1[[#This Row],[Prévue H]]-Tableau1[[#This Row],[Effective H]]</f>
        <v>0</v>
      </c>
    </row>
    <row r="17" spans="1:14" s="25" customFormat="1" ht="15" customHeight="1" thickBot="1" x14ac:dyDescent="0.3">
      <c r="A17" s="36"/>
      <c r="B17"/>
      <c r="C17" s="23"/>
      <c r="D17" s="40">
        <f>D9+7</f>
        <v>43843</v>
      </c>
      <c r="E17" s="40">
        <f t="shared" ref="E17:H17" si="4">E9+7</f>
        <v>43844</v>
      </c>
      <c r="F17" s="40">
        <f t="shared" si="4"/>
        <v>43845</v>
      </c>
      <c r="G17" s="40">
        <f t="shared" si="4"/>
        <v>43846</v>
      </c>
      <c r="H17" s="41">
        <f t="shared" si="4"/>
        <v>43847</v>
      </c>
      <c r="K17" s="65" t="s">
        <v>44</v>
      </c>
      <c r="L17">
        <f t="shared" si="0"/>
        <v>0</v>
      </c>
      <c r="N17">
        <f>Tableau1[[#This Row],[Prévue H]]-Tableau1[[#This Row],[Effective H]]</f>
        <v>0</v>
      </c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 t="s">
        <v>45</v>
      </c>
      <c r="L18">
        <f t="shared" si="0"/>
        <v>0</v>
      </c>
      <c r="N18">
        <f>Tableau1[[#This Row],[Prévue H]]-Tableau1[[#This Row],[Effective H]]</f>
        <v>0</v>
      </c>
    </row>
    <row r="19" spans="1:14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 t="s">
        <v>46</v>
      </c>
      <c r="L19">
        <f t="shared" si="0"/>
        <v>0</v>
      </c>
      <c r="N19">
        <f>Tableau1[[#This Row],[Prévue H]]-Tableau1[[#This Row],[Effective H]]</f>
        <v>0</v>
      </c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 t="s">
        <v>47</v>
      </c>
      <c r="L20">
        <f t="shared" si="0"/>
        <v>0</v>
      </c>
      <c r="N20">
        <f>Tableau1[[#This Row],[Prévue H]]-Tableau1[[#This Row],[Effective H]]</f>
        <v>0</v>
      </c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K21" s="66" t="s">
        <v>87</v>
      </c>
      <c r="L21">
        <f>SUBTOTAL(109,Tableau1[Effective H])</f>
        <v>0</v>
      </c>
      <c r="M21" s="25">
        <f>SUBTOTAL(109,Tableau1[Prévue H])</f>
        <v>0</v>
      </c>
      <c r="N21">
        <f>Tableau1[[#Totals],[Prévue H]]-Tableau1[[#Totals],[Effective H]]</f>
        <v>0</v>
      </c>
    </row>
    <row r="22" spans="1:14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5">E17+7</f>
        <v>43851</v>
      </c>
      <c r="F25" s="40">
        <f t="shared" si="5"/>
        <v>43852</v>
      </c>
      <c r="G25" s="40">
        <f t="shared" si="5"/>
        <v>43853</v>
      </c>
      <c r="H25" s="41">
        <f t="shared" si="5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6">E25+7</f>
        <v>43858</v>
      </c>
      <c r="F33" s="40">
        <f t="shared" si="6"/>
        <v>43859</v>
      </c>
      <c r="G33" s="40">
        <f t="shared" si="6"/>
        <v>43860</v>
      </c>
      <c r="H33" s="41">
        <f t="shared" si="6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7">E33+7</f>
        <v>43865</v>
      </c>
      <c r="F41" s="40">
        <f t="shared" si="7"/>
        <v>43866</v>
      </c>
      <c r="G41" s="40">
        <f t="shared" si="7"/>
        <v>43867</v>
      </c>
      <c r="H41" s="41">
        <f t="shared" si="7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8">E41+7</f>
        <v>43872</v>
      </c>
      <c r="F49" s="40">
        <f t="shared" si="8"/>
        <v>43873</v>
      </c>
      <c r="G49" s="40">
        <f t="shared" si="8"/>
        <v>43874</v>
      </c>
      <c r="H49" s="41">
        <f t="shared" si="8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9">E49+7</f>
        <v>43879</v>
      </c>
      <c r="F57" s="40">
        <f t="shared" si="9"/>
        <v>43880</v>
      </c>
      <c r="G57" s="40">
        <f t="shared" si="9"/>
        <v>43881</v>
      </c>
      <c r="H57" s="41">
        <f t="shared" si="9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0">E57+7</f>
        <v>43886</v>
      </c>
      <c r="F65" s="40">
        <f t="shared" si="10"/>
        <v>43887</v>
      </c>
      <c r="G65" s="40">
        <f t="shared" si="10"/>
        <v>43888</v>
      </c>
      <c r="H65" s="41">
        <f t="shared" si="10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1">E65+7</f>
        <v>43893</v>
      </c>
      <c r="F73" s="40">
        <f t="shared" si="11"/>
        <v>43894</v>
      </c>
      <c r="G73" s="40">
        <f t="shared" si="11"/>
        <v>43895</v>
      </c>
      <c r="H73" s="41">
        <f t="shared" si="11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2">E73+7</f>
        <v>43900</v>
      </c>
      <c r="F81" s="40">
        <f t="shared" si="12"/>
        <v>43901</v>
      </c>
      <c r="G81" s="40">
        <f t="shared" si="12"/>
        <v>43902</v>
      </c>
      <c r="H81" s="41">
        <f t="shared" si="12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3">E81+7</f>
        <v>43907</v>
      </c>
      <c r="F89" s="40">
        <f t="shared" si="13"/>
        <v>43908</v>
      </c>
      <c r="G89" s="40">
        <f t="shared" si="13"/>
        <v>43909</v>
      </c>
      <c r="H89" s="41">
        <f t="shared" si="13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4">E89+7</f>
        <v>43914</v>
      </c>
      <c r="F97" s="40">
        <f t="shared" si="14"/>
        <v>43915</v>
      </c>
      <c r="G97" s="40">
        <f t="shared" si="14"/>
        <v>43916</v>
      </c>
      <c r="H97" s="41">
        <f t="shared" si="14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5">E97+7</f>
        <v>43921</v>
      </c>
      <c r="F105" s="40">
        <f t="shared" si="15"/>
        <v>43922</v>
      </c>
      <c r="G105" s="40">
        <f t="shared" si="15"/>
        <v>43923</v>
      </c>
      <c r="H105" s="41">
        <f t="shared" si="15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6">E105+7</f>
        <v>43928</v>
      </c>
      <c r="F113" s="40">
        <f t="shared" si="16"/>
        <v>43929</v>
      </c>
      <c r="G113" s="40">
        <f t="shared" si="16"/>
        <v>43930</v>
      </c>
      <c r="H113" s="41">
        <f t="shared" si="16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7">E113+7</f>
        <v>43935</v>
      </c>
      <c r="F121" s="40">
        <f t="shared" si="17"/>
        <v>43936</v>
      </c>
      <c r="G121" s="40">
        <f t="shared" si="17"/>
        <v>43937</v>
      </c>
      <c r="H121" s="41">
        <f t="shared" si="17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8">E121+7</f>
        <v>43942</v>
      </c>
      <c r="F129" s="40">
        <f t="shared" si="18"/>
        <v>43943</v>
      </c>
      <c r="G129" s="40">
        <f t="shared" si="18"/>
        <v>43944</v>
      </c>
      <c r="H129" s="41">
        <f t="shared" si="18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19">E129+7</f>
        <v>43949</v>
      </c>
      <c r="F137" s="40">
        <f t="shared" si="19"/>
        <v>43950</v>
      </c>
      <c r="G137" s="40">
        <f t="shared" si="19"/>
        <v>43951</v>
      </c>
      <c r="H137" s="41">
        <f t="shared" si="19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0">E137+7</f>
        <v>43956</v>
      </c>
      <c r="F145" s="40">
        <f t="shared" si="20"/>
        <v>43957</v>
      </c>
      <c r="G145" s="40">
        <f t="shared" si="20"/>
        <v>43958</v>
      </c>
      <c r="H145" s="41">
        <f t="shared" si="20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1">E145+7</f>
        <v>43963</v>
      </c>
      <c r="F153" s="40">
        <f t="shared" si="21"/>
        <v>43964</v>
      </c>
      <c r="G153" s="40">
        <f t="shared" si="21"/>
        <v>43965</v>
      </c>
      <c r="H153" s="41">
        <f t="shared" si="21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2">E153+7</f>
        <v>43970</v>
      </c>
      <c r="F161" s="40">
        <f t="shared" si="22"/>
        <v>43971</v>
      </c>
      <c r="G161" s="40">
        <f t="shared" si="22"/>
        <v>43972</v>
      </c>
      <c r="H161" s="41">
        <f t="shared" si="22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3">E161+7</f>
        <v>43977</v>
      </c>
      <c r="F169" s="40">
        <f t="shared" si="23"/>
        <v>43978</v>
      </c>
      <c r="G169" s="40">
        <f t="shared" si="23"/>
        <v>43979</v>
      </c>
      <c r="H169" s="41">
        <f t="shared" si="23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4">E169+7</f>
        <v>43984</v>
      </c>
      <c r="F177" s="40">
        <f t="shared" si="24"/>
        <v>43985</v>
      </c>
      <c r="G177" s="40">
        <f t="shared" si="24"/>
        <v>43986</v>
      </c>
      <c r="H177" s="41">
        <f t="shared" si="24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5">E177+7</f>
        <v>43991</v>
      </c>
      <c r="F185" s="40">
        <f t="shared" si="25"/>
        <v>43992</v>
      </c>
      <c r="G185" s="40">
        <f t="shared" si="25"/>
        <v>43993</v>
      </c>
      <c r="H185" s="41">
        <f t="shared" si="25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6">E185+7</f>
        <v>43998</v>
      </c>
      <c r="F193" s="40">
        <f t="shared" si="26"/>
        <v>43999</v>
      </c>
      <c r="G193" s="40">
        <f t="shared" si="26"/>
        <v>44000</v>
      </c>
      <c r="H193" s="41">
        <f t="shared" si="26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7">E193+7</f>
        <v>44005</v>
      </c>
      <c r="F201" s="40">
        <f t="shared" si="27"/>
        <v>44006</v>
      </c>
      <c r="G201" s="40">
        <f t="shared" si="27"/>
        <v>44007</v>
      </c>
      <c r="H201" s="41">
        <f t="shared" si="27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8">E201+7</f>
        <v>44012</v>
      </c>
      <c r="F209" s="40">
        <f t="shared" si="28"/>
        <v>44013</v>
      </c>
      <c r="G209" s="40">
        <f t="shared" si="28"/>
        <v>44014</v>
      </c>
      <c r="H209" s="41">
        <f t="shared" si="28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29">E209+7</f>
        <v>44019</v>
      </c>
      <c r="F217" s="40">
        <f t="shared" si="29"/>
        <v>44020</v>
      </c>
      <c r="G217" s="40">
        <f t="shared" si="29"/>
        <v>44021</v>
      </c>
      <c r="H217" s="41">
        <f t="shared" si="29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0">E217+7</f>
        <v>44026</v>
      </c>
      <c r="F225" s="40">
        <f t="shared" si="30"/>
        <v>44027</v>
      </c>
      <c r="G225" s="40">
        <f t="shared" si="30"/>
        <v>44028</v>
      </c>
      <c r="H225" s="41">
        <f t="shared" si="30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1">E225+7</f>
        <v>44033</v>
      </c>
      <c r="F233" s="40">
        <f t="shared" si="31"/>
        <v>44034</v>
      </c>
      <c r="G233" s="40">
        <f t="shared" si="31"/>
        <v>44035</v>
      </c>
      <c r="H233" s="41">
        <f t="shared" si="31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2">E233+7</f>
        <v>44040</v>
      </c>
      <c r="F241" s="40">
        <f t="shared" si="32"/>
        <v>44041</v>
      </c>
      <c r="G241" s="40">
        <f t="shared" si="32"/>
        <v>44042</v>
      </c>
      <c r="H241" s="41">
        <f t="shared" si="32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3">E241+7</f>
        <v>44047</v>
      </c>
      <c r="F249" s="40">
        <f t="shared" si="33"/>
        <v>44048</v>
      </c>
      <c r="G249" s="40">
        <f t="shared" si="33"/>
        <v>44049</v>
      </c>
      <c r="H249" s="41">
        <f t="shared" si="33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4">E249+7</f>
        <v>44054</v>
      </c>
      <c r="F257" s="40">
        <f t="shared" si="34"/>
        <v>44055</v>
      </c>
      <c r="G257" s="40">
        <f t="shared" si="34"/>
        <v>44056</v>
      </c>
      <c r="H257" s="41">
        <f t="shared" si="34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5">E257+7</f>
        <v>44061</v>
      </c>
      <c r="F265" s="40">
        <f t="shared" si="35"/>
        <v>44062</v>
      </c>
      <c r="G265" s="40">
        <f t="shared" si="35"/>
        <v>44063</v>
      </c>
      <c r="H265" s="41">
        <f t="shared" si="35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6">E265+7</f>
        <v>44068</v>
      </c>
      <c r="F273" s="40">
        <f t="shared" si="36"/>
        <v>44069</v>
      </c>
      <c r="G273" s="40">
        <f t="shared" si="36"/>
        <v>44070</v>
      </c>
      <c r="H273" s="41">
        <f t="shared" si="36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7">E273+7</f>
        <v>44075</v>
      </c>
      <c r="F281" s="40">
        <f t="shared" si="37"/>
        <v>44076</v>
      </c>
      <c r="G281" s="40">
        <f t="shared" si="37"/>
        <v>44077</v>
      </c>
      <c r="H281" s="41">
        <f t="shared" si="37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8">E281+7</f>
        <v>44082</v>
      </c>
      <c r="F289" s="40">
        <f t="shared" si="38"/>
        <v>44083</v>
      </c>
      <c r="G289" s="40">
        <f t="shared" si="38"/>
        <v>44084</v>
      </c>
      <c r="H289" s="41">
        <f t="shared" si="38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39">E289+7</f>
        <v>44089</v>
      </c>
      <c r="F297" s="40">
        <f t="shared" si="39"/>
        <v>44090</v>
      </c>
      <c r="G297" s="40">
        <f t="shared" si="39"/>
        <v>44091</v>
      </c>
      <c r="H297" s="41">
        <f t="shared" si="39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0">E297+7</f>
        <v>44096</v>
      </c>
      <c r="F305" s="40">
        <f t="shared" si="40"/>
        <v>44097</v>
      </c>
      <c r="G305" s="40">
        <f t="shared" si="40"/>
        <v>44098</v>
      </c>
      <c r="H305" s="41">
        <f t="shared" si="40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1">E305+7</f>
        <v>44103</v>
      </c>
      <c r="F313" s="40">
        <f t="shared" si="41"/>
        <v>44104</v>
      </c>
      <c r="G313" s="40">
        <f t="shared" si="41"/>
        <v>44105</v>
      </c>
      <c r="H313" s="41">
        <f t="shared" si="41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2">E313+7</f>
        <v>44110</v>
      </c>
      <c r="F321" s="40">
        <f t="shared" si="42"/>
        <v>44111</v>
      </c>
      <c r="G321" s="40">
        <f t="shared" si="42"/>
        <v>44112</v>
      </c>
      <c r="H321" s="41">
        <f t="shared" si="42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3">E321+7</f>
        <v>44117</v>
      </c>
      <c r="F329" s="40">
        <f t="shared" si="43"/>
        <v>44118</v>
      </c>
      <c r="G329" s="40">
        <f t="shared" si="43"/>
        <v>44119</v>
      </c>
      <c r="H329" s="41">
        <f t="shared" si="43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4">E329+7</f>
        <v>44124</v>
      </c>
      <c r="F337" s="40">
        <f t="shared" si="44"/>
        <v>44125</v>
      </c>
      <c r="G337" s="40">
        <f t="shared" si="44"/>
        <v>44126</v>
      </c>
      <c r="H337" s="41">
        <f t="shared" si="44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45">E337+7</f>
        <v>44131</v>
      </c>
      <c r="F345" s="40">
        <f t="shared" si="45"/>
        <v>44132</v>
      </c>
      <c r="G345" s="40">
        <f t="shared" si="45"/>
        <v>44133</v>
      </c>
      <c r="H345" s="41">
        <f t="shared" si="45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6">E345+7</f>
        <v>44138</v>
      </c>
      <c r="F353" s="40">
        <f t="shared" si="46"/>
        <v>44139</v>
      </c>
      <c r="G353" s="40">
        <f t="shared" si="46"/>
        <v>44140</v>
      </c>
      <c r="H353" s="41">
        <f t="shared" si="46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7">E353+7</f>
        <v>44145</v>
      </c>
      <c r="F361" s="40">
        <f t="shared" si="47"/>
        <v>44146</v>
      </c>
      <c r="G361" s="40">
        <f t="shared" si="47"/>
        <v>44147</v>
      </c>
      <c r="H361" s="41">
        <f t="shared" si="47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8">E361+7</f>
        <v>44152</v>
      </c>
      <c r="F369" s="40">
        <f t="shared" si="48"/>
        <v>44153</v>
      </c>
      <c r="G369" s="40">
        <f t="shared" si="48"/>
        <v>44154</v>
      </c>
      <c r="H369" s="41">
        <f t="shared" si="48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49">E369+7</f>
        <v>44159</v>
      </c>
      <c r="F377" s="40">
        <f t="shared" si="49"/>
        <v>44160</v>
      </c>
      <c r="G377" s="40">
        <f t="shared" si="49"/>
        <v>44161</v>
      </c>
      <c r="H377" s="41">
        <f t="shared" si="49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0">E377+7</f>
        <v>44166</v>
      </c>
      <c r="F385" s="40">
        <f t="shared" si="50"/>
        <v>44167</v>
      </c>
      <c r="G385" s="40">
        <f t="shared" si="50"/>
        <v>44168</v>
      </c>
      <c r="H385" s="41">
        <f t="shared" si="50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1">E385+7</f>
        <v>44173</v>
      </c>
      <c r="F393" s="40">
        <f t="shared" si="51"/>
        <v>44174</v>
      </c>
      <c r="G393" s="40">
        <f t="shared" si="51"/>
        <v>44175</v>
      </c>
      <c r="H393" s="41">
        <f t="shared" si="51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2">E393+7</f>
        <v>44180</v>
      </c>
      <c r="F401" s="40">
        <f t="shared" si="52"/>
        <v>44181</v>
      </c>
      <c r="G401" s="40">
        <f t="shared" si="52"/>
        <v>44182</v>
      </c>
      <c r="H401" s="41">
        <f t="shared" si="52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3">E401+7</f>
        <v>44187</v>
      </c>
      <c r="F409" s="40">
        <f t="shared" si="53"/>
        <v>44188</v>
      </c>
      <c r="G409" s="40">
        <f t="shared" si="53"/>
        <v>44189</v>
      </c>
      <c r="H409" s="41">
        <f t="shared" si="53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4">E409+7</f>
        <v>44194</v>
      </c>
      <c r="F417" s="40">
        <f t="shared" si="54"/>
        <v>44195</v>
      </c>
      <c r="G417" s="40">
        <f t="shared" si="54"/>
        <v>44196</v>
      </c>
      <c r="H417" s="41">
        <f t="shared" si="54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protectedRanges>
    <protectedRange sqref="K2:K20" name="liste cours"/>
    <protectedRange sqref="D2:H7" name="Plage2"/>
    <protectedRange sqref="E3" name="titre"/>
  </protectedRanges>
  <mergeCells count="106"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97:B399"/>
    <mergeCell ref="B402:B404"/>
    <mergeCell ref="B405:B407"/>
    <mergeCell ref="B410:B412"/>
    <mergeCell ref="B413:B415"/>
    <mergeCell ref="B418:B420"/>
    <mergeCell ref="B421:B423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</mergeCells>
  <conditionalFormatting sqref="D3">
    <cfRule type="cellIs" dxfId="5357" priority="1277" operator="equal">
      <formula>$P$7</formula>
    </cfRule>
    <cfRule type="cellIs" dxfId="5356" priority="1278" operator="equal">
      <formula>$P$6</formula>
    </cfRule>
    <cfRule type="cellIs" dxfId="5355" priority="1279" operator="equal">
      <formula>$P$5</formula>
    </cfRule>
    <cfRule type="cellIs" dxfId="5354" priority="1280" operator="equal">
      <formula>$P$4</formula>
    </cfRule>
    <cfRule type="cellIs" dxfId="5353" priority="1281" operator="equal">
      <formula>$P$3</formula>
    </cfRule>
    <cfRule type="cellIs" dxfId="5352" priority="1282" operator="equal">
      <formula>$P$2</formula>
    </cfRule>
  </conditionalFormatting>
  <conditionalFormatting sqref="E422:H422">
    <cfRule type="cellIs" dxfId="5351" priority="11" operator="equal">
      <formula>$P$7</formula>
    </cfRule>
    <cfRule type="cellIs" dxfId="5350" priority="12" operator="equal">
      <formula>$P$6</formula>
    </cfRule>
    <cfRule type="cellIs" dxfId="5349" priority="13" operator="equal">
      <formula>$P$5</formula>
    </cfRule>
    <cfRule type="cellIs" dxfId="5348" priority="14" operator="equal">
      <formula>$P$4</formula>
    </cfRule>
    <cfRule type="cellIs" dxfId="5347" priority="15" operator="equal">
      <formula>$P$3</formula>
    </cfRule>
    <cfRule type="cellIs" dxfId="5346" priority="16" operator="equal">
      <formula>$P$2</formula>
    </cfRule>
  </conditionalFormatting>
  <conditionalFormatting sqref="E3:H3">
    <cfRule type="cellIs" dxfId="5345" priority="1271" operator="equal">
      <formula>$P$7</formula>
    </cfRule>
    <cfRule type="cellIs" dxfId="5344" priority="1272" operator="equal">
      <formula>$P$6</formula>
    </cfRule>
    <cfRule type="cellIs" dxfId="5343" priority="1273" operator="equal">
      <formula>$P$5</formula>
    </cfRule>
    <cfRule type="cellIs" dxfId="5342" priority="1274" operator="equal">
      <formula>$P$4</formula>
    </cfRule>
    <cfRule type="cellIs" dxfId="5341" priority="1275" operator="equal">
      <formula>$P$3</formula>
    </cfRule>
    <cfRule type="cellIs" dxfId="5340" priority="1276" operator="equal">
      <formula>$P$2</formula>
    </cfRule>
  </conditionalFormatting>
  <conditionalFormatting sqref="D11">
    <cfRule type="cellIs" dxfId="5339" priority="1265" operator="equal">
      <formula>$P$7</formula>
    </cfRule>
    <cfRule type="cellIs" dxfId="5338" priority="1266" operator="equal">
      <formula>$P$6</formula>
    </cfRule>
    <cfRule type="cellIs" dxfId="5337" priority="1267" operator="equal">
      <formula>$P$5</formula>
    </cfRule>
    <cfRule type="cellIs" dxfId="5336" priority="1268" operator="equal">
      <formula>$P$4</formula>
    </cfRule>
    <cfRule type="cellIs" dxfId="5335" priority="1269" operator="equal">
      <formula>$P$3</formula>
    </cfRule>
    <cfRule type="cellIs" dxfId="5334" priority="1270" operator="equal">
      <formula>$P$2</formula>
    </cfRule>
  </conditionalFormatting>
  <conditionalFormatting sqref="E11:H11">
    <cfRule type="cellIs" dxfId="5333" priority="1259" operator="equal">
      <formula>$P$7</formula>
    </cfRule>
    <cfRule type="cellIs" dxfId="5332" priority="1260" operator="equal">
      <formula>$P$6</formula>
    </cfRule>
    <cfRule type="cellIs" dxfId="5331" priority="1261" operator="equal">
      <formula>$P$5</formula>
    </cfRule>
    <cfRule type="cellIs" dxfId="5330" priority="1262" operator="equal">
      <formula>$P$4</formula>
    </cfRule>
    <cfRule type="cellIs" dxfId="5329" priority="1263" operator="equal">
      <formula>$P$3</formula>
    </cfRule>
    <cfRule type="cellIs" dxfId="5328" priority="1264" operator="equal">
      <formula>$P$2</formula>
    </cfRule>
  </conditionalFormatting>
  <conditionalFormatting sqref="D6">
    <cfRule type="cellIs" dxfId="5327" priority="1253" operator="equal">
      <formula>$P$7</formula>
    </cfRule>
    <cfRule type="cellIs" dxfId="5326" priority="1254" operator="equal">
      <formula>$P$6</formula>
    </cfRule>
    <cfRule type="cellIs" dxfId="5325" priority="1255" operator="equal">
      <formula>$P$5</formula>
    </cfRule>
    <cfRule type="cellIs" dxfId="5324" priority="1256" operator="equal">
      <formula>$P$4</formula>
    </cfRule>
    <cfRule type="cellIs" dxfId="5323" priority="1257" operator="equal">
      <formula>$P$3</formula>
    </cfRule>
    <cfRule type="cellIs" dxfId="5322" priority="1258" operator="equal">
      <formula>$P$2</formula>
    </cfRule>
  </conditionalFormatting>
  <conditionalFormatting sqref="E6:H6">
    <cfRule type="cellIs" dxfId="5321" priority="1247" operator="equal">
      <formula>$P$7</formula>
    </cfRule>
    <cfRule type="cellIs" dxfId="5320" priority="1248" operator="equal">
      <formula>$P$6</formula>
    </cfRule>
    <cfRule type="cellIs" dxfId="5319" priority="1249" operator="equal">
      <formula>$P$5</formula>
    </cfRule>
    <cfRule type="cellIs" dxfId="5318" priority="1250" operator="equal">
      <formula>$P$4</formula>
    </cfRule>
    <cfRule type="cellIs" dxfId="5317" priority="1251" operator="equal">
      <formula>$P$3</formula>
    </cfRule>
    <cfRule type="cellIs" dxfId="5316" priority="1252" operator="equal">
      <formula>$P$2</formula>
    </cfRule>
  </conditionalFormatting>
  <conditionalFormatting sqref="D14">
    <cfRule type="cellIs" dxfId="5315" priority="1241" operator="equal">
      <formula>$P$7</formula>
    </cfRule>
    <cfRule type="cellIs" dxfId="5314" priority="1242" operator="equal">
      <formula>$P$6</formula>
    </cfRule>
    <cfRule type="cellIs" dxfId="5313" priority="1243" operator="equal">
      <formula>$P$5</formula>
    </cfRule>
    <cfRule type="cellIs" dxfId="5312" priority="1244" operator="equal">
      <formula>$P$4</formula>
    </cfRule>
    <cfRule type="cellIs" dxfId="5311" priority="1245" operator="equal">
      <formula>$P$3</formula>
    </cfRule>
    <cfRule type="cellIs" dxfId="5310" priority="1246" operator="equal">
      <formula>$P$2</formula>
    </cfRule>
  </conditionalFormatting>
  <conditionalFormatting sqref="E14:H14">
    <cfRule type="cellIs" dxfId="5309" priority="1235" operator="equal">
      <formula>$P$7</formula>
    </cfRule>
    <cfRule type="cellIs" dxfId="5308" priority="1236" operator="equal">
      <formula>$P$6</formula>
    </cfRule>
    <cfRule type="cellIs" dxfId="5307" priority="1237" operator="equal">
      <formula>$P$5</formula>
    </cfRule>
    <cfRule type="cellIs" dxfId="5306" priority="1238" operator="equal">
      <formula>$P$4</formula>
    </cfRule>
    <cfRule type="cellIs" dxfId="5305" priority="1239" operator="equal">
      <formula>$P$3</formula>
    </cfRule>
    <cfRule type="cellIs" dxfId="5304" priority="1240" operator="equal">
      <formula>$P$2</formula>
    </cfRule>
  </conditionalFormatting>
  <conditionalFormatting sqref="D19">
    <cfRule type="cellIs" dxfId="5303" priority="1229" operator="equal">
      <formula>$P$7</formula>
    </cfRule>
    <cfRule type="cellIs" dxfId="5302" priority="1230" operator="equal">
      <formula>$P$6</formula>
    </cfRule>
    <cfRule type="cellIs" dxfId="5301" priority="1231" operator="equal">
      <formula>$P$5</formula>
    </cfRule>
    <cfRule type="cellIs" dxfId="5300" priority="1232" operator="equal">
      <formula>$P$4</formula>
    </cfRule>
    <cfRule type="cellIs" dxfId="5299" priority="1233" operator="equal">
      <formula>$P$3</formula>
    </cfRule>
    <cfRule type="cellIs" dxfId="5298" priority="1234" operator="equal">
      <formula>$P$2</formula>
    </cfRule>
  </conditionalFormatting>
  <conditionalFormatting sqref="E19:H19">
    <cfRule type="cellIs" dxfId="5297" priority="1223" operator="equal">
      <formula>$P$7</formula>
    </cfRule>
    <cfRule type="cellIs" dxfId="5296" priority="1224" operator="equal">
      <formula>$P$6</formula>
    </cfRule>
    <cfRule type="cellIs" dxfId="5295" priority="1225" operator="equal">
      <formula>$P$5</formula>
    </cfRule>
    <cfRule type="cellIs" dxfId="5294" priority="1226" operator="equal">
      <formula>$P$4</formula>
    </cfRule>
    <cfRule type="cellIs" dxfId="5293" priority="1227" operator="equal">
      <formula>$P$3</formula>
    </cfRule>
    <cfRule type="cellIs" dxfId="5292" priority="1228" operator="equal">
      <formula>$P$2</formula>
    </cfRule>
  </conditionalFormatting>
  <conditionalFormatting sqref="D22">
    <cfRule type="cellIs" dxfId="5291" priority="1217" operator="equal">
      <formula>$P$7</formula>
    </cfRule>
    <cfRule type="cellIs" dxfId="5290" priority="1218" operator="equal">
      <formula>$P$6</formula>
    </cfRule>
    <cfRule type="cellIs" dxfId="5289" priority="1219" operator="equal">
      <formula>$P$5</formula>
    </cfRule>
    <cfRule type="cellIs" dxfId="5288" priority="1220" operator="equal">
      <formula>$P$4</formula>
    </cfRule>
    <cfRule type="cellIs" dxfId="5287" priority="1221" operator="equal">
      <formula>$P$3</formula>
    </cfRule>
    <cfRule type="cellIs" dxfId="5286" priority="1222" operator="equal">
      <formula>$P$2</formula>
    </cfRule>
  </conditionalFormatting>
  <conditionalFormatting sqref="E22:H22">
    <cfRule type="cellIs" dxfId="5285" priority="1211" operator="equal">
      <formula>$P$7</formula>
    </cfRule>
    <cfRule type="cellIs" dxfId="5284" priority="1212" operator="equal">
      <formula>$P$6</formula>
    </cfRule>
    <cfRule type="cellIs" dxfId="5283" priority="1213" operator="equal">
      <formula>$P$5</formula>
    </cfRule>
    <cfRule type="cellIs" dxfId="5282" priority="1214" operator="equal">
      <formula>$P$4</formula>
    </cfRule>
    <cfRule type="cellIs" dxfId="5281" priority="1215" operator="equal">
      <formula>$P$3</formula>
    </cfRule>
    <cfRule type="cellIs" dxfId="5280" priority="1216" operator="equal">
      <formula>$P$2</formula>
    </cfRule>
  </conditionalFormatting>
  <conditionalFormatting sqref="D27">
    <cfRule type="cellIs" dxfId="5279" priority="1205" operator="equal">
      <formula>$P$7</formula>
    </cfRule>
    <cfRule type="cellIs" dxfId="5278" priority="1206" operator="equal">
      <formula>$P$6</formula>
    </cfRule>
    <cfRule type="cellIs" dxfId="5277" priority="1207" operator="equal">
      <formula>$P$5</formula>
    </cfRule>
    <cfRule type="cellIs" dxfId="5276" priority="1208" operator="equal">
      <formula>$P$4</formula>
    </cfRule>
    <cfRule type="cellIs" dxfId="5275" priority="1209" operator="equal">
      <formula>$P$3</formula>
    </cfRule>
    <cfRule type="cellIs" dxfId="5274" priority="1210" operator="equal">
      <formula>$P$2</formula>
    </cfRule>
  </conditionalFormatting>
  <conditionalFormatting sqref="E27:H27">
    <cfRule type="cellIs" dxfId="5273" priority="1199" operator="equal">
      <formula>$P$7</formula>
    </cfRule>
    <cfRule type="cellIs" dxfId="5272" priority="1200" operator="equal">
      <formula>$P$6</formula>
    </cfRule>
    <cfRule type="cellIs" dxfId="5271" priority="1201" operator="equal">
      <formula>$P$5</formula>
    </cfRule>
    <cfRule type="cellIs" dxfId="5270" priority="1202" operator="equal">
      <formula>$P$4</formula>
    </cfRule>
    <cfRule type="cellIs" dxfId="5269" priority="1203" operator="equal">
      <formula>$P$3</formula>
    </cfRule>
    <cfRule type="cellIs" dxfId="5268" priority="1204" operator="equal">
      <formula>$P$2</formula>
    </cfRule>
  </conditionalFormatting>
  <conditionalFormatting sqref="D30">
    <cfRule type="cellIs" dxfId="5267" priority="1193" operator="equal">
      <formula>$P$7</formula>
    </cfRule>
    <cfRule type="cellIs" dxfId="5266" priority="1194" operator="equal">
      <formula>$P$6</formula>
    </cfRule>
    <cfRule type="cellIs" dxfId="5265" priority="1195" operator="equal">
      <formula>$P$5</formula>
    </cfRule>
    <cfRule type="cellIs" dxfId="5264" priority="1196" operator="equal">
      <formula>$P$4</formula>
    </cfRule>
    <cfRule type="cellIs" dxfId="5263" priority="1197" operator="equal">
      <formula>$P$3</formula>
    </cfRule>
    <cfRule type="cellIs" dxfId="5262" priority="1198" operator="equal">
      <formula>$P$2</formula>
    </cfRule>
  </conditionalFormatting>
  <conditionalFormatting sqref="E30:H30">
    <cfRule type="cellIs" dxfId="5261" priority="1187" operator="equal">
      <formula>$P$7</formula>
    </cfRule>
    <cfRule type="cellIs" dxfId="5260" priority="1188" operator="equal">
      <formula>$P$6</formula>
    </cfRule>
    <cfRule type="cellIs" dxfId="5259" priority="1189" operator="equal">
      <formula>$P$5</formula>
    </cfRule>
    <cfRule type="cellIs" dxfId="5258" priority="1190" operator="equal">
      <formula>$P$4</formula>
    </cfRule>
    <cfRule type="cellIs" dxfId="5257" priority="1191" operator="equal">
      <formula>$P$3</formula>
    </cfRule>
    <cfRule type="cellIs" dxfId="5256" priority="1192" operator="equal">
      <formula>$P$2</formula>
    </cfRule>
  </conditionalFormatting>
  <conditionalFormatting sqref="D35">
    <cfRule type="cellIs" dxfId="5255" priority="1181" operator="equal">
      <formula>$P$7</formula>
    </cfRule>
    <cfRule type="cellIs" dxfId="5254" priority="1182" operator="equal">
      <formula>$P$6</formula>
    </cfRule>
    <cfRule type="cellIs" dxfId="5253" priority="1183" operator="equal">
      <formula>$P$5</formula>
    </cfRule>
    <cfRule type="cellIs" dxfId="5252" priority="1184" operator="equal">
      <formula>$P$4</formula>
    </cfRule>
    <cfRule type="cellIs" dxfId="5251" priority="1185" operator="equal">
      <formula>$P$3</formula>
    </cfRule>
    <cfRule type="cellIs" dxfId="5250" priority="1186" operator="equal">
      <formula>$P$2</formula>
    </cfRule>
  </conditionalFormatting>
  <conditionalFormatting sqref="E35:H35">
    <cfRule type="cellIs" dxfId="5249" priority="1175" operator="equal">
      <formula>$P$7</formula>
    </cfRule>
    <cfRule type="cellIs" dxfId="5248" priority="1176" operator="equal">
      <formula>$P$6</formula>
    </cfRule>
    <cfRule type="cellIs" dxfId="5247" priority="1177" operator="equal">
      <formula>$P$5</formula>
    </cfRule>
    <cfRule type="cellIs" dxfId="5246" priority="1178" operator="equal">
      <formula>$P$4</formula>
    </cfRule>
    <cfRule type="cellIs" dxfId="5245" priority="1179" operator="equal">
      <formula>$P$3</formula>
    </cfRule>
    <cfRule type="cellIs" dxfId="5244" priority="1180" operator="equal">
      <formula>$P$2</formula>
    </cfRule>
  </conditionalFormatting>
  <conditionalFormatting sqref="D38">
    <cfRule type="cellIs" dxfId="5243" priority="1169" operator="equal">
      <formula>$P$7</formula>
    </cfRule>
    <cfRule type="cellIs" dxfId="5242" priority="1170" operator="equal">
      <formula>$P$6</formula>
    </cfRule>
    <cfRule type="cellIs" dxfId="5241" priority="1171" operator="equal">
      <formula>$P$5</formula>
    </cfRule>
    <cfRule type="cellIs" dxfId="5240" priority="1172" operator="equal">
      <formula>$P$4</formula>
    </cfRule>
    <cfRule type="cellIs" dxfId="5239" priority="1173" operator="equal">
      <formula>$P$3</formula>
    </cfRule>
    <cfRule type="cellIs" dxfId="5238" priority="1174" operator="equal">
      <formula>$P$2</formula>
    </cfRule>
  </conditionalFormatting>
  <conditionalFormatting sqref="E38:H38">
    <cfRule type="cellIs" dxfId="5237" priority="1163" operator="equal">
      <formula>$P$7</formula>
    </cfRule>
    <cfRule type="cellIs" dxfId="5236" priority="1164" operator="equal">
      <formula>$P$6</formula>
    </cfRule>
    <cfRule type="cellIs" dxfId="5235" priority="1165" operator="equal">
      <formula>$P$5</formula>
    </cfRule>
    <cfRule type="cellIs" dxfId="5234" priority="1166" operator="equal">
      <formula>$P$4</formula>
    </cfRule>
    <cfRule type="cellIs" dxfId="5233" priority="1167" operator="equal">
      <formula>$P$3</formula>
    </cfRule>
    <cfRule type="cellIs" dxfId="5232" priority="1168" operator="equal">
      <formula>$P$2</formula>
    </cfRule>
  </conditionalFormatting>
  <conditionalFormatting sqref="D43">
    <cfRule type="cellIs" dxfId="5231" priority="1157" operator="equal">
      <formula>$P$7</formula>
    </cfRule>
    <cfRule type="cellIs" dxfId="5230" priority="1158" operator="equal">
      <formula>$P$6</formula>
    </cfRule>
    <cfRule type="cellIs" dxfId="5229" priority="1159" operator="equal">
      <formula>$P$5</formula>
    </cfRule>
    <cfRule type="cellIs" dxfId="5228" priority="1160" operator="equal">
      <formula>$P$4</formula>
    </cfRule>
    <cfRule type="cellIs" dxfId="5227" priority="1161" operator="equal">
      <formula>$P$3</formula>
    </cfRule>
    <cfRule type="cellIs" dxfId="5226" priority="1162" operator="equal">
      <formula>$P$2</formula>
    </cfRule>
  </conditionalFormatting>
  <conditionalFormatting sqref="E43:H43">
    <cfRule type="cellIs" dxfId="5225" priority="1151" operator="equal">
      <formula>$P$7</formula>
    </cfRule>
    <cfRule type="cellIs" dxfId="5224" priority="1152" operator="equal">
      <formula>$P$6</formula>
    </cfRule>
    <cfRule type="cellIs" dxfId="5223" priority="1153" operator="equal">
      <formula>$P$5</formula>
    </cfRule>
    <cfRule type="cellIs" dxfId="5222" priority="1154" operator="equal">
      <formula>$P$4</formula>
    </cfRule>
    <cfRule type="cellIs" dxfId="5221" priority="1155" operator="equal">
      <formula>$P$3</formula>
    </cfRule>
    <cfRule type="cellIs" dxfId="5220" priority="1156" operator="equal">
      <formula>$P$2</formula>
    </cfRule>
  </conditionalFormatting>
  <conditionalFormatting sqref="D46">
    <cfRule type="cellIs" dxfId="5219" priority="1145" operator="equal">
      <formula>$P$7</formula>
    </cfRule>
    <cfRule type="cellIs" dxfId="5218" priority="1146" operator="equal">
      <formula>$P$6</formula>
    </cfRule>
    <cfRule type="cellIs" dxfId="5217" priority="1147" operator="equal">
      <formula>$P$5</formula>
    </cfRule>
    <cfRule type="cellIs" dxfId="5216" priority="1148" operator="equal">
      <formula>$P$4</formula>
    </cfRule>
    <cfRule type="cellIs" dxfId="5215" priority="1149" operator="equal">
      <formula>$P$3</formula>
    </cfRule>
    <cfRule type="cellIs" dxfId="5214" priority="1150" operator="equal">
      <formula>$P$2</formula>
    </cfRule>
  </conditionalFormatting>
  <conditionalFormatting sqref="E46:H46">
    <cfRule type="cellIs" dxfId="5213" priority="1139" operator="equal">
      <formula>$P$7</formula>
    </cfRule>
    <cfRule type="cellIs" dxfId="5212" priority="1140" operator="equal">
      <formula>$P$6</formula>
    </cfRule>
    <cfRule type="cellIs" dxfId="5211" priority="1141" operator="equal">
      <formula>$P$5</formula>
    </cfRule>
    <cfRule type="cellIs" dxfId="5210" priority="1142" operator="equal">
      <formula>$P$4</formula>
    </cfRule>
    <cfRule type="cellIs" dxfId="5209" priority="1143" operator="equal">
      <formula>$P$3</formula>
    </cfRule>
    <cfRule type="cellIs" dxfId="5208" priority="1144" operator="equal">
      <formula>$P$2</formula>
    </cfRule>
  </conditionalFormatting>
  <conditionalFormatting sqref="D51">
    <cfRule type="cellIs" dxfId="5207" priority="1133" operator="equal">
      <formula>$P$7</formula>
    </cfRule>
    <cfRule type="cellIs" dxfId="5206" priority="1134" operator="equal">
      <formula>$P$6</formula>
    </cfRule>
    <cfRule type="cellIs" dxfId="5205" priority="1135" operator="equal">
      <formula>$P$5</formula>
    </cfRule>
    <cfRule type="cellIs" dxfId="5204" priority="1136" operator="equal">
      <formula>$P$4</formula>
    </cfRule>
    <cfRule type="cellIs" dxfId="5203" priority="1137" operator="equal">
      <formula>$P$3</formula>
    </cfRule>
    <cfRule type="cellIs" dxfId="5202" priority="1138" operator="equal">
      <formula>$P$2</formula>
    </cfRule>
  </conditionalFormatting>
  <conditionalFormatting sqref="E51:H51">
    <cfRule type="cellIs" dxfId="5201" priority="1127" operator="equal">
      <formula>$P$7</formula>
    </cfRule>
    <cfRule type="cellIs" dxfId="5200" priority="1128" operator="equal">
      <formula>$P$6</formula>
    </cfRule>
    <cfRule type="cellIs" dxfId="5199" priority="1129" operator="equal">
      <formula>$P$5</formula>
    </cfRule>
    <cfRule type="cellIs" dxfId="5198" priority="1130" operator="equal">
      <formula>$P$4</formula>
    </cfRule>
    <cfRule type="cellIs" dxfId="5197" priority="1131" operator="equal">
      <formula>$P$3</formula>
    </cfRule>
    <cfRule type="cellIs" dxfId="5196" priority="1132" operator="equal">
      <formula>$P$2</formula>
    </cfRule>
  </conditionalFormatting>
  <conditionalFormatting sqref="D54">
    <cfRule type="cellIs" dxfId="5195" priority="1121" operator="equal">
      <formula>$P$7</formula>
    </cfRule>
    <cfRule type="cellIs" dxfId="5194" priority="1122" operator="equal">
      <formula>$P$6</formula>
    </cfRule>
    <cfRule type="cellIs" dxfId="5193" priority="1123" operator="equal">
      <formula>$P$5</formula>
    </cfRule>
    <cfRule type="cellIs" dxfId="5192" priority="1124" operator="equal">
      <formula>$P$4</formula>
    </cfRule>
    <cfRule type="cellIs" dxfId="5191" priority="1125" operator="equal">
      <formula>$P$3</formula>
    </cfRule>
    <cfRule type="cellIs" dxfId="5190" priority="1126" operator="equal">
      <formula>$P$2</formula>
    </cfRule>
  </conditionalFormatting>
  <conditionalFormatting sqref="E54:H54">
    <cfRule type="cellIs" dxfId="5189" priority="1115" operator="equal">
      <formula>$P$7</formula>
    </cfRule>
    <cfRule type="cellIs" dxfId="5188" priority="1116" operator="equal">
      <formula>$P$6</formula>
    </cfRule>
    <cfRule type="cellIs" dxfId="5187" priority="1117" operator="equal">
      <formula>$P$5</formula>
    </cfRule>
    <cfRule type="cellIs" dxfId="5186" priority="1118" operator="equal">
      <formula>$P$4</formula>
    </cfRule>
    <cfRule type="cellIs" dxfId="5185" priority="1119" operator="equal">
      <formula>$P$3</formula>
    </cfRule>
    <cfRule type="cellIs" dxfId="5184" priority="1120" operator="equal">
      <formula>$P$2</formula>
    </cfRule>
  </conditionalFormatting>
  <conditionalFormatting sqref="D59">
    <cfRule type="cellIs" dxfId="5183" priority="1109" operator="equal">
      <formula>$P$7</formula>
    </cfRule>
    <cfRule type="cellIs" dxfId="5182" priority="1110" operator="equal">
      <formula>$P$6</formula>
    </cfRule>
    <cfRule type="cellIs" dxfId="5181" priority="1111" operator="equal">
      <formula>$P$5</formula>
    </cfRule>
    <cfRule type="cellIs" dxfId="5180" priority="1112" operator="equal">
      <formula>$P$4</formula>
    </cfRule>
    <cfRule type="cellIs" dxfId="5179" priority="1113" operator="equal">
      <formula>$P$3</formula>
    </cfRule>
    <cfRule type="cellIs" dxfId="5178" priority="1114" operator="equal">
      <formula>$P$2</formula>
    </cfRule>
  </conditionalFormatting>
  <conditionalFormatting sqref="E59:H59">
    <cfRule type="cellIs" dxfId="5177" priority="1103" operator="equal">
      <formula>$P$7</formula>
    </cfRule>
    <cfRule type="cellIs" dxfId="5176" priority="1104" operator="equal">
      <formula>$P$6</formula>
    </cfRule>
    <cfRule type="cellIs" dxfId="5175" priority="1105" operator="equal">
      <formula>$P$5</formula>
    </cfRule>
    <cfRule type="cellIs" dxfId="5174" priority="1106" operator="equal">
      <formula>$P$4</formula>
    </cfRule>
    <cfRule type="cellIs" dxfId="5173" priority="1107" operator="equal">
      <formula>$P$3</formula>
    </cfRule>
    <cfRule type="cellIs" dxfId="5172" priority="1108" operator="equal">
      <formula>$P$2</formula>
    </cfRule>
  </conditionalFormatting>
  <conditionalFormatting sqref="D62">
    <cfRule type="cellIs" dxfId="5171" priority="1097" operator="equal">
      <formula>$P$7</formula>
    </cfRule>
    <cfRule type="cellIs" dxfId="5170" priority="1098" operator="equal">
      <formula>$P$6</formula>
    </cfRule>
    <cfRule type="cellIs" dxfId="5169" priority="1099" operator="equal">
      <formula>$P$5</formula>
    </cfRule>
    <cfRule type="cellIs" dxfId="5168" priority="1100" operator="equal">
      <formula>$P$4</formula>
    </cfRule>
    <cfRule type="cellIs" dxfId="5167" priority="1101" operator="equal">
      <formula>$P$3</formula>
    </cfRule>
    <cfRule type="cellIs" dxfId="5166" priority="1102" operator="equal">
      <formula>$P$2</formula>
    </cfRule>
  </conditionalFormatting>
  <conditionalFormatting sqref="E62:H62">
    <cfRule type="cellIs" dxfId="5165" priority="1091" operator="equal">
      <formula>$P$7</formula>
    </cfRule>
    <cfRule type="cellIs" dxfId="5164" priority="1092" operator="equal">
      <formula>$P$6</formula>
    </cfRule>
    <cfRule type="cellIs" dxfId="5163" priority="1093" operator="equal">
      <formula>$P$5</formula>
    </cfRule>
    <cfRule type="cellIs" dxfId="5162" priority="1094" operator="equal">
      <formula>$P$4</formula>
    </cfRule>
    <cfRule type="cellIs" dxfId="5161" priority="1095" operator="equal">
      <formula>$P$3</formula>
    </cfRule>
    <cfRule type="cellIs" dxfId="5160" priority="1096" operator="equal">
      <formula>$P$2</formula>
    </cfRule>
  </conditionalFormatting>
  <conditionalFormatting sqref="D67">
    <cfRule type="cellIs" dxfId="5159" priority="1085" operator="equal">
      <formula>$P$7</formula>
    </cfRule>
    <cfRule type="cellIs" dxfId="5158" priority="1086" operator="equal">
      <formula>$P$6</formula>
    </cfRule>
    <cfRule type="cellIs" dxfId="5157" priority="1087" operator="equal">
      <formula>$P$5</formula>
    </cfRule>
    <cfRule type="cellIs" dxfId="5156" priority="1088" operator="equal">
      <formula>$P$4</formula>
    </cfRule>
    <cfRule type="cellIs" dxfId="5155" priority="1089" operator="equal">
      <formula>$P$3</formula>
    </cfRule>
    <cfRule type="cellIs" dxfId="5154" priority="1090" operator="equal">
      <formula>$P$2</formula>
    </cfRule>
  </conditionalFormatting>
  <conditionalFormatting sqref="E67:H67">
    <cfRule type="cellIs" dxfId="5153" priority="1079" operator="equal">
      <formula>$P$7</formula>
    </cfRule>
    <cfRule type="cellIs" dxfId="5152" priority="1080" operator="equal">
      <formula>$P$6</formula>
    </cfRule>
    <cfRule type="cellIs" dxfId="5151" priority="1081" operator="equal">
      <formula>$P$5</formula>
    </cfRule>
    <cfRule type="cellIs" dxfId="5150" priority="1082" operator="equal">
      <formula>$P$4</formula>
    </cfRule>
    <cfRule type="cellIs" dxfId="5149" priority="1083" operator="equal">
      <formula>$P$3</formula>
    </cfRule>
    <cfRule type="cellIs" dxfId="5148" priority="1084" operator="equal">
      <formula>$P$2</formula>
    </cfRule>
  </conditionalFormatting>
  <conditionalFormatting sqref="D70">
    <cfRule type="cellIs" dxfId="5147" priority="1073" operator="equal">
      <formula>$P$7</formula>
    </cfRule>
    <cfRule type="cellIs" dxfId="5146" priority="1074" operator="equal">
      <formula>$P$6</formula>
    </cfRule>
    <cfRule type="cellIs" dxfId="5145" priority="1075" operator="equal">
      <formula>$P$5</formula>
    </cfRule>
    <cfRule type="cellIs" dxfId="5144" priority="1076" operator="equal">
      <formula>$P$4</formula>
    </cfRule>
    <cfRule type="cellIs" dxfId="5143" priority="1077" operator="equal">
      <formula>$P$3</formula>
    </cfRule>
    <cfRule type="cellIs" dxfId="5142" priority="1078" operator="equal">
      <formula>$P$2</formula>
    </cfRule>
  </conditionalFormatting>
  <conditionalFormatting sqref="E70:H70">
    <cfRule type="cellIs" dxfId="5141" priority="1067" operator="equal">
      <formula>$P$7</formula>
    </cfRule>
    <cfRule type="cellIs" dxfId="5140" priority="1068" operator="equal">
      <formula>$P$6</formula>
    </cfRule>
    <cfRule type="cellIs" dxfId="5139" priority="1069" operator="equal">
      <formula>$P$5</formula>
    </cfRule>
    <cfRule type="cellIs" dxfId="5138" priority="1070" operator="equal">
      <formula>$P$4</formula>
    </cfRule>
    <cfRule type="cellIs" dxfId="5137" priority="1071" operator="equal">
      <formula>$P$3</formula>
    </cfRule>
    <cfRule type="cellIs" dxfId="5136" priority="1072" operator="equal">
      <formula>$P$2</formula>
    </cfRule>
  </conditionalFormatting>
  <conditionalFormatting sqref="D75">
    <cfRule type="cellIs" dxfId="5135" priority="1061" operator="equal">
      <formula>$P$7</formula>
    </cfRule>
    <cfRule type="cellIs" dxfId="5134" priority="1062" operator="equal">
      <formula>$P$6</formula>
    </cfRule>
    <cfRule type="cellIs" dxfId="5133" priority="1063" operator="equal">
      <formula>$P$5</formula>
    </cfRule>
    <cfRule type="cellIs" dxfId="5132" priority="1064" operator="equal">
      <formula>$P$4</formula>
    </cfRule>
    <cfRule type="cellIs" dxfId="5131" priority="1065" operator="equal">
      <formula>$P$3</formula>
    </cfRule>
    <cfRule type="cellIs" dxfId="5130" priority="1066" operator="equal">
      <formula>$P$2</formula>
    </cfRule>
  </conditionalFormatting>
  <conditionalFormatting sqref="E75:H75">
    <cfRule type="cellIs" dxfId="5129" priority="1055" operator="equal">
      <formula>$P$7</formula>
    </cfRule>
    <cfRule type="cellIs" dxfId="5128" priority="1056" operator="equal">
      <formula>$P$6</formula>
    </cfRule>
    <cfRule type="cellIs" dxfId="5127" priority="1057" operator="equal">
      <formula>$P$5</formula>
    </cfRule>
    <cfRule type="cellIs" dxfId="5126" priority="1058" operator="equal">
      <formula>$P$4</formula>
    </cfRule>
    <cfRule type="cellIs" dxfId="5125" priority="1059" operator="equal">
      <formula>$P$3</formula>
    </cfRule>
    <cfRule type="cellIs" dxfId="5124" priority="1060" operator="equal">
      <formula>$P$2</formula>
    </cfRule>
  </conditionalFormatting>
  <conditionalFormatting sqref="D78">
    <cfRule type="cellIs" dxfId="5123" priority="1049" operator="equal">
      <formula>$P$7</formula>
    </cfRule>
    <cfRule type="cellIs" dxfId="5122" priority="1050" operator="equal">
      <formula>$P$6</formula>
    </cfRule>
    <cfRule type="cellIs" dxfId="5121" priority="1051" operator="equal">
      <formula>$P$5</formula>
    </cfRule>
    <cfRule type="cellIs" dxfId="5120" priority="1052" operator="equal">
      <formula>$P$4</formula>
    </cfRule>
    <cfRule type="cellIs" dxfId="5119" priority="1053" operator="equal">
      <formula>$P$3</formula>
    </cfRule>
    <cfRule type="cellIs" dxfId="5118" priority="1054" operator="equal">
      <formula>$P$2</formula>
    </cfRule>
  </conditionalFormatting>
  <conditionalFormatting sqref="E78:H78">
    <cfRule type="cellIs" dxfId="5117" priority="1043" operator="equal">
      <formula>$P$7</formula>
    </cfRule>
    <cfRule type="cellIs" dxfId="5116" priority="1044" operator="equal">
      <formula>$P$6</formula>
    </cfRule>
    <cfRule type="cellIs" dxfId="5115" priority="1045" operator="equal">
      <formula>$P$5</formula>
    </cfRule>
    <cfRule type="cellIs" dxfId="5114" priority="1046" operator="equal">
      <formula>$P$4</formula>
    </cfRule>
    <cfRule type="cellIs" dxfId="5113" priority="1047" operator="equal">
      <formula>$P$3</formula>
    </cfRule>
    <cfRule type="cellIs" dxfId="5112" priority="1048" operator="equal">
      <formula>$P$2</formula>
    </cfRule>
  </conditionalFormatting>
  <conditionalFormatting sqref="D83">
    <cfRule type="cellIs" dxfId="5111" priority="1037" operator="equal">
      <formula>$P$7</formula>
    </cfRule>
    <cfRule type="cellIs" dxfId="5110" priority="1038" operator="equal">
      <formula>$P$6</formula>
    </cfRule>
    <cfRule type="cellIs" dxfId="5109" priority="1039" operator="equal">
      <formula>$P$5</formula>
    </cfRule>
    <cfRule type="cellIs" dxfId="5108" priority="1040" operator="equal">
      <formula>$P$4</formula>
    </cfRule>
    <cfRule type="cellIs" dxfId="5107" priority="1041" operator="equal">
      <formula>$P$3</formula>
    </cfRule>
    <cfRule type="cellIs" dxfId="5106" priority="1042" operator="equal">
      <formula>$P$2</formula>
    </cfRule>
  </conditionalFormatting>
  <conditionalFormatting sqref="E83:H83">
    <cfRule type="cellIs" dxfId="5105" priority="1031" operator="equal">
      <formula>$P$7</formula>
    </cfRule>
    <cfRule type="cellIs" dxfId="5104" priority="1032" operator="equal">
      <formula>$P$6</formula>
    </cfRule>
    <cfRule type="cellIs" dxfId="5103" priority="1033" operator="equal">
      <formula>$P$5</formula>
    </cfRule>
    <cfRule type="cellIs" dxfId="5102" priority="1034" operator="equal">
      <formula>$P$4</formula>
    </cfRule>
    <cfRule type="cellIs" dxfId="5101" priority="1035" operator="equal">
      <formula>$P$3</formula>
    </cfRule>
    <cfRule type="cellIs" dxfId="5100" priority="1036" operator="equal">
      <formula>$P$2</formula>
    </cfRule>
  </conditionalFormatting>
  <conditionalFormatting sqref="D86">
    <cfRule type="cellIs" dxfId="5099" priority="1025" operator="equal">
      <formula>$P$7</formula>
    </cfRule>
    <cfRule type="cellIs" dxfId="5098" priority="1026" operator="equal">
      <formula>$P$6</formula>
    </cfRule>
    <cfRule type="cellIs" dxfId="5097" priority="1027" operator="equal">
      <formula>$P$5</formula>
    </cfRule>
    <cfRule type="cellIs" dxfId="5096" priority="1028" operator="equal">
      <formula>$P$4</formula>
    </cfRule>
    <cfRule type="cellIs" dxfId="5095" priority="1029" operator="equal">
      <formula>$P$3</formula>
    </cfRule>
    <cfRule type="cellIs" dxfId="5094" priority="1030" operator="equal">
      <formula>$P$2</formula>
    </cfRule>
  </conditionalFormatting>
  <conditionalFormatting sqref="E86:H86">
    <cfRule type="cellIs" dxfId="5093" priority="1019" operator="equal">
      <formula>$P$7</formula>
    </cfRule>
    <cfRule type="cellIs" dxfId="5092" priority="1020" operator="equal">
      <formula>$P$6</formula>
    </cfRule>
    <cfRule type="cellIs" dxfId="5091" priority="1021" operator="equal">
      <formula>$P$5</formula>
    </cfRule>
    <cfRule type="cellIs" dxfId="5090" priority="1022" operator="equal">
      <formula>$P$4</formula>
    </cfRule>
    <cfRule type="cellIs" dxfId="5089" priority="1023" operator="equal">
      <formula>$P$3</formula>
    </cfRule>
    <cfRule type="cellIs" dxfId="5088" priority="1024" operator="equal">
      <formula>$P$2</formula>
    </cfRule>
  </conditionalFormatting>
  <conditionalFormatting sqref="D91">
    <cfRule type="cellIs" dxfId="5087" priority="1013" operator="equal">
      <formula>$P$7</formula>
    </cfRule>
    <cfRule type="cellIs" dxfId="5086" priority="1014" operator="equal">
      <formula>$P$6</formula>
    </cfRule>
    <cfRule type="cellIs" dxfId="5085" priority="1015" operator="equal">
      <formula>$P$5</formula>
    </cfRule>
    <cfRule type="cellIs" dxfId="5084" priority="1016" operator="equal">
      <formula>$P$4</formula>
    </cfRule>
    <cfRule type="cellIs" dxfId="5083" priority="1017" operator="equal">
      <formula>$P$3</formula>
    </cfRule>
    <cfRule type="cellIs" dxfId="5082" priority="1018" operator="equal">
      <formula>$P$2</formula>
    </cfRule>
  </conditionalFormatting>
  <conditionalFormatting sqref="E91:H91">
    <cfRule type="cellIs" dxfId="5081" priority="1007" operator="equal">
      <formula>$P$7</formula>
    </cfRule>
    <cfRule type="cellIs" dxfId="5080" priority="1008" operator="equal">
      <formula>$P$6</formula>
    </cfRule>
    <cfRule type="cellIs" dxfId="5079" priority="1009" operator="equal">
      <formula>$P$5</formula>
    </cfRule>
    <cfRule type="cellIs" dxfId="5078" priority="1010" operator="equal">
      <formula>$P$4</formula>
    </cfRule>
    <cfRule type="cellIs" dxfId="5077" priority="1011" operator="equal">
      <formula>$P$3</formula>
    </cfRule>
    <cfRule type="cellIs" dxfId="5076" priority="1012" operator="equal">
      <formula>$P$2</formula>
    </cfRule>
  </conditionalFormatting>
  <conditionalFormatting sqref="D94">
    <cfRule type="cellIs" dxfId="5075" priority="1001" operator="equal">
      <formula>$P$7</formula>
    </cfRule>
    <cfRule type="cellIs" dxfId="5074" priority="1002" operator="equal">
      <formula>$P$6</formula>
    </cfRule>
    <cfRule type="cellIs" dxfId="5073" priority="1003" operator="equal">
      <formula>$P$5</formula>
    </cfRule>
    <cfRule type="cellIs" dxfId="5072" priority="1004" operator="equal">
      <formula>$P$4</formula>
    </cfRule>
    <cfRule type="cellIs" dxfId="5071" priority="1005" operator="equal">
      <formula>$P$3</formula>
    </cfRule>
    <cfRule type="cellIs" dxfId="5070" priority="1006" operator="equal">
      <formula>$P$2</formula>
    </cfRule>
  </conditionalFormatting>
  <conditionalFormatting sqref="E94:H94">
    <cfRule type="cellIs" dxfId="5069" priority="995" operator="equal">
      <formula>$P$7</formula>
    </cfRule>
    <cfRule type="cellIs" dxfId="5068" priority="996" operator="equal">
      <formula>$P$6</formula>
    </cfRule>
    <cfRule type="cellIs" dxfId="5067" priority="997" operator="equal">
      <formula>$P$5</formula>
    </cfRule>
    <cfRule type="cellIs" dxfId="5066" priority="998" operator="equal">
      <formula>$P$4</formula>
    </cfRule>
    <cfRule type="cellIs" dxfId="5065" priority="999" operator="equal">
      <formula>$P$3</formula>
    </cfRule>
    <cfRule type="cellIs" dxfId="5064" priority="1000" operator="equal">
      <formula>$P$2</formula>
    </cfRule>
  </conditionalFormatting>
  <conditionalFormatting sqref="D99">
    <cfRule type="cellIs" dxfId="5063" priority="989" operator="equal">
      <formula>$P$7</formula>
    </cfRule>
    <cfRule type="cellIs" dxfId="5062" priority="990" operator="equal">
      <formula>$P$6</formula>
    </cfRule>
    <cfRule type="cellIs" dxfId="5061" priority="991" operator="equal">
      <formula>$P$5</formula>
    </cfRule>
    <cfRule type="cellIs" dxfId="5060" priority="992" operator="equal">
      <formula>$P$4</formula>
    </cfRule>
    <cfRule type="cellIs" dxfId="5059" priority="993" operator="equal">
      <formula>$P$3</formula>
    </cfRule>
    <cfRule type="cellIs" dxfId="5058" priority="994" operator="equal">
      <formula>$P$2</formula>
    </cfRule>
  </conditionalFormatting>
  <conditionalFormatting sqref="E99:H99">
    <cfRule type="cellIs" dxfId="5057" priority="983" operator="equal">
      <formula>$P$7</formula>
    </cfRule>
    <cfRule type="cellIs" dxfId="5056" priority="984" operator="equal">
      <formula>$P$6</formula>
    </cfRule>
    <cfRule type="cellIs" dxfId="5055" priority="985" operator="equal">
      <formula>$P$5</formula>
    </cfRule>
    <cfRule type="cellIs" dxfId="5054" priority="986" operator="equal">
      <formula>$P$4</formula>
    </cfRule>
    <cfRule type="cellIs" dxfId="5053" priority="987" operator="equal">
      <formula>$P$3</formula>
    </cfRule>
    <cfRule type="cellIs" dxfId="5052" priority="988" operator="equal">
      <formula>$P$2</formula>
    </cfRule>
  </conditionalFormatting>
  <conditionalFormatting sqref="D102">
    <cfRule type="cellIs" dxfId="5051" priority="977" operator="equal">
      <formula>$P$7</formula>
    </cfRule>
    <cfRule type="cellIs" dxfId="5050" priority="978" operator="equal">
      <formula>$P$6</formula>
    </cfRule>
    <cfRule type="cellIs" dxfId="5049" priority="979" operator="equal">
      <formula>$P$5</formula>
    </cfRule>
    <cfRule type="cellIs" dxfId="5048" priority="980" operator="equal">
      <formula>$P$4</formula>
    </cfRule>
    <cfRule type="cellIs" dxfId="5047" priority="981" operator="equal">
      <formula>$P$3</formula>
    </cfRule>
    <cfRule type="cellIs" dxfId="5046" priority="982" operator="equal">
      <formula>$P$2</formula>
    </cfRule>
  </conditionalFormatting>
  <conditionalFormatting sqref="E102:H102">
    <cfRule type="cellIs" dxfId="5045" priority="971" operator="equal">
      <formula>$P$7</formula>
    </cfRule>
    <cfRule type="cellIs" dxfId="5044" priority="972" operator="equal">
      <formula>$P$6</formula>
    </cfRule>
    <cfRule type="cellIs" dxfId="5043" priority="973" operator="equal">
      <formula>$P$5</formula>
    </cfRule>
    <cfRule type="cellIs" dxfId="5042" priority="974" operator="equal">
      <formula>$P$4</formula>
    </cfRule>
    <cfRule type="cellIs" dxfId="5041" priority="975" operator="equal">
      <formula>$P$3</formula>
    </cfRule>
    <cfRule type="cellIs" dxfId="5040" priority="976" operator="equal">
      <formula>$P$2</formula>
    </cfRule>
  </conditionalFormatting>
  <conditionalFormatting sqref="D107">
    <cfRule type="cellIs" dxfId="5039" priority="965" operator="equal">
      <formula>$P$7</formula>
    </cfRule>
    <cfRule type="cellIs" dxfId="5038" priority="966" operator="equal">
      <formula>$P$6</formula>
    </cfRule>
    <cfRule type="cellIs" dxfId="5037" priority="967" operator="equal">
      <formula>$P$5</formula>
    </cfRule>
    <cfRule type="cellIs" dxfId="5036" priority="968" operator="equal">
      <formula>$P$4</formula>
    </cfRule>
    <cfRule type="cellIs" dxfId="5035" priority="969" operator="equal">
      <formula>$P$3</formula>
    </cfRule>
    <cfRule type="cellIs" dxfId="5034" priority="970" operator="equal">
      <formula>$P$2</formula>
    </cfRule>
  </conditionalFormatting>
  <conditionalFormatting sqref="E107:H107">
    <cfRule type="cellIs" dxfId="5033" priority="959" operator="equal">
      <formula>$P$7</formula>
    </cfRule>
    <cfRule type="cellIs" dxfId="5032" priority="960" operator="equal">
      <formula>$P$6</formula>
    </cfRule>
    <cfRule type="cellIs" dxfId="5031" priority="961" operator="equal">
      <formula>$P$5</formula>
    </cfRule>
    <cfRule type="cellIs" dxfId="5030" priority="962" operator="equal">
      <formula>$P$4</formula>
    </cfRule>
    <cfRule type="cellIs" dxfId="5029" priority="963" operator="equal">
      <formula>$P$3</formula>
    </cfRule>
    <cfRule type="cellIs" dxfId="5028" priority="964" operator="equal">
      <formula>$P$2</formula>
    </cfRule>
  </conditionalFormatting>
  <conditionalFormatting sqref="D110">
    <cfRule type="cellIs" dxfId="5027" priority="953" operator="equal">
      <formula>$P$7</formula>
    </cfRule>
    <cfRule type="cellIs" dxfId="5026" priority="954" operator="equal">
      <formula>$P$6</formula>
    </cfRule>
    <cfRule type="cellIs" dxfId="5025" priority="955" operator="equal">
      <formula>$P$5</formula>
    </cfRule>
    <cfRule type="cellIs" dxfId="5024" priority="956" operator="equal">
      <formula>$P$4</formula>
    </cfRule>
    <cfRule type="cellIs" dxfId="5023" priority="957" operator="equal">
      <formula>$P$3</formula>
    </cfRule>
    <cfRule type="cellIs" dxfId="5022" priority="958" operator="equal">
      <formula>$P$2</formula>
    </cfRule>
  </conditionalFormatting>
  <conditionalFormatting sqref="E110:H110">
    <cfRule type="cellIs" dxfId="5021" priority="947" operator="equal">
      <formula>$P$7</formula>
    </cfRule>
    <cfRule type="cellIs" dxfId="5020" priority="948" operator="equal">
      <formula>$P$6</formula>
    </cfRule>
    <cfRule type="cellIs" dxfId="5019" priority="949" operator="equal">
      <formula>$P$5</formula>
    </cfRule>
    <cfRule type="cellIs" dxfId="5018" priority="950" operator="equal">
      <formula>$P$4</formula>
    </cfRule>
    <cfRule type="cellIs" dxfId="5017" priority="951" operator="equal">
      <formula>$P$3</formula>
    </cfRule>
    <cfRule type="cellIs" dxfId="5016" priority="952" operator="equal">
      <formula>$P$2</formula>
    </cfRule>
  </conditionalFormatting>
  <conditionalFormatting sqref="D115">
    <cfRule type="cellIs" dxfId="5015" priority="941" operator="equal">
      <formula>$P$7</formula>
    </cfRule>
    <cfRule type="cellIs" dxfId="5014" priority="942" operator="equal">
      <formula>$P$6</formula>
    </cfRule>
    <cfRule type="cellIs" dxfId="5013" priority="943" operator="equal">
      <formula>$P$5</formula>
    </cfRule>
    <cfRule type="cellIs" dxfId="5012" priority="944" operator="equal">
      <formula>$P$4</formula>
    </cfRule>
    <cfRule type="cellIs" dxfId="5011" priority="945" operator="equal">
      <formula>$P$3</formula>
    </cfRule>
    <cfRule type="cellIs" dxfId="5010" priority="946" operator="equal">
      <formula>$P$2</formula>
    </cfRule>
  </conditionalFormatting>
  <conditionalFormatting sqref="E115:H115">
    <cfRule type="cellIs" dxfId="5009" priority="935" operator="equal">
      <formula>$P$7</formula>
    </cfRule>
    <cfRule type="cellIs" dxfId="5008" priority="936" operator="equal">
      <formula>$P$6</formula>
    </cfRule>
    <cfRule type="cellIs" dxfId="5007" priority="937" operator="equal">
      <formula>$P$5</formula>
    </cfRule>
    <cfRule type="cellIs" dxfId="5006" priority="938" operator="equal">
      <formula>$P$4</formula>
    </cfRule>
    <cfRule type="cellIs" dxfId="5005" priority="939" operator="equal">
      <formula>$P$3</formula>
    </cfRule>
    <cfRule type="cellIs" dxfId="5004" priority="940" operator="equal">
      <formula>$P$2</formula>
    </cfRule>
  </conditionalFormatting>
  <conditionalFormatting sqref="D118">
    <cfRule type="cellIs" dxfId="5003" priority="929" operator="equal">
      <formula>$P$7</formula>
    </cfRule>
    <cfRule type="cellIs" dxfId="5002" priority="930" operator="equal">
      <formula>$P$6</formula>
    </cfRule>
    <cfRule type="cellIs" dxfId="5001" priority="931" operator="equal">
      <formula>$P$5</formula>
    </cfRule>
    <cfRule type="cellIs" dxfId="5000" priority="932" operator="equal">
      <formula>$P$4</formula>
    </cfRule>
    <cfRule type="cellIs" dxfId="4999" priority="933" operator="equal">
      <formula>$P$3</formula>
    </cfRule>
    <cfRule type="cellIs" dxfId="4998" priority="934" operator="equal">
      <formula>$P$2</formula>
    </cfRule>
  </conditionalFormatting>
  <conditionalFormatting sqref="E118:H118">
    <cfRule type="cellIs" dxfId="4997" priority="923" operator="equal">
      <formula>$P$7</formula>
    </cfRule>
    <cfRule type="cellIs" dxfId="4996" priority="924" operator="equal">
      <formula>$P$6</formula>
    </cfRule>
    <cfRule type="cellIs" dxfId="4995" priority="925" operator="equal">
      <formula>$P$5</formula>
    </cfRule>
    <cfRule type="cellIs" dxfId="4994" priority="926" operator="equal">
      <formula>$P$4</formula>
    </cfRule>
    <cfRule type="cellIs" dxfId="4993" priority="927" operator="equal">
      <formula>$P$3</formula>
    </cfRule>
    <cfRule type="cellIs" dxfId="4992" priority="928" operator="equal">
      <formula>$P$2</formula>
    </cfRule>
  </conditionalFormatting>
  <conditionalFormatting sqref="D123">
    <cfRule type="cellIs" dxfId="4991" priority="917" operator="equal">
      <formula>$P$7</formula>
    </cfRule>
    <cfRule type="cellIs" dxfId="4990" priority="918" operator="equal">
      <formula>$P$6</formula>
    </cfRule>
    <cfRule type="cellIs" dxfId="4989" priority="919" operator="equal">
      <formula>$P$5</formula>
    </cfRule>
    <cfRule type="cellIs" dxfId="4988" priority="920" operator="equal">
      <formula>$P$4</formula>
    </cfRule>
    <cfRule type="cellIs" dxfId="4987" priority="921" operator="equal">
      <formula>$P$3</formula>
    </cfRule>
    <cfRule type="cellIs" dxfId="4986" priority="922" operator="equal">
      <formula>$P$2</formula>
    </cfRule>
  </conditionalFormatting>
  <conditionalFormatting sqref="E123:H123">
    <cfRule type="cellIs" dxfId="4985" priority="911" operator="equal">
      <formula>$P$7</formula>
    </cfRule>
    <cfRule type="cellIs" dxfId="4984" priority="912" operator="equal">
      <formula>$P$6</formula>
    </cfRule>
    <cfRule type="cellIs" dxfId="4983" priority="913" operator="equal">
      <formula>$P$5</formula>
    </cfRule>
    <cfRule type="cellIs" dxfId="4982" priority="914" operator="equal">
      <formula>$P$4</formula>
    </cfRule>
    <cfRule type="cellIs" dxfId="4981" priority="915" operator="equal">
      <formula>$P$3</formula>
    </cfRule>
    <cfRule type="cellIs" dxfId="4980" priority="916" operator="equal">
      <formula>$P$2</formula>
    </cfRule>
  </conditionalFormatting>
  <conditionalFormatting sqref="D126">
    <cfRule type="cellIs" dxfId="4979" priority="905" operator="equal">
      <formula>$P$7</formula>
    </cfRule>
    <cfRule type="cellIs" dxfId="4978" priority="906" operator="equal">
      <formula>$P$6</formula>
    </cfRule>
    <cfRule type="cellIs" dxfId="4977" priority="907" operator="equal">
      <formula>$P$5</formula>
    </cfRule>
    <cfRule type="cellIs" dxfId="4976" priority="908" operator="equal">
      <formula>$P$4</formula>
    </cfRule>
    <cfRule type="cellIs" dxfId="4975" priority="909" operator="equal">
      <formula>$P$3</formula>
    </cfRule>
    <cfRule type="cellIs" dxfId="4974" priority="910" operator="equal">
      <formula>$P$2</formula>
    </cfRule>
  </conditionalFormatting>
  <conditionalFormatting sqref="E126:H126">
    <cfRule type="cellIs" dxfId="4973" priority="899" operator="equal">
      <formula>$P$7</formula>
    </cfRule>
    <cfRule type="cellIs" dxfId="4972" priority="900" operator="equal">
      <formula>$P$6</formula>
    </cfRule>
    <cfRule type="cellIs" dxfId="4971" priority="901" operator="equal">
      <formula>$P$5</formula>
    </cfRule>
    <cfRule type="cellIs" dxfId="4970" priority="902" operator="equal">
      <formula>$P$4</formula>
    </cfRule>
    <cfRule type="cellIs" dxfId="4969" priority="903" operator="equal">
      <formula>$P$3</formula>
    </cfRule>
    <cfRule type="cellIs" dxfId="4968" priority="904" operator="equal">
      <formula>$P$2</formula>
    </cfRule>
  </conditionalFormatting>
  <conditionalFormatting sqref="D131">
    <cfRule type="cellIs" dxfId="4967" priority="893" operator="equal">
      <formula>$P$7</formula>
    </cfRule>
    <cfRule type="cellIs" dxfId="4966" priority="894" operator="equal">
      <formula>$P$6</formula>
    </cfRule>
    <cfRule type="cellIs" dxfId="4965" priority="895" operator="equal">
      <formula>$P$5</formula>
    </cfRule>
    <cfRule type="cellIs" dxfId="4964" priority="896" operator="equal">
      <formula>$P$4</formula>
    </cfRule>
    <cfRule type="cellIs" dxfId="4963" priority="897" operator="equal">
      <formula>$P$3</formula>
    </cfRule>
    <cfRule type="cellIs" dxfId="4962" priority="898" operator="equal">
      <formula>$P$2</formula>
    </cfRule>
  </conditionalFormatting>
  <conditionalFormatting sqref="E131:H131">
    <cfRule type="cellIs" dxfId="4961" priority="887" operator="equal">
      <formula>$P$7</formula>
    </cfRule>
    <cfRule type="cellIs" dxfId="4960" priority="888" operator="equal">
      <formula>$P$6</formula>
    </cfRule>
    <cfRule type="cellIs" dxfId="4959" priority="889" operator="equal">
      <formula>$P$5</formula>
    </cfRule>
    <cfRule type="cellIs" dxfId="4958" priority="890" operator="equal">
      <formula>$P$4</formula>
    </cfRule>
    <cfRule type="cellIs" dxfId="4957" priority="891" operator="equal">
      <formula>$P$3</formula>
    </cfRule>
    <cfRule type="cellIs" dxfId="4956" priority="892" operator="equal">
      <formula>$P$2</formula>
    </cfRule>
  </conditionalFormatting>
  <conditionalFormatting sqref="D134">
    <cfRule type="cellIs" dxfId="4955" priority="881" operator="equal">
      <formula>$P$7</formula>
    </cfRule>
    <cfRule type="cellIs" dxfId="4954" priority="882" operator="equal">
      <formula>$P$6</formula>
    </cfRule>
    <cfRule type="cellIs" dxfId="4953" priority="883" operator="equal">
      <formula>$P$5</formula>
    </cfRule>
    <cfRule type="cellIs" dxfId="4952" priority="884" operator="equal">
      <formula>$P$4</formula>
    </cfRule>
    <cfRule type="cellIs" dxfId="4951" priority="885" operator="equal">
      <formula>$P$3</formula>
    </cfRule>
    <cfRule type="cellIs" dxfId="4950" priority="886" operator="equal">
      <formula>$P$2</formula>
    </cfRule>
  </conditionalFormatting>
  <conditionalFormatting sqref="E134:H134">
    <cfRule type="cellIs" dxfId="4949" priority="875" operator="equal">
      <formula>$P$7</formula>
    </cfRule>
    <cfRule type="cellIs" dxfId="4948" priority="876" operator="equal">
      <formula>$P$6</formula>
    </cfRule>
    <cfRule type="cellIs" dxfId="4947" priority="877" operator="equal">
      <formula>$P$5</formula>
    </cfRule>
    <cfRule type="cellIs" dxfId="4946" priority="878" operator="equal">
      <formula>$P$4</formula>
    </cfRule>
    <cfRule type="cellIs" dxfId="4945" priority="879" operator="equal">
      <formula>$P$3</formula>
    </cfRule>
    <cfRule type="cellIs" dxfId="4944" priority="880" operator="equal">
      <formula>$P$2</formula>
    </cfRule>
  </conditionalFormatting>
  <conditionalFormatting sqref="D139">
    <cfRule type="cellIs" dxfId="4943" priority="869" operator="equal">
      <formula>$P$7</formula>
    </cfRule>
    <cfRule type="cellIs" dxfId="4942" priority="870" operator="equal">
      <formula>$P$6</formula>
    </cfRule>
    <cfRule type="cellIs" dxfId="4941" priority="871" operator="equal">
      <formula>$P$5</formula>
    </cfRule>
    <cfRule type="cellIs" dxfId="4940" priority="872" operator="equal">
      <formula>$P$4</formula>
    </cfRule>
    <cfRule type="cellIs" dxfId="4939" priority="873" operator="equal">
      <formula>$P$3</formula>
    </cfRule>
    <cfRule type="cellIs" dxfId="4938" priority="874" operator="equal">
      <formula>$P$2</formula>
    </cfRule>
  </conditionalFormatting>
  <conditionalFormatting sqref="E139:H139">
    <cfRule type="cellIs" dxfId="4937" priority="863" operator="equal">
      <formula>$P$7</formula>
    </cfRule>
    <cfRule type="cellIs" dxfId="4936" priority="864" operator="equal">
      <formula>$P$6</formula>
    </cfRule>
    <cfRule type="cellIs" dxfId="4935" priority="865" operator="equal">
      <formula>$P$5</formula>
    </cfRule>
    <cfRule type="cellIs" dxfId="4934" priority="866" operator="equal">
      <formula>$P$4</formula>
    </cfRule>
    <cfRule type="cellIs" dxfId="4933" priority="867" operator="equal">
      <formula>$P$3</formula>
    </cfRule>
    <cfRule type="cellIs" dxfId="4932" priority="868" operator="equal">
      <formula>$P$2</formula>
    </cfRule>
  </conditionalFormatting>
  <conditionalFormatting sqref="D142">
    <cfRule type="cellIs" dxfId="4931" priority="857" operator="equal">
      <formula>$P$7</formula>
    </cfRule>
    <cfRule type="cellIs" dxfId="4930" priority="858" operator="equal">
      <formula>$P$6</formula>
    </cfRule>
    <cfRule type="cellIs" dxfId="4929" priority="859" operator="equal">
      <formula>$P$5</formula>
    </cfRule>
    <cfRule type="cellIs" dxfId="4928" priority="860" operator="equal">
      <formula>$P$4</formula>
    </cfRule>
    <cfRule type="cellIs" dxfId="4927" priority="861" operator="equal">
      <formula>$P$3</formula>
    </cfRule>
    <cfRule type="cellIs" dxfId="4926" priority="862" operator="equal">
      <formula>$P$2</formula>
    </cfRule>
  </conditionalFormatting>
  <conditionalFormatting sqref="E142:H142">
    <cfRule type="cellIs" dxfId="4925" priority="851" operator="equal">
      <formula>$P$7</formula>
    </cfRule>
    <cfRule type="cellIs" dxfId="4924" priority="852" operator="equal">
      <formula>$P$6</formula>
    </cfRule>
    <cfRule type="cellIs" dxfId="4923" priority="853" operator="equal">
      <formula>$P$5</formula>
    </cfRule>
    <cfRule type="cellIs" dxfId="4922" priority="854" operator="equal">
      <formula>$P$4</formula>
    </cfRule>
    <cfRule type="cellIs" dxfId="4921" priority="855" operator="equal">
      <formula>$P$3</formula>
    </cfRule>
    <cfRule type="cellIs" dxfId="4920" priority="856" operator="equal">
      <formula>$P$2</formula>
    </cfRule>
  </conditionalFormatting>
  <conditionalFormatting sqref="D147">
    <cfRule type="cellIs" dxfId="4919" priority="845" operator="equal">
      <formula>$P$7</formula>
    </cfRule>
    <cfRule type="cellIs" dxfId="4918" priority="846" operator="equal">
      <formula>$P$6</formula>
    </cfRule>
    <cfRule type="cellIs" dxfId="4917" priority="847" operator="equal">
      <formula>$P$5</formula>
    </cfRule>
    <cfRule type="cellIs" dxfId="4916" priority="848" operator="equal">
      <formula>$P$4</formula>
    </cfRule>
    <cfRule type="cellIs" dxfId="4915" priority="849" operator="equal">
      <formula>$P$3</formula>
    </cfRule>
    <cfRule type="cellIs" dxfId="4914" priority="850" operator="equal">
      <formula>$P$2</formula>
    </cfRule>
  </conditionalFormatting>
  <conditionalFormatting sqref="E147:H147">
    <cfRule type="cellIs" dxfId="4913" priority="839" operator="equal">
      <formula>$P$7</formula>
    </cfRule>
    <cfRule type="cellIs" dxfId="4912" priority="840" operator="equal">
      <formula>$P$6</formula>
    </cfRule>
    <cfRule type="cellIs" dxfId="4911" priority="841" operator="equal">
      <formula>$P$5</formula>
    </cfRule>
    <cfRule type="cellIs" dxfId="4910" priority="842" operator="equal">
      <formula>$P$4</formula>
    </cfRule>
    <cfRule type="cellIs" dxfId="4909" priority="843" operator="equal">
      <formula>$P$3</formula>
    </cfRule>
    <cfRule type="cellIs" dxfId="4908" priority="844" operator="equal">
      <formula>$P$2</formula>
    </cfRule>
  </conditionalFormatting>
  <conditionalFormatting sqref="D150">
    <cfRule type="cellIs" dxfId="4907" priority="833" operator="equal">
      <formula>$P$7</formula>
    </cfRule>
    <cfRule type="cellIs" dxfId="4906" priority="834" operator="equal">
      <formula>$P$6</formula>
    </cfRule>
    <cfRule type="cellIs" dxfId="4905" priority="835" operator="equal">
      <formula>$P$5</formula>
    </cfRule>
    <cfRule type="cellIs" dxfId="4904" priority="836" operator="equal">
      <formula>$P$4</formula>
    </cfRule>
    <cfRule type="cellIs" dxfId="4903" priority="837" operator="equal">
      <formula>$P$3</formula>
    </cfRule>
    <cfRule type="cellIs" dxfId="4902" priority="838" operator="equal">
      <formula>$P$2</formula>
    </cfRule>
  </conditionalFormatting>
  <conditionalFormatting sqref="E150:H150">
    <cfRule type="cellIs" dxfId="4901" priority="827" operator="equal">
      <formula>$P$7</formula>
    </cfRule>
    <cfRule type="cellIs" dxfId="4900" priority="828" operator="equal">
      <formula>$P$6</formula>
    </cfRule>
    <cfRule type="cellIs" dxfId="4899" priority="829" operator="equal">
      <formula>$P$5</formula>
    </cfRule>
    <cfRule type="cellIs" dxfId="4898" priority="830" operator="equal">
      <formula>$P$4</formula>
    </cfRule>
    <cfRule type="cellIs" dxfId="4897" priority="831" operator="equal">
      <formula>$P$3</formula>
    </cfRule>
    <cfRule type="cellIs" dxfId="4896" priority="832" operator="equal">
      <formula>$P$2</formula>
    </cfRule>
  </conditionalFormatting>
  <conditionalFormatting sqref="D155">
    <cfRule type="cellIs" dxfId="4895" priority="821" operator="equal">
      <formula>$P$7</formula>
    </cfRule>
    <cfRule type="cellIs" dxfId="4894" priority="822" operator="equal">
      <formula>$P$6</formula>
    </cfRule>
    <cfRule type="cellIs" dxfId="4893" priority="823" operator="equal">
      <formula>$P$5</formula>
    </cfRule>
    <cfRule type="cellIs" dxfId="4892" priority="824" operator="equal">
      <formula>$P$4</formula>
    </cfRule>
    <cfRule type="cellIs" dxfId="4891" priority="825" operator="equal">
      <formula>$P$3</formula>
    </cfRule>
    <cfRule type="cellIs" dxfId="4890" priority="826" operator="equal">
      <formula>$P$2</formula>
    </cfRule>
  </conditionalFormatting>
  <conditionalFormatting sqref="E155:H155">
    <cfRule type="cellIs" dxfId="4889" priority="815" operator="equal">
      <formula>$P$7</formula>
    </cfRule>
    <cfRule type="cellIs" dxfId="4888" priority="816" operator="equal">
      <formula>$P$6</formula>
    </cfRule>
    <cfRule type="cellIs" dxfId="4887" priority="817" operator="equal">
      <formula>$P$5</formula>
    </cfRule>
    <cfRule type="cellIs" dxfId="4886" priority="818" operator="equal">
      <formula>$P$4</formula>
    </cfRule>
    <cfRule type="cellIs" dxfId="4885" priority="819" operator="equal">
      <formula>$P$3</formula>
    </cfRule>
    <cfRule type="cellIs" dxfId="4884" priority="820" operator="equal">
      <formula>$P$2</formula>
    </cfRule>
  </conditionalFormatting>
  <conditionalFormatting sqref="D158">
    <cfRule type="cellIs" dxfId="4883" priority="809" operator="equal">
      <formula>$P$7</formula>
    </cfRule>
    <cfRule type="cellIs" dxfId="4882" priority="810" operator="equal">
      <formula>$P$6</formula>
    </cfRule>
    <cfRule type="cellIs" dxfId="4881" priority="811" operator="equal">
      <formula>$P$5</formula>
    </cfRule>
    <cfRule type="cellIs" dxfId="4880" priority="812" operator="equal">
      <formula>$P$4</formula>
    </cfRule>
    <cfRule type="cellIs" dxfId="4879" priority="813" operator="equal">
      <formula>$P$3</formula>
    </cfRule>
    <cfRule type="cellIs" dxfId="4878" priority="814" operator="equal">
      <formula>$P$2</formula>
    </cfRule>
  </conditionalFormatting>
  <conditionalFormatting sqref="E158:H158">
    <cfRule type="cellIs" dxfId="4877" priority="803" operator="equal">
      <formula>$P$7</formula>
    </cfRule>
    <cfRule type="cellIs" dxfId="4876" priority="804" operator="equal">
      <formula>$P$6</formula>
    </cfRule>
    <cfRule type="cellIs" dxfId="4875" priority="805" operator="equal">
      <formula>$P$5</formula>
    </cfRule>
    <cfRule type="cellIs" dxfId="4874" priority="806" operator="equal">
      <formula>$P$4</formula>
    </cfRule>
    <cfRule type="cellIs" dxfId="4873" priority="807" operator="equal">
      <formula>$P$3</formula>
    </cfRule>
    <cfRule type="cellIs" dxfId="4872" priority="808" operator="equal">
      <formula>$P$2</formula>
    </cfRule>
  </conditionalFormatting>
  <conditionalFormatting sqref="D163">
    <cfRule type="cellIs" dxfId="4871" priority="797" operator="equal">
      <formula>$P$7</formula>
    </cfRule>
    <cfRule type="cellIs" dxfId="4870" priority="798" operator="equal">
      <formula>$P$6</formula>
    </cfRule>
    <cfRule type="cellIs" dxfId="4869" priority="799" operator="equal">
      <formula>$P$5</formula>
    </cfRule>
    <cfRule type="cellIs" dxfId="4868" priority="800" operator="equal">
      <formula>$P$4</formula>
    </cfRule>
    <cfRule type="cellIs" dxfId="4867" priority="801" operator="equal">
      <formula>$P$3</formula>
    </cfRule>
    <cfRule type="cellIs" dxfId="4866" priority="802" operator="equal">
      <formula>$P$2</formula>
    </cfRule>
  </conditionalFormatting>
  <conditionalFormatting sqref="E163:H163">
    <cfRule type="cellIs" dxfId="4865" priority="791" operator="equal">
      <formula>$P$7</formula>
    </cfRule>
    <cfRule type="cellIs" dxfId="4864" priority="792" operator="equal">
      <formula>$P$6</formula>
    </cfRule>
    <cfRule type="cellIs" dxfId="4863" priority="793" operator="equal">
      <formula>$P$5</formula>
    </cfRule>
    <cfRule type="cellIs" dxfId="4862" priority="794" operator="equal">
      <formula>$P$4</formula>
    </cfRule>
    <cfRule type="cellIs" dxfId="4861" priority="795" operator="equal">
      <formula>$P$3</formula>
    </cfRule>
    <cfRule type="cellIs" dxfId="4860" priority="796" operator="equal">
      <formula>$P$2</formula>
    </cfRule>
  </conditionalFormatting>
  <conditionalFormatting sqref="D166">
    <cfRule type="cellIs" dxfId="4859" priority="785" operator="equal">
      <formula>$P$7</formula>
    </cfRule>
    <cfRule type="cellIs" dxfId="4858" priority="786" operator="equal">
      <formula>$P$6</formula>
    </cfRule>
    <cfRule type="cellIs" dxfId="4857" priority="787" operator="equal">
      <formula>$P$5</formula>
    </cfRule>
    <cfRule type="cellIs" dxfId="4856" priority="788" operator="equal">
      <formula>$P$4</formula>
    </cfRule>
    <cfRule type="cellIs" dxfId="4855" priority="789" operator="equal">
      <formula>$P$3</formula>
    </cfRule>
    <cfRule type="cellIs" dxfId="4854" priority="790" operator="equal">
      <formula>$P$2</formula>
    </cfRule>
  </conditionalFormatting>
  <conditionalFormatting sqref="E166:H166">
    <cfRule type="cellIs" dxfId="4853" priority="779" operator="equal">
      <formula>$P$7</formula>
    </cfRule>
    <cfRule type="cellIs" dxfId="4852" priority="780" operator="equal">
      <formula>$P$6</formula>
    </cfRule>
    <cfRule type="cellIs" dxfId="4851" priority="781" operator="equal">
      <formula>$P$5</formula>
    </cfRule>
    <cfRule type="cellIs" dxfId="4850" priority="782" operator="equal">
      <formula>$P$4</formula>
    </cfRule>
    <cfRule type="cellIs" dxfId="4849" priority="783" operator="equal">
      <formula>$P$3</formula>
    </cfRule>
    <cfRule type="cellIs" dxfId="4848" priority="784" operator="equal">
      <formula>$P$2</formula>
    </cfRule>
  </conditionalFormatting>
  <conditionalFormatting sqref="D171">
    <cfRule type="cellIs" dxfId="4847" priority="773" operator="equal">
      <formula>$P$7</formula>
    </cfRule>
    <cfRule type="cellIs" dxfId="4846" priority="774" operator="equal">
      <formula>$P$6</formula>
    </cfRule>
    <cfRule type="cellIs" dxfId="4845" priority="775" operator="equal">
      <formula>$P$5</formula>
    </cfRule>
    <cfRule type="cellIs" dxfId="4844" priority="776" operator="equal">
      <formula>$P$4</formula>
    </cfRule>
    <cfRule type="cellIs" dxfId="4843" priority="777" operator="equal">
      <formula>$P$3</formula>
    </cfRule>
    <cfRule type="cellIs" dxfId="4842" priority="778" operator="equal">
      <formula>$P$2</formula>
    </cfRule>
  </conditionalFormatting>
  <conditionalFormatting sqref="E171:H171">
    <cfRule type="cellIs" dxfId="4841" priority="767" operator="equal">
      <formula>$P$7</formula>
    </cfRule>
    <cfRule type="cellIs" dxfId="4840" priority="768" operator="equal">
      <formula>$P$6</formula>
    </cfRule>
    <cfRule type="cellIs" dxfId="4839" priority="769" operator="equal">
      <formula>$P$5</formula>
    </cfRule>
    <cfRule type="cellIs" dxfId="4838" priority="770" operator="equal">
      <formula>$P$4</formula>
    </cfRule>
    <cfRule type="cellIs" dxfId="4837" priority="771" operator="equal">
      <formula>$P$3</formula>
    </cfRule>
    <cfRule type="cellIs" dxfId="4836" priority="772" operator="equal">
      <formula>$P$2</formula>
    </cfRule>
  </conditionalFormatting>
  <conditionalFormatting sqref="D174">
    <cfRule type="cellIs" dxfId="4835" priority="761" operator="equal">
      <formula>$P$7</formula>
    </cfRule>
    <cfRule type="cellIs" dxfId="4834" priority="762" operator="equal">
      <formula>$P$6</formula>
    </cfRule>
    <cfRule type="cellIs" dxfId="4833" priority="763" operator="equal">
      <formula>$P$5</formula>
    </cfRule>
    <cfRule type="cellIs" dxfId="4832" priority="764" operator="equal">
      <formula>$P$4</formula>
    </cfRule>
    <cfRule type="cellIs" dxfId="4831" priority="765" operator="equal">
      <formula>$P$3</formula>
    </cfRule>
    <cfRule type="cellIs" dxfId="4830" priority="766" operator="equal">
      <formula>$P$2</formula>
    </cfRule>
  </conditionalFormatting>
  <conditionalFormatting sqref="E174:H174">
    <cfRule type="cellIs" dxfId="4829" priority="755" operator="equal">
      <formula>$P$7</formula>
    </cfRule>
    <cfRule type="cellIs" dxfId="4828" priority="756" operator="equal">
      <formula>$P$6</formula>
    </cfRule>
    <cfRule type="cellIs" dxfId="4827" priority="757" operator="equal">
      <formula>$P$5</formula>
    </cfRule>
    <cfRule type="cellIs" dxfId="4826" priority="758" operator="equal">
      <formula>$P$4</formula>
    </cfRule>
    <cfRule type="cellIs" dxfId="4825" priority="759" operator="equal">
      <formula>$P$3</formula>
    </cfRule>
    <cfRule type="cellIs" dxfId="4824" priority="760" operator="equal">
      <formula>$P$2</formula>
    </cfRule>
  </conditionalFormatting>
  <conditionalFormatting sqref="D179">
    <cfRule type="cellIs" dxfId="4823" priority="749" operator="equal">
      <formula>$P$7</formula>
    </cfRule>
    <cfRule type="cellIs" dxfId="4822" priority="750" operator="equal">
      <formula>$P$6</formula>
    </cfRule>
    <cfRule type="cellIs" dxfId="4821" priority="751" operator="equal">
      <formula>$P$5</formula>
    </cfRule>
    <cfRule type="cellIs" dxfId="4820" priority="752" operator="equal">
      <formula>$P$4</formula>
    </cfRule>
    <cfRule type="cellIs" dxfId="4819" priority="753" operator="equal">
      <formula>$P$3</formula>
    </cfRule>
    <cfRule type="cellIs" dxfId="4818" priority="754" operator="equal">
      <formula>$P$2</formula>
    </cfRule>
  </conditionalFormatting>
  <conditionalFormatting sqref="E179:H179">
    <cfRule type="cellIs" dxfId="4817" priority="743" operator="equal">
      <formula>$P$7</formula>
    </cfRule>
    <cfRule type="cellIs" dxfId="4816" priority="744" operator="equal">
      <formula>$P$6</formula>
    </cfRule>
    <cfRule type="cellIs" dxfId="4815" priority="745" operator="equal">
      <formula>$P$5</formula>
    </cfRule>
    <cfRule type="cellIs" dxfId="4814" priority="746" operator="equal">
      <formula>$P$4</formula>
    </cfRule>
    <cfRule type="cellIs" dxfId="4813" priority="747" operator="equal">
      <formula>$P$3</formula>
    </cfRule>
    <cfRule type="cellIs" dxfId="4812" priority="748" operator="equal">
      <formula>$P$2</formula>
    </cfRule>
  </conditionalFormatting>
  <conditionalFormatting sqref="D182">
    <cfRule type="cellIs" dxfId="4811" priority="737" operator="equal">
      <formula>$P$7</formula>
    </cfRule>
    <cfRule type="cellIs" dxfId="4810" priority="738" operator="equal">
      <formula>$P$6</formula>
    </cfRule>
    <cfRule type="cellIs" dxfId="4809" priority="739" operator="equal">
      <formula>$P$5</formula>
    </cfRule>
    <cfRule type="cellIs" dxfId="4808" priority="740" operator="equal">
      <formula>$P$4</formula>
    </cfRule>
    <cfRule type="cellIs" dxfId="4807" priority="741" operator="equal">
      <formula>$P$3</formula>
    </cfRule>
    <cfRule type="cellIs" dxfId="4806" priority="742" operator="equal">
      <formula>$P$2</formula>
    </cfRule>
  </conditionalFormatting>
  <conditionalFormatting sqref="E182:H182">
    <cfRule type="cellIs" dxfId="4805" priority="731" operator="equal">
      <formula>$P$7</formula>
    </cfRule>
    <cfRule type="cellIs" dxfId="4804" priority="732" operator="equal">
      <formula>$P$6</formula>
    </cfRule>
    <cfRule type="cellIs" dxfId="4803" priority="733" operator="equal">
      <formula>$P$5</formula>
    </cfRule>
    <cfRule type="cellIs" dxfId="4802" priority="734" operator="equal">
      <formula>$P$4</formula>
    </cfRule>
    <cfRule type="cellIs" dxfId="4801" priority="735" operator="equal">
      <formula>$P$3</formula>
    </cfRule>
    <cfRule type="cellIs" dxfId="4800" priority="736" operator="equal">
      <formula>$P$2</formula>
    </cfRule>
  </conditionalFormatting>
  <conditionalFormatting sqref="D187">
    <cfRule type="cellIs" dxfId="4799" priority="725" operator="equal">
      <formula>$P$7</formula>
    </cfRule>
    <cfRule type="cellIs" dxfId="4798" priority="726" operator="equal">
      <formula>$P$6</formula>
    </cfRule>
    <cfRule type="cellIs" dxfId="4797" priority="727" operator="equal">
      <formula>$P$5</formula>
    </cfRule>
    <cfRule type="cellIs" dxfId="4796" priority="728" operator="equal">
      <formula>$P$4</formula>
    </cfRule>
    <cfRule type="cellIs" dxfId="4795" priority="729" operator="equal">
      <formula>$P$3</formula>
    </cfRule>
    <cfRule type="cellIs" dxfId="4794" priority="730" operator="equal">
      <formula>$P$2</formula>
    </cfRule>
  </conditionalFormatting>
  <conditionalFormatting sqref="E187:H187">
    <cfRule type="cellIs" dxfId="4793" priority="719" operator="equal">
      <formula>$P$7</formula>
    </cfRule>
    <cfRule type="cellIs" dxfId="4792" priority="720" operator="equal">
      <formula>$P$6</formula>
    </cfRule>
    <cfRule type="cellIs" dxfId="4791" priority="721" operator="equal">
      <formula>$P$5</formula>
    </cfRule>
    <cfRule type="cellIs" dxfId="4790" priority="722" operator="equal">
      <formula>$P$4</formula>
    </cfRule>
    <cfRule type="cellIs" dxfId="4789" priority="723" operator="equal">
      <formula>$P$3</formula>
    </cfRule>
    <cfRule type="cellIs" dxfId="4788" priority="724" operator="equal">
      <formula>$P$2</formula>
    </cfRule>
  </conditionalFormatting>
  <conditionalFormatting sqref="D190">
    <cfRule type="cellIs" dxfId="4787" priority="713" operator="equal">
      <formula>$P$7</formula>
    </cfRule>
    <cfRule type="cellIs" dxfId="4786" priority="714" operator="equal">
      <formula>$P$6</formula>
    </cfRule>
    <cfRule type="cellIs" dxfId="4785" priority="715" operator="equal">
      <formula>$P$5</formula>
    </cfRule>
    <cfRule type="cellIs" dxfId="4784" priority="716" operator="equal">
      <formula>$P$4</formula>
    </cfRule>
    <cfRule type="cellIs" dxfId="4783" priority="717" operator="equal">
      <formula>$P$3</formula>
    </cfRule>
    <cfRule type="cellIs" dxfId="4782" priority="718" operator="equal">
      <formula>$P$2</formula>
    </cfRule>
  </conditionalFormatting>
  <conditionalFormatting sqref="E190:H190">
    <cfRule type="cellIs" dxfId="4781" priority="707" operator="equal">
      <formula>$P$7</formula>
    </cfRule>
    <cfRule type="cellIs" dxfId="4780" priority="708" operator="equal">
      <formula>$P$6</formula>
    </cfRule>
    <cfRule type="cellIs" dxfId="4779" priority="709" operator="equal">
      <formula>$P$5</formula>
    </cfRule>
    <cfRule type="cellIs" dxfId="4778" priority="710" operator="equal">
      <formula>$P$4</formula>
    </cfRule>
    <cfRule type="cellIs" dxfId="4777" priority="711" operator="equal">
      <formula>$P$3</formula>
    </cfRule>
    <cfRule type="cellIs" dxfId="4776" priority="712" operator="equal">
      <formula>$P$2</formula>
    </cfRule>
  </conditionalFormatting>
  <conditionalFormatting sqref="D195">
    <cfRule type="cellIs" dxfId="4775" priority="701" operator="equal">
      <formula>$P$7</formula>
    </cfRule>
    <cfRule type="cellIs" dxfId="4774" priority="702" operator="equal">
      <formula>$P$6</formula>
    </cfRule>
    <cfRule type="cellIs" dxfId="4773" priority="703" operator="equal">
      <formula>$P$5</formula>
    </cfRule>
    <cfRule type="cellIs" dxfId="4772" priority="704" operator="equal">
      <formula>$P$4</formula>
    </cfRule>
    <cfRule type="cellIs" dxfId="4771" priority="705" operator="equal">
      <formula>$P$3</formula>
    </cfRule>
    <cfRule type="cellIs" dxfId="4770" priority="706" operator="equal">
      <formula>$P$2</formula>
    </cfRule>
  </conditionalFormatting>
  <conditionalFormatting sqref="E195:H195">
    <cfRule type="cellIs" dxfId="4769" priority="695" operator="equal">
      <formula>$P$7</formula>
    </cfRule>
    <cfRule type="cellIs" dxfId="4768" priority="696" operator="equal">
      <formula>$P$6</formula>
    </cfRule>
    <cfRule type="cellIs" dxfId="4767" priority="697" operator="equal">
      <formula>$P$5</formula>
    </cfRule>
    <cfRule type="cellIs" dxfId="4766" priority="698" operator="equal">
      <formula>$P$4</formula>
    </cfRule>
    <cfRule type="cellIs" dxfId="4765" priority="699" operator="equal">
      <formula>$P$3</formula>
    </cfRule>
    <cfRule type="cellIs" dxfId="4764" priority="700" operator="equal">
      <formula>$P$2</formula>
    </cfRule>
  </conditionalFormatting>
  <conditionalFormatting sqref="D198">
    <cfRule type="cellIs" dxfId="4763" priority="689" operator="equal">
      <formula>$P$7</formula>
    </cfRule>
    <cfRule type="cellIs" dxfId="4762" priority="690" operator="equal">
      <formula>$P$6</formula>
    </cfRule>
    <cfRule type="cellIs" dxfId="4761" priority="691" operator="equal">
      <formula>$P$5</formula>
    </cfRule>
    <cfRule type="cellIs" dxfId="4760" priority="692" operator="equal">
      <formula>$P$4</formula>
    </cfRule>
    <cfRule type="cellIs" dxfId="4759" priority="693" operator="equal">
      <formula>$P$3</formula>
    </cfRule>
    <cfRule type="cellIs" dxfId="4758" priority="694" operator="equal">
      <formula>$P$2</formula>
    </cfRule>
  </conditionalFormatting>
  <conditionalFormatting sqref="E198:H198">
    <cfRule type="cellIs" dxfId="4757" priority="683" operator="equal">
      <formula>$P$7</formula>
    </cfRule>
    <cfRule type="cellIs" dxfId="4756" priority="684" operator="equal">
      <formula>$P$6</formula>
    </cfRule>
    <cfRule type="cellIs" dxfId="4755" priority="685" operator="equal">
      <formula>$P$5</formula>
    </cfRule>
    <cfRule type="cellIs" dxfId="4754" priority="686" operator="equal">
      <formula>$P$4</formula>
    </cfRule>
    <cfRule type="cellIs" dxfId="4753" priority="687" operator="equal">
      <formula>$P$3</formula>
    </cfRule>
    <cfRule type="cellIs" dxfId="4752" priority="688" operator="equal">
      <formula>$P$2</formula>
    </cfRule>
  </conditionalFormatting>
  <conditionalFormatting sqref="D203">
    <cfRule type="cellIs" dxfId="4751" priority="677" operator="equal">
      <formula>$P$7</formula>
    </cfRule>
    <cfRule type="cellIs" dxfId="4750" priority="678" operator="equal">
      <formula>$P$6</formula>
    </cfRule>
    <cfRule type="cellIs" dxfId="4749" priority="679" operator="equal">
      <formula>$P$5</formula>
    </cfRule>
    <cfRule type="cellIs" dxfId="4748" priority="680" operator="equal">
      <formula>$P$4</formula>
    </cfRule>
    <cfRule type="cellIs" dxfId="4747" priority="681" operator="equal">
      <formula>$P$3</formula>
    </cfRule>
    <cfRule type="cellIs" dxfId="4746" priority="682" operator="equal">
      <formula>$P$2</formula>
    </cfRule>
  </conditionalFormatting>
  <conditionalFormatting sqref="E203:H203">
    <cfRule type="cellIs" dxfId="4745" priority="671" operator="equal">
      <formula>$P$7</formula>
    </cfRule>
    <cfRule type="cellIs" dxfId="4744" priority="672" operator="equal">
      <formula>$P$6</formula>
    </cfRule>
    <cfRule type="cellIs" dxfId="4743" priority="673" operator="equal">
      <formula>$P$5</formula>
    </cfRule>
    <cfRule type="cellIs" dxfId="4742" priority="674" operator="equal">
      <formula>$P$4</formula>
    </cfRule>
    <cfRule type="cellIs" dxfId="4741" priority="675" operator="equal">
      <formula>$P$3</formula>
    </cfRule>
    <cfRule type="cellIs" dxfId="4740" priority="676" operator="equal">
      <formula>$P$2</formula>
    </cfRule>
  </conditionalFormatting>
  <conditionalFormatting sqref="D206">
    <cfRule type="cellIs" dxfId="4739" priority="665" operator="equal">
      <formula>$P$7</formula>
    </cfRule>
    <cfRule type="cellIs" dxfId="4738" priority="666" operator="equal">
      <formula>$P$6</formula>
    </cfRule>
    <cfRule type="cellIs" dxfId="4737" priority="667" operator="equal">
      <formula>$P$5</formula>
    </cfRule>
    <cfRule type="cellIs" dxfId="4736" priority="668" operator="equal">
      <formula>$P$4</formula>
    </cfRule>
    <cfRule type="cellIs" dxfId="4735" priority="669" operator="equal">
      <formula>$P$3</formula>
    </cfRule>
    <cfRule type="cellIs" dxfId="4734" priority="670" operator="equal">
      <formula>$P$2</formula>
    </cfRule>
  </conditionalFormatting>
  <conditionalFormatting sqref="E206:H206">
    <cfRule type="cellIs" dxfId="4733" priority="659" operator="equal">
      <formula>$P$7</formula>
    </cfRule>
    <cfRule type="cellIs" dxfId="4732" priority="660" operator="equal">
      <formula>$P$6</formula>
    </cfRule>
    <cfRule type="cellIs" dxfId="4731" priority="661" operator="equal">
      <formula>$P$5</formula>
    </cfRule>
    <cfRule type="cellIs" dxfId="4730" priority="662" operator="equal">
      <formula>$P$4</formula>
    </cfRule>
    <cfRule type="cellIs" dxfId="4729" priority="663" operator="equal">
      <formula>$P$3</formula>
    </cfRule>
    <cfRule type="cellIs" dxfId="4728" priority="664" operator="equal">
      <formula>$P$2</formula>
    </cfRule>
  </conditionalFormatting>
  <conditionalFormatting sqref="D211">
    <cfRule type="cellIs" dxfId="4727" priority="653" operator="equal">
      <formula>$P$7</formula>
    </cfRule>
    <cfRule type="cellIs" dxfId="4726" priority="654" operator="equal">
      <formula>$P$6</formula>
    </cfRule>
    <cfRule type="cellIs" dxfId="4725" priority="655" operator="equal">
      <formula>$P$5</formula>
    </cfRule>
    <cfRule type="cellIs" dxfId="4724" priority="656" operator="equal">
      <formula>$P$4</formula>
    </cfRule>
    <cfRule type="cellIs" dxfId="4723" priority="657" operator="equal">
      <formula>$P$3</formula>
    </cfRule>
    <cfRule type="cellIs" dxfId="4722" priority="658" operator="equal">
      <formula>$P$2</formula>
    </cfRule>
  </conditionalFormatting>
  <conditionalFormatting sqref="E211:H211">
    <cfRule type="cellIs" dxfId="4721" priority="647" operator="equal">
      <formula>$P$7</formula>
    </cfRule>
    <cfRule type="cellIs" dxfId="4720" priority="648" operator="equal">
      <formula>$P$6</formula>
    </cfRule>
    <cfRule type="cellIs" dxfId="4719" priority="649" operator="equal">
      <formula>$P$5</formula>
    </cfRule>
    <cfRule type="cellIs" dxfId="4718" priority="650" operator="equal">
      <formula>$P$4</formula>
    </cfRule>
    <cfRule type="cellIs" dxfId="4717" priority="651" operator="equal">
      <formula>$P$3</formula>
    </cfRule>
    <cfRule type="cellIs" dxfId="4716" priority="652" operator="equal">
      <formula>$P$2</formula>
    </cfRule>
  </conditionalFormatting>
  <conditionalFormatting sqref="D214">
    <cfRule type="cellIs" dxfId="4715" priority="641" operator="equal">
      <formula>$P$7</formula>
    </cfRule>
    <cfRule type="cellIs" dxfId="4714" priority="642" operator="equal">
      <formula>$P$6</formula>
    </cfRule>
    <cfRule type="cellIs" dxfId="4713" priority="643" operator="equal">
      <formula>$P$5</formula>
    </cfRule>
    <cfRule type="cellIs" dxfId="4712" priority="644" operator="equal">
      <formula>$P$4</formula>
    </cfRule>
    <cfRule type="cellIs" dxfId="4711" priority="645" operator="equal">
      <formula>$P$3</formula>
    </cfRule>
    <cfRule type="cellIs" dxfId="4710" priority="646" operator="equal">
      <formula>$P$2</formula>
    </cfRule>
  </conditionalFormatting>
  <conditionalFormatting sqref="E214:H214">
    <cfRule type="cellIs" dxfId="4709" priority="635" operator="equal">
      <formula>$P$7</formula>
    </cfRule>
    <cfRule type="cellIs" dxfId="4708" priority="636" operator="equal">
      <formula>$P$6</formula>
    </cfRule>
    <cfRule type="cellIs" dxfId="4707" priority="637" operator="equal">
      <formula>$P$5</formula>
    </cfRule>
    <cfRule type="cellIs" dxfId="4706" priority="638" operator="equal">
      <formula>$P$4</formula>
    </cfRule>
    <cfRule type="cellIs" dxfId="4705" priority="639" operator="equal">
      <formula>$P$3</formula>
    </cfRule>
    <cfRule type="cellIs" dxfId="4704" priority="640" operator="equal">
      <formula>$P$2</formula>
    </cfRule>
  </conditionalFormatting>
  <conditionalFormatting sqref="D219">
    <cfRule type="cellIs" dxfId="4703" priority="629" operator="equal">
      <formula>$P$7</formula>
    </cfRule>
    <cfRule type="cellIs" dxfId="4702" priority="630" operator="equal">
      <formula>$P$6</formula>
    </cfRule>
    <cfRule type="cellIs" dxfId="4701" priority="631" operator="equal">
      <formula>$P$5</formula>
    </cfRule>
    <cfRule type="cellIs" dxfId="4700" priority="632" operator="equal">
      <formula>$P$4</formula>
    </cfRule>
    <cfRule type="cellIs" dxfId="4699" priority="633" operator="equal">
      <formula>$P$3</formula>
    </cfRule>
    <cfRule type="cellIs" dxfId="4698" priority="634" operator="equal">
      <formula>$P$2</formula>
    </cfRule>
  </conditionalFormatting>
  <conditionalFormatting sqref="E219:H219">
    <cfRule type="cellIs" dxfId="4697" priority="623" operator="equal">
      <formula>$P$7</formula>
    </cfRule>
    <cfRule type="cellIs" dxfId="4696" priority="624" operator="equal">
      <formula>$P$6</formula>
    </cfRule>
    <cfRule type="cellIs" dxfId="4695" priority="625" operator="equal">
      <formula>$P$5</formula>
    </cfRule>
    <cfRule type="cellIs" dxfId="4694" priority="626" operator="equal">
      <formula>$P$4</formula>
    </cfRule>
    <cfRule type="cellIs" dxfId="4693" priority="627" operator="equal">
      <formula>$P$3</formula>
    </cfRule>
    <cfRule type="cellIs" dxfId="4692" priority="628" operator="equal">
      <formula>$P$2</formula>
    </cfRule>
  </conditionalFormatting>
  <conditionalFormatting sqref="D222">
    <cfRule type="cellIs" dxfId="4691" priority="617" operator="equal">
      <formula>$P$7</formula>
    </cfRule>
    <cfRule type="cellIs" dxfId="4690" priority="618" operator="equal">
      <formula>$P$6</formula>
    </cfRule>
    <cfRule type="cellIs" dxfId="4689" priority="619" operator="equal">
      <formula>$P$5</formula>
    </cfRule>
    <cfRule type="cellIs" dxfId="4688" priority="620" operator="equal">
      <formula>$P$4</formula>
    </cfRule>
    <cfRule type="cellIs" dxfId="4687" priority="621" operator="equal">
      <formula>$P$3</formula>
    </cfRule>
    <cfRule type="cellIs" dxfId="4686" priority="622" operator="equal">
      <formula>$P$2</formula>
    </cfRule>
  </conditionalFormatting>
  <conditionalFormatting sqref="E222:H222">
    <cfRule type="cellIs" dxfId="4685" priority="611" operator="equal">
      <formula>$P$7</formula>
    </cfRule>
    <cfRule type="cellIs" dxfId="4684" priority="612" operator="equal">
      <formula>$P$6</formula>
    </cfRule>
    <cfRule type="cellIs" dxfId="4683" priority="613" operator="equal">
      <formula>$P$5</formula>
    </cfRule>
    <cfRule type="cellIs" dxfId="4682" priority="614" operator="equal">
      <formula>$P$4</formula>
    </cfRule>
    <cfRule type="cellIs" dxfId="4681" priority="615" operator="equal">
      <formula>$P$3</formula>
    </cfRule>
    <cfRule type="cellIs" dxfId="4680" priority="616" operator="equal">
      <formula>$P$2</formula>
    </cfRule>
  </conditionalFormatting>
  <conditionalFormatting sqref="D227">
    <cfRule type="cellIs" dxfId="4679" priority="605" operator="equal">
      <formula>$P$7</formula>
    </cfRule>
    <cfRule type="cellIs" dxfId="4678" priority="606" operator="equal">
      <formula>$P$6</formula>
    </cfRule>
    <cfRule type="cellIs" dxfId="4677" priority="607" operator="equal">
      <formula>$P$5</formula>
    </cfRule>
    <cfRule type="cellIs" dxfId="4676" priority="608" operator="equal">
      <formula>$P$4</formula>
    </cfRule>
    <cfRule type="cellIs" dxfId="4675" priority="609" operator="equal">
      <formula>$P$3</formula>
    </cfRule>
    <cfRule type="cellIs" dxfId="4674" priority="610" operator="equal">
      <formula>$P$2</formula>
    </cfRule>
  </conditionalFormatting>
  <conditionalFormatting sqref="E227:H227">
    <cfRule type="cellIs" dxfId="4673" priority="599" operator="equal">
      <formula>$P$7</formula>
    </cfRule>
    <cfRule type="cellIs" dxfId="4672" priority="600" operator="equal">
      <formula>$P$6</formula>
    </cfRule>
    <cfRule type="cellIs" dxfId="4671" priority="601" operator="equal">
      <formula>$P$5</formula>
    </cfRule>
    <cfRule type="cellIs" dxfId="4670" priority="602" operator="equal">
      <formula>$P$4</formula>
    </cfRule>
    <cfRule type="cellIs" dxfId="4669" priority="603" operator="equal">
      <formula>$P$3</formula>
    </cfRule>
    <cfRule type="cellIs" dxfId="4668" priority="604" operator="equal">
      <formula>$P$2</formula>
    </cfRule>
  </conditionalFormatting>
  <conditionalFormatting sqref="D230">
    <cfRule type="cellIs" dxfId="4667" priority="593" operator="equal">
      <formula>$P$7</formula>
    </cfRule>
    <cfRule type="cellIs" dxfId="4666" priority="594" operator="equal">
      <formula>$P$6</formula>
    </cfRule>
    <cfRule type="cellIs" dxfId="4665" priority="595" operator="equal">
      <formula>$P$5</formula>
    </cfRule>
    <cfRule type="cellIs" dxfId="4664" priority="596" operator="equal">
      <formula>$P$4</formula>
    </cfRule>
    <cfRule type="cellIs" dxfId="4663" priority="597" operator="equal">
      <formula>$P$3</formula>
    </cfRule>
    <cfRule type="cellIs" dxfId="4662" priority="598" operator="equal">
      <formula>$P$2</formula>
    </cfRule>
  </conditionalFormatting>
  <conditionalFormatting sqref="E230:H230">
    <cfRule type="cellIs" dxfId="4661" priority="587" operator="equal">
      <formula>$P$7</formula>
    </cfRule>
    <cfRule type="cellIs" dxfId="4660" priority="588" operator="equal">
      <formula>$P$6</formula>
    </cfRule>
    <cfRule type="cellIs" dxfId="4659" priority="589" operator="equal">
      <formula>$P$5</formula>
    </cfRule>
    <cfRule type="cellIs" dxfId="4658" priority="590" operator="equal">
      <formula>$P$4</formula>
    </cfRule>
    <cfRule type="cellIs" dxfId="4657" priority="591" operator="equal">
      <formula>$P$3</formula>
    </cfRule>
    <cfRule type="cellIs" dxfId="4656" priority="592" operator="equal">
      <formula>$P$2</formula>
    </cfRule>
  </conditionalFormatting>
  <conditionalFormatting sqref="D235">
    <cfRule type="cellIs" dxfId="4655" priority="581" operator="equal">
      <formula>$P$7</formula>
    </cfRule>
    <cfRule type="cellIs" dxfId="4654" priority="582" operator="equal">
      <formula>$P$6</formula>
    </cfRule>
    <cfRule type="cellIs" dxfId="4653" priority="583" operator="equal">
      <formula>$P$5</formula>
    </cfRule>
    <cfRule type="cellIs" dxfId="4652" priority="584" operator="equal">
      <formula>$P$4</formula>
    </cfRule>
    <cfRule type="cellIs" dxfId="4651" priority="585" operator="equal">
      <formula>$P$3</formula>
    </cfRule>
    <cfRule type="cellIs" dxfId="4650" priority="586" operator="equal">
      <formula>$P$2</formula>
    </cfRule>
  </conditionalFormatting>
  <conditionalFormatting sqref="E235:H235">
    <cfRule type="cellIs" dxfId="4649" priority="575" operator="equal">
      <formula>$P$7</formula>
    </cfRule>
    <cfRule type="cellIs" dxfId="4648" priority="576" operator="equal">
      <formula>$P$6</formula>
    </cfRule>
    <cfRule type="cellIs" dxfId="4647" priority="577" operator="equal">
      <formula>$P$5</formula>
    </cfRule>
    <cfRule type="cellIs" dxfId="4646" priority="578" operator="equal">
      <formula>$P$4</formula>
    </cfRule>
    <cfRule type="cellIs" dxfId="4645" priority="579" operator="equal">
      <formula>$P$3</formula>
    </cfRule>
    <cfRule type="cellIs" dxfId="4644" priority="580" operator="equal">
      <formula>$P$2</formula>
    </cfRule>
  </conditionalFormatting>
  <conditionalFormatting sqref="D238">
    <cfRule type="cellIs" dxfId="4643" priority="569" operator="equal">
      <formula>$P$7</formula>
    </cfRule>
    <cfRule type="cellIs" dxfId="4642" priority="570" operator="equal">
      <formula>$P$6</formula>
    </cfRule>
    <cfRule type="cellIs" dxfId="4641" priority="571" operator="equal">
      <formula>$P$5</formula>
    </cfRule>
    <cfRule type="cellIs" dxfId="4640" priority="572" operator="equal">
      <formula>$P$4</formula>
    </cfRule>
    <cfRule type="cellIs" dxfId="4639" priority="573" operator="equal">
      <formula>$P$3</formula>
    </cfRule>
    <cfRule type="cellIs" dxfId="4638" priority="574" operator="equal">
      <formula>$P$2</formula>
    </cfRule>
  </conditionalFormatting>
  <conditionalFormatting sqref="E238:H238">
    <cfRule type="cellIs" dxfId="4637" priority="563" operator="equal">
      <formula>$P$7</formula>
    </cfRule>
    <cfRule type="cellIs" dxfId="4636" priority="564" operator="equal">
      <formula>$P$6</formula>
    </cfRule>
    <cfRule type="cellIs" dxfId="4635" priority="565" operator="equal">
      <formula>$P$5</formula>
    </cfRule>
    <cfRule type="cellIs" dxfId="4634" priority="566" operator="equal">
      <formula>$P$4</formula>
    </cfRule>
    <cfRule type="cellIs" dxfId="4633" priority="567" operator="equal">
      <formula>$P$3</formula>
    </cfRule>
    <cfRule type="cellIs" dxfId="4632" priority="568" operator="equal">
      <formula>$P$2</formula>
    </cfRule>
  </conditionalFormatting>
  <conditionalFormatting sqref="D243">
    <cfRule type="cellIs" dxfId="4631" priority="557" operator="equal">
      <formula>$P$7</formula>
    </cfRule>
    <cfRule type="cellIs" dxfId="4630" priority="558" operator="equal">
      <formula>$P$6</formula>
    </cfRule>
    <cfRule type="cellIs" dxfId="4629" priority="559" operator="equal">
      <formula>$P$5</formula>
    </cfRule>
    <cfRule type="cellIs" dxfId="4628" priority="560" operator="equal">
      <formula>$P$4</formula>
    </cfRule>
    <cfRule type="cellIs" dxfId="4627" priority="561" operator="equal">
      <formula>$P$3</formula>
    </cfRule>
    <cfRule type="cellIs" dxfId="4626" priority="562" operator="equal">
      <formula>$P$2</formula>
    </cfRule>
  </conditionalFormatting>
  <conditionalFormatting sqref="E243:H243">
    <cfRule type="cellIs" dxfId="4625" priority="551" operator="equal">
      <formula>$P$7</formula>
    </cfRule>
    <cfRule type="cellIs" dxfId="4624" priority="552" operator="equal">
      <formula>$P$6</formula>
    </cfRule>
    <cfRule type="cellIs" dxfId="4623" priority="553" operator="equal">
      <formula>$P$5</formula>
    </cfRule>
    <cfRule type="cellIs" dxfId="4622" priority="554" operator="equal">
      <formula>$P$4</formula>
    </cfRule>
    <cfRule type="cellIs" dxfId="4621" priority="555" operator="equal">
      <formula>$P$3</formula>
    </cfRule>
    <cfRule type="cellIs" dxfId="4620" priority="556" operator="equal">
      <formula>$P$2</formula>
    </cfRule>
  </conditionalFormatting>
  <conditionalFormatting sqref="D246">
    <cfRule type="cellIs" dxfId="4619" priority="545" operator="equal">
      <formula>$P$7</formula>
    </cfRule>
    <cfRule type="cellIs" dxfId="4618" priority="546" operator="equal">
      <formula>$P$6</formula>
    </cfRule>
    <cfRule type="cellIs" dxfId="4617" priority="547" operator="equal">
      <formula>$P$5</formula>
    </cfRule>
    <cfRule type="cellIs" dxfId="4616" priority="548" operator="equal">
      <formula>$P$4</formula>
    </cfRule>
    <cfRule type="cellIs" dxfId="4615" priority="549" operator="equal">
      <formula>$P$3</formula>
    </cfRule>
    <cfRule type="cellIs" dxfId="4614" priority="550" operator="equal">
      <formula>$P$2</formula>
    </cfRule>
  </conditionalFormatting>
  <conditionalFormatting sqref="E246:H246">
    <cfRule type="cellIs" dxfId="4613" priority="539" operator="equal">
      <formula>$P$7</formula>
    </cfRule>
    <cfRule type="cellIs" dxfId="4612" priority="540" operator="equal">
      <formula>$P$6</formula>
    </cfRule>
    <cfRule type="cellIs" dxfId="4611" priority="541" operator="equal">
      <formula>$P$5</formula>
    </cfRule>
    <cfRule type="cellIs" dxfId="4610" priority="542" operator="equal">
      <formula>$P$4</formula>
    </cfRule>
    <cfRule type="cellIs" dxfId="4609" priority="543" operator="equal">
      <formula>$P$3</formula>
    </cfRule>
    <cfRule type="cellIs" dxfId="4608" priority="544" operator="equal">
      <formula>$P$2</formula>
    </cfRule>
  </conditionalFormatting>
  <conditionalFormatting sqref="D251">
    <cfRule type="cellIs" dxfId="4607" priority="533" operator="equal">
      <formula>$P$7</formula>
    </cfRule>
    <cfRule type="cellIs" dxfId="4606" priority="534" operator="equal">
      <formula>$P$6</formula>
    </cfRule>
    <cfRule type="cellIs" dxfId="4605" priority="535" operator="equal">
      <formula>$P$5</formula>
    </cfRule>
    <cfRule type="cellIs" dxfId="4604" priority="536" operator="equal">
      <formula>$P$4</formula>
    </cfRule>
    <cfRule type="cellIs" dxfId="4603" priority="537" operator="equal">
      <formula>$P$3</formula>
    </cfRule>
    <cfRule type="cellIs" dxfId="4602" priority="538" operator="equal">
      <formula>$P$2</formula>
    </cfRule>
  </conditionalFormatting>
  <conditionalFormatting sqref="E251:H251">
    <cfRule type="cellIs" dxfId="4601" priority="527" operator="equal">
      <formula>$P$7</formula>
    </cfRule>
    <cfRule type="cellIs" dxfId="4600" priority="528" operator="equal">
      <formula>$P$6</formula>
    </cfRule>
    <cfRule type="cellIs" dxfId="4599" priority="529" operator="equal">
      <formula>$P$5</formula>
    </cfRule>
    <cfRule type="cellIs" dxfId="4598" priority="530" operator="equal">
      <formula>$P$4</formula>
    </cfRule>
    <cfRule type="cellIs" dxfId="4597" priority="531" operator="equal">
      <formula>$P$3</formula>
    </cfRule>
    <cfRule type="cellIs" dxfId="4596" priority="532" operator="equal">
      <formula>$P$2</formula>
    </cfRule>
  </conditionalFormatting>
  <conditionalFormatting sqref="D254">
    <cfRule type="cellIs" dxfId="4595" priority="521" operator="equal">
      <formula>$P$7</formula>
    </cfRule>
    <cfRule type="cellIs" dxfId="4594" priority="522" operator="equal">
      <formula>$P$6</formula>
    </cfRule>
    <cfRule type="cellIs" dxfId="4593" priority="523" operator="equal">
      <formula>$P$5</formula>
    </cfRule>
    <cfRule type="cellIs" dxfId="4592" priority="524" operator="equal">
      <formula>$P$4</formula>
    </cfRule>
    <cfRule type="cellIs" dxfId="4591" priority="525" operator="equal">
      <formula>$P$3</formula>
    </cfRule>
    <cfRule type="cellIs" dxfId="4590" priority="526" operator="equal">
      <formula>$P$2</formula>
    </cfRule>
  </conditionalFormatting>
  <conditionalFormatting sqref="E254:H254">
    <cfRule type="cellIs" dxfId="4589" priority="515" operator="equal">
      <formula>$P$7</formula>
    </cfRule>
    <cfRule type="cellIs" dxfId="4588" priority="516" operator="equal">
      <formula>$P$6</formula>
    </cfRule>
    <cfRule type="cellIs" dxfId="4587" priority="517" operator="equal">
      <formula>$P$5</formula>
    </cfRule>
    <cfRule type="cellIs" dxfId="4586" priority="518" operator="equal">
      <formula>$P$4</formula>
    </cfRule>
    <cfRule type="cellIs" dxfId="4585" priority="519" operator="equal">
      <formula>$P$3</formula>
    </cfRule>
    <cfRule type="cellIs" dxfId="4584" priority="520" operator="equal">
      <formula>$P$2</formula>
    </cfRule>
  </conditionalFormatting>
  <conditionalFormatting sqref="D259">
    <cfRule type="cellIs" dxfId="4583" priority="509" operator="equal">
      <formula>$P$7</formula>
    </cfRule>
    <cfRule type="cellIs" dxfId="4582" priority="510" operator="equal">
      <formula>$P$6</formula>
    </cfRule>
    <cfRule type="cellIs" dxfId="4581" priority="511" operator="equal">
      <formula>$P$5</formula>
    </cfRule>
    <cfRule type="cellIs" dxfId="4580" priority="512" operator="equal">
      <formula>$P$4</formula>
    </cfRule>
    <cfRule type="cellIs" dxfId="4579" priority="513" operator="equal">
      <formula>$P$3</formula>
    </cfRule>
    <cfRule type="cellIs" dxfId="4578" priority="514" operator="equal">
      <formula>$P$2</formula>
    </cfRule>
  </conditionalFormatting>
  <conditionalFormatting sqref="E259:H259">
    <cfRule type="cellIs" dxfId="4577" priority="503" operator="equal">
      <formula>$P$7</formula>
    </cfRule>
    <cfRule type="cellIs" dxfId="4576" priority="504" operator="equal">
      <formula>$P$6</formula>
    </cfRule>
    <cfRule type="cellIs" dxfId="4575" priority="505" operator="equal">
      <formula>$P$5</formula>
    </cfRule>
    <cfRule type="cellIs" dxfId="4574" priority="506" operator="equal">
      <formula>$P$4</formula>
    </cfRule>
    <cfRule type="cellIs" dxfId="4573" priority="507" operator="equal">
      <formula>$P$3</formula>
    </cfRule>
    <cfRule type="cellIs" dxfId="4572" priority="508" operator="equal">
      <formula>$P$2</formula>
    </cfRule>
  </conditionalFormatting>
  <conditionalFormatting sqref="D262">
    <cfRule type="cellIs" dxfId="4571" priority="497" operator="equal">
      <formula>$P$7</formula>
    </cfRule>
    <cfRule type="cellIs" dxfId="4570" priority="498" operator="equal">
      <formula>$P$6</formula>
    </cfRule>
    <cfRule type="cellIs" dxfId="4569" priority="499" operator="equal">
      <formula>$P$5</formula>
    </cfRule>
    <cfRule type="cellIs" dxfId="4568" priority="500" operator="equal">
      <formula>$P$4</formula>
    </cfRule>
    <cfRule type="cellIs" dxfId="4567" priority="501" operator="equal">
      <formula>$P$3</formula>
    </cfRule>
    <cfRule type="cellIs" dxfId="4566" priority="502" operator="equal">
      <formula>$P$2</formula>
    </cfRule>
  </conditionalFormatting>
  <conditionalFormatting sqref="E262:H262">
    <cfRule type="cellIs" dxfId="4565" priority="491" operator="equal">
      <formula>$P$7</formula>
    </cfRule>
    <cfRule type="cellIs" dxfId="4564" priority="492" operator="equal">
      <formula>$P$6</formula>
    </cfRule>
    <cfRule type="cellIs" dxfId="4563" priority="493" operator="equal">
      <formula>$P$5</formula>
    </cfRule>
    <cfRule type="cellIs" dxfId="4562" priority="494" operator="equal">
      <formula>$P$4</formula>
    </cfRule>
    <cfRule type="cellIs" dxfId="4561" priority="495" operator="equal">
      <formula>$P$3</formula>
    </cfRule>
    <cfRule type="cellIs" dxfId="4560" priority="496" operator="equal">
      <formula>$P$2</formula>
    </cfRule>
  </conditionalFormatting>
  <conditionalFormatting sqref="D267">
    <cfRule type="cellIs" dxfId="4559" priority="485" operator="equal">
      <formula>$P$7</formula>
    </cfRule>
    <cfRule type="cellIs" dxfId="4558" priority="486" operator="equal">
      <formula>$P$6</formula>
    </cfRule>
    <cfRule type="cellIs" dxfId="4557" priority="487" operator="equal">
      <formula>$P$5</formula>
    </cfRule>
    <cfRule type="cellIs" dxfId="4556" priority="488" operator="equal">
      <formula>$P$4</formula>
    </cfRule>
    <cfRule type="cellIs" dxfId="4555" priority="489" operator="equal">
      <formula>$P$3</formula>
    </cfRule>
    <cfRule type="cellIs" dxfId="4554" priority="490" operator="equal">
      <formula>$P$2</formula>
    </cfRule>
  </conditionalFormatting>
  <conditionalFormatting sqref="E267:H267">
    <cfRule type="cellIs" dxfId="4553" priority="479" operator="equal">
      <formula>$P$7</formula>
    </cfRule>
    <cfRule type="cellIs" dxfId="4552" priority="480" operator="equal">
      <formula>$P$6</formula>
    </cfRule>
    <cfRule type="cellIs" dxfId="4551" priority="481" operator="equal">
      <formula>$P$5</formula>
    </cfRule>
    <cfRule type="cellIs" dxfId="4550" priority="482" operator="equal">
      <formula>$P$4</formula>
    </cfRule>
    <cfRule type="cellIs" dxfId="4549" priority="483" operator="equal">
      <formula>$P$3</formula>
    </cfRule>
    <cfRule type="cellIs" dxfId="4548" priority="484" operator="equal">
      <formula>$P$2</formula>
    </cfRule>
  </conditionalFormatting>
  <conditionalFormatting sqref="D270">
    <cfRule type="cellIs" dxfId="4547" priority="473" operator="equal">
      <formula>$P$7</formula>
    </cfRule>
    <cfRule type="cellIs" dxfId="4546" priority="474" operator="equal">
      <formula>$P$6</formula>
    </cfRule>
    <cfRule type="cellIs" dxfId="4545" priority="475" operator="equal">
      <formula>$P$5</formula>
    </cfRule>
    <cfRule type="cellIs" dxfId="4544" priority="476" operator="equal">
      <formula>$P$4</formula>
    </cfRule>
    <cfRule type="cellIs" dxfId="4543" priority="477" operator="equal">
      <formula>$P$3</formula>
    </cfRule>
    <cfRule type="cellIs" dxfId="4542" priority="478" operator="equal">
      <formula>$P$2</formula>
    </cfRule>
  </conditionalFormatting>
  <conditionalFormatting sqref="E270:H270">
    <cfRule type="cellIs" dxfId="4541" priority="467" operator="equal">
      <formula>$P$7</formula>
    </cfRule>
    <cfRule type="cellIs" dxfId="4540" priority="468" operator="equal">
      <formula>$P$6</formula>
    </cfRule>
    <cfRule type="cellIs" dxfId="4539" priority="469" operator="equal">
      <formula>$P$5</formula>
    </cfRule>
    <cfRule type="cellIs" dxfId="4538" priority="470" operator="equal">
      <formula>$P$4</formula>
    </cfRule>
    <cfRule type="cellIs" dxfId="4537" priority="471" operator="equal">
      <formula>$P$3</formula>
    </cfRule>
    <cfRule type="cellIs" dxfId="4536" priority="472" operator="equal">
      <formula>$P$2</formula>
    </cfRule>
  </conditionalFormatting>
  <conditionalFormatting sqref="D275">
    <cfRule type="cellIs" dxfId="4535" priority="461" operator="equal">
      <formula>$P$7</formula>
    </cfRule>
    <cfRule type="cellIs" dxfId="4534" priority="462" operator="equal">
      <formula>$P$6</formula>
    </cfRule>
    <cfRule type="cellIs" dxfId="4533" priority="463" operator="equal">
      <formula>$P$5</formula>
    </cfRule>
    <cfRule type="cellIs" dxfId="4532" priority="464" operator="equal">
      <formula>$P$4</formula>
    </cfRule>
    <cfRule type="cellIs" dxfId="4531" priority="465" operator="equal">
      <formula>$P$3</formula>
    </cfRule>
    <cfRule type="cellIs" dxfId="4530" priority="466" operator="equal">
      <formula>$P$2</formula>
    </cfRule>
  </conditionalFormatting>
  <conditionalFormatting sqref="E275:H275">
    <cfRule type="cellIs" dxfId="4529" priority="455" operator="equal">
      <formula>$P$7</formula>
    </cfRule>
    <cfRule type="cellIs" dxfId="4528" priority="456" operator="equal">
      <formula>$P$6</formula>
    </cfRule>
    <cfRule type="cellIs" dxfId="4527" priority="457" operator="equal">
      <formula>$P$5</formula>
    </cfRule>
    <cfRule type="cellIs" dxfId="4526" priority="458" operator="equal">
      <formula>$P$4</formula>
    </cfRule>
    <cfRule type="cellIs" dxfId="4525" priority="459" operator="equal">
      <formula>$P$3</formula>
    </cfRule>
    <cfRule type="cellIs" dxfId="4524" priority="460" operator="equal">
      <formula>$P$2</formula>
    </cfRule>
  </conditionalFormatting>
  <conditionalFormatting sqref="D278">
    <cfRule type="cellIs" dxfId="4523" priority="449" operator="equal">
      <formula>$P$7</formula>
    </cfRule>
    <cfRule type="cellIs" dxfId="4522" priority="450" operator="equal">
      <formula>$P$6</formula>
    </cfRule>
    <cfRule type="cellIs" dxfId="4521" priority="451" operator="equal">
      <formula>$P$5</formula>
    </cfRule>
    <cfRule type="cellIs" dxfId="4520" priority="452" operator="equal">
      <formula>$P$4</formula>
    </cfRule>
    <cfRule type="cellIs" dxfId="4519" priority="453" operator="equal">
      <formula>$P$3</formula>
    </cfRule>
    <cfRule type="cellIs" dxfId="4518" priority="454" operator="equal">
      <formula>$P$2</formula>
    </cfRule>
  </conditionalFormatting>
  <conditionalFormatting sqref="E278:H278">
    <cfRule type="cellIs" dxfId="4517" priority="443" operator="equal">
      <formula>$P$7</formula>
    </cfRule>
    <cfRule type="cellIs" dxfId="4516" priority="444" operator="equal">
      <formula>$P$6</formula>
    </cfRule>
    <cfRule type="cellIs" dxfId="4515" priority="445" operator="equal">
      <formula>$P$5</formula>
    </cfRule>
    <cfRule type="cellIs" dxfId="4514" priority="446" operator="equal">
      <formula>$P$4</formula>
    </cfRule>
    <cfRule type="cellIs" dxfId="4513" priority="447" operator="equal">
      <formula>$P$3</formula>
    </cfRule>
    <cfRule type="cellIs" dxfId="4512" priority="448" operator="equal">
      <formula>$P$2</formula>
    </cfRule>
  </conditionalFormatting>
  <conditionalFormatting sqref="D283">
    <cfRule type="cellIs" dxfId="4511" priority="437" operator="equal">
      <formula>$P$7</formula>
    </cfRule>
    <cfRule type="cellIs" dxfId="4510" priority="438" operator="equal">
      <formula>$P$6</formula>
    </cfRule>
    <cfRule type="cellIs" dxfId="4509" priority="439" operator="equal">
      <formula>$P$5</formula>
    </cfRule>
    <cfRule type="cellIs" dxfId="4508" priority="440" operator="equal">
      <formula>$P$4</formula>
    </cfRule>
    <cfRule type="cellIs" dxfId="4507" priority="441" operator="equal">
      <formula>$P$3</formula>
    </cfRule>
    <cfRule type="cellIs" dxfId="4506" priority="442" operator="equal">
      <formula>$P$2</formula>
    </cfRule>
  </conditionalFormatting>
  <conditionalFormatting sqref="E283:H283">
    <cfRule type="cellIs" dxfId="4505" priority="431" operator="equal">
      <formula>$P$7</formula>
    </cfRule>
    <cfRule type="cellIs" dxfId="4504" priority="432" operator="equal">
      <formula>$P$6</formula>
    </cfRule>
    <cfRule type="cellIs" dxfId="4503" priority="433" operator="equal">
      <formula>$P$5</formula>
    </cfRule>
    <cfRule type="cellIs" dxfId="4502" priority="434" operator="equal">
      <formula>$P$4</formula>
    </cfRule>
    <cfRule type="cellIs" dxfId="4501" priority="435" operator="equal">
      <formula>$P$3</formula>
    </cfRule>
    <cfRule type="cellIs" dxfId="4500" priority="436" operator="equal">
      <formula>$P$2</formula>
    </cfRule>
  </conditionalFormatting>
  <conditionalFormatting sqref="D286">
    <cfRule type="cellIs" dxfId="4499" priority="425" operator="equal">
      <formula>$P$7</formula>
    </cfRule>
    <cfRule type="cellIs" dxfId="4498" priority="426" operator="equal">
      <formula>$P$6</formula>
    </cfRule>
    <cfRule type="cellIs" dxfId="4497" priority="427" operator="equal">
      <formula>$P$5</formula>
    </cfRule>
    <cfRule type="cellIs" dxfId="4496" priority="428" operator="equal">
      <formula>$P$4</formula>
    </cfRule>
    <cfRule type="cellIs" dxfId="4495" priority="429" operator="equal">
      <formula>$P$3</formula>
    </cfRule>
    <cfRule type="cellIs" dxfId="4494" priority="430" operator="equal">
      <formula>$P$2</formula>
    </cfRule>
  </conditionalFormatting>
  <conditionalFormatting sqref="E286:H286">
    <cfRule type="cellIs" dxfId="4493" priority="419" operator="equal">
      <formula>$P$7</formula>
    </cfRule>
    <cfRule type="cellIs" dxfId="4492" priority="420" operator="equal">
      <formula>$P$6</formula>
    </cfRule>
    <cfRule type="cellIs" dxfId="4491" priority="421" operator="equal">
      <formula>$P$5</formula>
    </cfRule>
    <cfRule type="cellIs" dxfId="4490" priority="422" operator="equal">
      <formula>$P$4</formula>
    </cfRule>
    <cfRule type="cellIs" dxfId="4489" priority="423" operator="equal">
      <formula>$P$3</formula>
    </cfRule>
    <cfRule type="cellIs" dxfId="4488" priority="424" operator="equal">
      <formula>$P$2</formula>
    </cfRule>
  </conditionalFormatting>
  <conditionalFormatting sqref="D291">
    <cfRule type="cellIs" dxfId="4487" priority="413" operator="equal">
      <formula>$P$7</formula>
    </cfRule>
    <cfRule type="cellIs" dxfId="4486" priority="414" operator="equal">
      <formula>$P$6</formula>
    </cfRule>
    <cfRule type="cellIs" dxfId="4485" priority="415" operator="equal">
      <formula>$P$5</formula>
    </cfRule>
    <cfRule type="cellIs" dxfId="4484" priority="416" operator="equal">
      <formula>$P$4</formula>
    </cfRule>
    <cfRule type="cellIs" dxfId="4483" priority="417" operator="equal">
      <formula>$P$3</formula>
    </cfRule>
    <cfRule type="cellIs" dxfId="4482" priority="418" operator="equal">
      <formula>$P$2</formula>
    </cfRule>
  </conditionalFormatting>
  <conditionalFormatting sqref="E291:H291">
    <cfRule type="cellIs" dxfId="4481" priority="407" operator="equal">
      <formula>$P$7</formula>
    </cfRule>
    <cfRule type="cellIs" dxfId="4480" priority="408" operator="equal">
      <formula>$P$6</formula>
    </cfRule>
    <cfRule type="cellIs" dxfId="4479" priority="409" operator="equal">
      <formula>$P$5</formula>
    </cfRule>
    <cfRule type="cellIs" dxfId="4478" priority="410" operator="equal">
      <formula>$P$4</formula>
    </cfRule>
    <cfRule type="cellIs" dxfId="4477" priority="411" operator="equal">
      <formula>$P$3</formula>
    </cfRule>
    <cfRule type="cellIs" dxfId="4476" priority="412" operator="equal">
      <formula>$P$2</formula>
    </cfRule>
  </conditionalFormatting>
  <conditionalFormatting sqref="D294">
    <cfRule type="cellIs" dxfId="4475" priority="401" operator="equal">
      <formula>$P$7</formula>
    </cfRule>
    <cfRule type="cellIs" dxfId="4474" priority="402" operator="equal">
      <formula>$P$6</formula>
    </cfRule>
    <cfRule type="cellIs" dxfId="4473" priority="403" operator="equal">
      <formula>$P$5</formula>
    </cfRule>
    <cfRule type="cellIs" dxfId="4472" priority="404" operator="equal">
      <formula>$P$4</formula>
    </cfRule>
    <cfRule type="cellIs" dxfId="4471" priority="405" operator="equal">
      <formula>$P$3</formula>
    </cfRule>
    <cfRule type="cellIs" dxfId="4470" priority="406" operator="equal">
      <formula>$P$2</formula>
    </cfRule>
  </conditionalFormatting>
  <conditionalFormatting sqref="E294:H294">
    <cfRule type="cellIs" dxfId="4469" priority="395" operator="equal">
      <formula>$P$7</formula>
    </cfRule>
    <cfRule type="cellIs" dxfId="4468" priority="396" operator="equal">
      <formula>$P$6</formula>
    </cfRule>
    <cfRule type="cellIs" dxfId="4467" priority="397" operator="equal">
      <formula>$P$5</formula>
    </cfRule>
    <cfRule type="cellIs" dxfId="4466" priority="398" operator="equal">
      <formula>$P$4</formula>
    </cfRule>
    <cfRule type="cellIs" dxfId="4465" priority="399" operator="equal">
      <formula>$P$3</formula>
    </cfRule>
    <cfRule type="cellIs" dxfId="4464" priority="400" operator="equal">
      <formula>$P$2</formula>
    </cfRule>
  </conditionalFormatting>
  <conditionalFormatting sqref="D299">
    <cfRule type="cellIs" dxfId="4463" priority="389" operator="equal">
      <formula>$P$7</formula>
    </cfRule>
    <cfRule type="cellIs" dxfId="4462" priority="390" operator="equal">
      <formula>$P$6</formula>
    </cfRule>
    <cfRule type="cellIs" dxfId="4461" priority="391" operator="equal">
      <formula>$P$5</formula>
    </cfRule>
    <cfRule type="cellIs" dxfId="4460" priority="392" operator="equal">
      <formula>$P$4</formula>
    </cfRule>
    <cfRule type="cellIs" dxfId="4459" priority="393" operator="equal">
      <formula>$P$3</formula>
    </cfRule>
    <cfRule type="cellIs" dxfId="4458" priority="394" operator="equal">
      <formula>$P$2</formula>
    </cfRule>
  </conditionalFormatting>
  <conditionalFormatting sqref="E299:H299">
    <cfRule type="cellIs" dxfId="4457" priority="383" operator="equal">
      <formula>$P$7</formula>
    </cfRule>
    <cfRule type="cellIs" dxfId="4456" priority="384" operator="equal">
      <formula>$P$6</formula>
    </cfRule>
    <cfRule type="cellIs" dxfId="4455" priority="385" operator="equal">
      <formula>$P$5</formula>
    </cfRule>
    <cfRule type="cellIs" dxfId="4454" priority="386" operator="equal">
      <formula>$P$4</formula>
    </cfRule>
    <cfRule type="cellIs" dxfId="4453" priority="387" operator="equal">
      <formula>$P$3</formula>
    </cfRule>
    <cfRule type="cellIs" dxfId="4452" priority="388" operator="equal">
      <formula>$P$2</formula>
    </cfRule>
  </conditionalFormatting>
  <conditionalFormatting sqref="D302">
    <cfRule type="cellIs" dxfId="4451" priority="377" operator="equal">
      <formula>$P$7</formula>
    </cfRule>
    <cfRule type="cellIs" dxfId="4450" priority="378" operator="equal">
      <formula>$P$6</formula>
    </cfRule>
    <cfRule type="cellIs" dxfId="4449" priority="379" operator="equal">
      <formula>$P$5</formula>
    </cfRule>
    <cfRule type="cellIs" dxfId="4448" priority="380" operator="equal">
      <formula>$P$4</formula>
    </cfRule>
    <cfRule type="cellIs" dxfId="4447" priority="381" operator="equal">
      <formula>$P$3</formula>
    </cfRule>
    <cfRule type="cellIs" dxfId="4446" priority="382" operator="equal">
      <formula>$P$2</formula>
    </cfRule>
  </conditionalFormatting>
  <conditionalFormatting sqref="E302:H302">
    <cfRule type="cellIs" dxfId="4445" priority="371" operator="equal">
      <formula>$P$7</formula>
    </cfRule>
    <cfRule type="cellIs" dxfId="4444" priority="372" operator="equal">
      <formula>$P$6</formula>
    </cfRule>
    <cfRule type="cellIs" dxfId="4443" priority="373" operator="equal">
      <formula>$P$5</formula>
    </cfRule>
    <cfRule type="cellIs" dxfId="4442" priority="374" operator="equal">
      <formula>$P$4</formula>
    </cfRule>
    <cfRule type="cellIs" dxfId="4441" priority="375" operator="equal">
      <formula>$P$3</formula>
    </cfRule>
    <cfRule type="cellIs" dxfId="4440" priority="376" operator="equal">
      <formula>$P$2</formula>
    </cfRule>
  </conditionalFormatting>
  <conditionalFormatting sqref="D307">
    <cfRule type="cellIs" dxfId="4439" priority="365" operator="equal">
      <formula>$P$7</formula>
    </cfRule>
    <cfRule type="cellIs" dxfId="4438" priority="366" operator="equal">
      <formula>$P$6</formula>
    </cfRule>
    <cfRule type="cellIs" dxfId="4437" priority="367" operator="equal">
      <formula>$P$5</formula>
    </cfRule>
    <cfRule type="cellIs" dxfId="4436" priority="368" operator="equal">
      <formula>$P$4</formula>
    </cfRule>
    <cfRule type="cellIs" dxfId="4435" priority="369" operator="equal">
      <formula>$P$3</formula>
    </cfRule>
    <cfRule type="cellIs" dxfId="4434" priority="370" operator="equal">
      <formula>$P$2</formula>
    </cfRule>
  </conditionalFormatting>
  <conditionalFormatting sqref="E307:H307">
    <cfRule type="cellIs" dxfId="4433" priority="359" operator="equal">
      <formula>$P$7</formula>
    </cfRule>
    <cfRule type="cellIs" dxfId="4432" priority="360" operator="equal">
      <formula>$P$6</formula>
    </cfRule>
    <cfRule type="cellIs" dxfId="4431" priority="361" operator="equal">
      <formula>$P$5</formula>
    </cfRule>
    <cfRule type="cellIs" dxfId="4430" priority="362" operator="equal">
      <formula>$P$4</formula>
    </cfRule>
    <cfRule type="cellIs" dxfId="4429" priority="363" operator="equal">
      <formula>$P$3</formula>
    </cfRule>
    <cfRule type="cellIs" dxfId="4428" priority="364" operator="equal">
      <formula>$P$2</formula>
    </cfRule>
  </conditionalFormatting>
  <conditionalFormatting sqref="D310">
    <cfRule type="cellIs" dxfId="4427" priority="353" operator="equal">
      <formula>$P$7</formula>
    </cfRule>
    <cfRule type="cellIs" dxfId="4426" priority="354" operator="equal">
      <formula>$P$6</formula>
    </cfRule>
    <cfRule type="cellIs" dxfId="4425" priority="355" operator="equal">
      <formula>$P$5</formula>
    </cfRule>
    <cfRule type="cellIs" dxfId="4424" priority="356" operator="equal">
      <formula>$P$4</formula>
    </cfRule>
    <cfRule type="cellIs" dxfId="4423" priority="357" operator="equal">
      <formula>$P$3</formula>
    </cfRule>
    <cfRule type="cellIs" dxfId="4422" priority="358" operator="equal">
      <formula>$P$2</formula>
    </cfRule>
  </conditionalFormatting>
  <conditionalFormatting sqref="E310:H310">
    <cfRule type="cellIs" dxfId="4421" priority="347" operator="equal">
      <formula>$P$7</formula>
    </cfRule>
    <cfRule type="cellIs" dxfId="4420" priority="348" operator="equal">
      <formula>$P$6</formula>
    </cfRule>
    <cfRule type="cellIs" dxfId="4419" priority="349" operator="equal">
      <formula>$P$5</formula>
    </cfRule>
    <cfRule type="cellIs" dxfId="4418" priority="350" operator="equal">
      <formula>$P$4</formula>
    </cfRule>
    <cfRule type="cellIs" dxfId="4417" priority="351" operator="equal">
      <formula>$P$3</formula>
    </cfRule>
    <cfRule type="cellIs" dxfId="4416" priority="352" operator="equal">
      <formula>$P$2</formula>
    </cfRule>
  </conditionalFormatting>
  <conditionalFormatting sqref="D315">
    <cfRule type="cellIs" dxfId="4415" priority="341" operator="equal">
      <formula>$P$7</formula>
    </cfRule>
    <cfRule type="cellIs" dxfId="4414" priority="342" operator="equal">
      <formula>$P$6</formula>
    </cfRule>
    <cfRule type="cellIs" dxfId="4413" priority="343" operator="equal">
      <formula>$P$5</formula>
    </cfRule>
    <cfRule type="cellIs" dxfId="4412" priority="344" operator="equal">
      <formula>$P$4</formula>
    </cfRule>
    <cfRule type="cellIs" dxfId="4411" priority="345" operator="equal">
      <formula>$P$3</formula>
    </cfRule>
    <cfRule type="cellIs" dxfId="4410" priority="346" operator="equal">
      <formula>$P$2</formula>
    </cfRule>
  </conditionalFormatting>
  <conditionalFormatting sqref="E315:H315">
    <cfRule type="cellIs" dxfId="4409" priority="335" operator="equal">
      <formula>$P$7</formula>
    </cfRule>
    <cfRule type="cellIs" dxfId="4408" priority="336" operator="equal">
      <formula>$P$6</formula>
    </cfRule>
    <cfRule type="cellIs" dxfId="4407" priority="337" operator="equal">
      <formula>$P$5</formula>
    </cfRule>
    <cfRule type="cellIs" dxfId="4406" priority="338" operator="equal">
      <formula>$P$4</formula>
    </cfRule>
    <cfRule type="cellIs" dxfId="4405" priority="339" operator="equal">
      <formula>$P$3</formula>
    </cfRule>
    <cfRule type="cellIs" dxfId="4404" priority="340" operator="equal">
      <formula>$P$2</formula>
    </cfRule>
  </conditionalFormatting>
  <conditionalFormatting sqref="D318">
    <cfRule type="cellIs" dxfId="4403" priority="329" operator="equal">
      <formula>$P$7</formula>
    </cfRule>
    <cfRule type="cellIs" dxfId="4402" priority="330" operator="equal">
      <formula>$P$6</formula>
    </cfRule>
    <cfRule type="cellIs" dxfId="4401" priority="331" operator="equal">
      <formula>$P$5</formula>
    </cfRule>
    <cfRule type="cellIs" dxfId="4400" priority="332" operator="equal">
      <formula>$P$4</formula>
    </cfRule>
    <cfRule type="cellIs" dxfId="4399" priority="333" operator="equal">
      <formula>$P$3</formula>
    </cfRule>
    <cfRule type="cellIs" dxfId="4398" priority="334" operator="equal">
      <formula>$P$2</formula>
    </cfRule>
  </conditionalFormatting>
  <conditionalFormatting sqref="E318:H318">
    <cfRule type="cellIs" dxfId="4397" priority="323" operator="equal">
      <formula>$P$7</formula>
    </cfRule>
    <cfRule type="cellIs" dxfId="4396" priority="324" operator="equal">
      <formula>$P$6</formula>
    </cfRule>
    <cfRule type="cellIs" dxfId="4395" priority="325" operator="equal">
      <formula>$P$5</formula>
    </cfRule>
    <cfRule type="cellIs" dxfId="4394" priority="326" operator="equal">
      <formula>$P$4</formula>
    </cfRule>
    <cfRule type="cellIs" dxfId="4393" priority="327" operator="equal">
      <formula>$P$3</formula>
    </cfRule>
    <cfRule type="cellIs" dxfId="4392" priority="328" operator="equal">
      <formula>$P$2</formula>
    </cfRule>
  </conditionalFormatting>
  <conditionalFormatting sqref="D323">
    <cfRule type="cellIs" dxfId="4391" priority="317" operator="equal">
      <formula>$P$7</formula>
    </cfRule>
    <cfRule type="cellIs" dxfId="4390" priority="318" operator="equal">
      <formula>$P$6</formula>
    </cfRule>
    <cfRule type="cellIs" dxfId="4389" priority="319" operator="equal">
      <formula>$P$5</formula>
    </cfRule>
    <cfRule type="cellIs" dxfId="4388" priority="320" operator="equal">
      <formula>$P$4</formula>
    </cfRule>
    <cfRule type="cellIs" dxfId="4387" priority="321" operator="equal">
      <formula>$P$3</formula>
    </cfRule>
    <cfRule type="cellIs" dxfId="4386" priority="322" operator="equal">
      <formula>$P$2</formula>
    </cfRule>
  </conditionalFormatting>
  <conditionalFormatting sqref="E323:H323">
    <cfRule type="cellIs" dxfId="4385" priority="311" operator="equal">
      <formula>$P$7</formula>
    </cfRule>
    <cfRule type="cellIs" dxfId="4384" priority="312" operator="equal">
      <formula>$P$6</formula>
    </cfRule>
    <cfRule type="cellIs" dxfId="4383" priority="313" operator="equal">
      <formula>$P$5</formula>
    </cfRule>
    <cfRule type="cellIs" dxfId="4382" priority="314" operator="equal">
      <formula>$P$4</formula>
    </cfRule>
    <cfRule type="cellIs" dxfId="4381" priority="315" operator="equal">
      <formula>$P$3</formula>
    </cfRule>
    <cfRule type="cellIs" dxfId="4380" priority="316" operator="equal">
      <formula>$P$2</formula>
    </cfRule>
  </conditionalFormatting>
  <conditionalFormatting sqref="D326">
    <cfRule type="cellIs" dxfId="4379" priority="305" operator="equal">
      <formula>$P$7</formula>
    </cfRule>
    <cfRule type="cellIs" dxfId="4378" priority="306" operator="equal">
      <formula>$P$6</formula>
    </cfRule>
    <cfRule type="cellIs" dxfId="4377" priority="307" operator="equal">
      <formula>$P$5</formula>
    </cfRule>
    <cfRule type="cellIs" dxfId="4376" priority="308" operator="equal">
      <formula>$P$4</formula>
    </cfRule>
    <cfRule type="cellIs" dxfId="4375" priority="309" operator="equal">
      <formula>$P$3</formula>
    </cfRule>
    <cfRule type="cellIs" dxfId="4374" priority="310" operator="equal">
      <formula>$P$2</formula>
    </cfRule>
  </conditionalFormatting>
  <conditionalFormatting sqref="E326:H326">
    <cfRule type="cellIs" dxfId="4373" priority="299" operator="equal">
      <formula>$P$7</formula>
    </cfRule>
    <cfRule type="cellIs" dxfId="4372" priority="300" operator="equal">
      <formula>$P$6</formula>
    </cfRule>
    <cfRule type="cellIs" dxfId="4371" priority="301" operator="equal">
      <formula>$P$5</formula>
    </cfRule>
    <cfRule type="cellIs" dxfId="4370" priority="302" operator="equal">
      <formula>$P$4</formula>
    </cfRule>
    <cfRule type="cellIs" dxfId="4369" priority="303" operator="equal">
      <formula>$P$3</formula>
    </cfRule>
    <cfRule type="cellIs" dxfId="4368" priority="304" operator="equal">
      <formula>$P$2</formula>
    </cfRule>
  </conditionalFormatting>
  <conditionalFormatting sqref="D331">
    <cfRule type="cellIs" dxfId="4367" priority="293" operator="equal">
      <formula>$P$7</formula>
    </cfRule>
    <cfRule type="cellIs" dxfId="4366" priority="294" operator="equal">
      <formula>$P$6</formula>
    </cfRule>
    <cfRule type="cellIs" dxfId="4365" priority="295" operator="equal">
      <formula>$P$5</formula>
    </cfRule>
    <cfRule type="cellIs" dxfId="4364" priority="296" operator="equal">
      <formula>$P$4</formula>
    </cfRule>
    <cfRule type="cellIs" dxfId="4363" priority="297" operator="equal">
      <formula>$P$3</formula>
    </cfRule>
    <cfRule type="cellIs" dxfId="4362" priority="298" operator="equal">
      <formula>$P$2</formula>
    </cfRule>
  </conditionalFormatting>
  <conditionalFormatting sqref="E331:H331">
    <cfRule type="cellIs" dxfId="4361" priority="287" operator="equal">
      <formula>$P$7</formula>
    </cfRule>
    <cfRule type="cellIs" dxfId="4360" priority="288" operator="equal">
      <formula>$P$6</formula>
    </cfRule>
    <cfRule type="cellIs" dxfId="4359" priority="289" operator="equal">
      <formula>$P$5</formula>
    </cfRule>
    <cfRule type="cellIs" dxfId="4358" priority="290" operator="equal">
      <formula>$P$4</formula>
    </cfRule>
    <cfRule type="cellIs" dxfId="4357" priority="291" operator="equal">
      <formula>$P$3</formula>
    </cfRule>
    <cfRule type="cellIs" dxfId="4356" priority="292" operator="equal">
      <formula>$P$2</formula>
    </cfRule>
  </conditionalFormatting>
  <conditionalFormatting sqref="D334">
    <cfRule type="cellIs" dxfId="4355" priority="281" operator="equal">
      <formula>$P$7</formula>
    </cfRule>
    <cfRule type="cellIs" dxfId="4354" priority="282" operator="equal">
      <formula>$P$6</formula>
    </cfRule>
    <cfRule type="cellIs" dxfId="4353" priority="283" operator="equal">
      <formula>$P$5</formula>
    </cfRule>
    <cfRule type="cellIs" dxfId="4352" priority="284" operator="equal">
      <formula>$P$4</formula>
    </cfRule>
    <cfRule type="cellIs" dxfId="4351" priority="285" operator="equal">
      <formula>$P$3</formula>
    </cfRule>
    <cfRule type="cellIs" dxfId="4350" priority="286" operator="equal">
      <formula>$P$2</formula>
    </cfRule>
  </conditionalFormatting>
  <conditionalFormatting sqref="E334:H334">
    <cfRule type="cellIs" dxfId="4349" priority="275" operator="equal">
      <formula>$P$7</formula>
    </cfRule>
    <cfRule type="cellIs" dxfId="4348" priority="276" operator="equal">
      <formula>$P$6</formula>
    </cfRule>
    <cfRule type="cellIs" dxfId="4347" priority="277" operator="equal">
      <formula>$P$5</formula>
    </cfRule>
    <cfRule type="cellIs" dxfId="4346" priority="278" operator="equal">
      <formula>$P$4</formula>
    </cfRule>
    <cfRule type="cellIs" dxfId="4345" priority="279" operator="equal">
      <formula>$P$3</formula>
    </cfRule>
    <cfRule type="cellIs" dxfId="4344" priority="280" operator="equal">
      <formula>$P$2</formula>
    </cfRule>
  </conditionalFormatting>
  <conditionalFormatting sqref="D339">
    <cfRule type="cellIs" dxfId="4343" priority="269" operator="equal">
      <formula>$P$7</formula>
    </cfRule>
    <cfRule type="cellIs" dxfId="4342" priority="270" operator="equal">
      <formula>$P$6</formula>
    </cfRule>
    <cfRule type="cellIs" dxfId="4341" priority="271" operator="equal">
      <formula>$P$5</formula>
    </cfRule>
    <cfRule type="cellIs" dxfId="4340" priority="272" operator="equal">
      <formula>$P$4</formula>
    </cfRule>
    <cfRule type="cellIs" dxfId="4339" priority="273" operator="equal">
      <formula>$P$3</formula>
    </cfRule>
    <cfRule type="cellIs" dxfId="4338" priority="274" operator="equal">
      <formula>$P$2</formula>
    </cfRule>
  </conditionalFormatting>
  <conditionalFormatting sqref="E339:H339">
    <cfRule type="cellIs" dxfId="4337" priority="263" operator="equal">
      <formula>$P$7</formula>
    </cfRule>
    <cfRule type="cellIs" dxfId="4336" priority="264" operator="equal">
      <formula>$P$6</formula>
    </cfRule>
    <cfRule type="cellIs" dxfId="4335" priority="265" operator="equal">
      <formula>$P$5</formula>
    </cfRule>
    <cfRule type="cellIs" dxfId="4334" priority="266" operator="equal">
      <formula>$P$4</formula>
    </cfRule>
    <cfRule type="cellIs" dxfId="4333" priority="267" operator="equal">
      <formula>$P$3</formula>
    </cfRule>
    <cfRule type="cellIs" dxfId="4332" priority="268" operator="equal">
      <formula>$P$2</formula>
    </cfRule>
  </conditionalFormatting>
  <conditionalFormatting sqref="D342">
    <cfRule type="cellIs" dxfId="4331" priority="257" operator="equal">
      <formula>$P$7</formula>
    </cfRule>
    <cfRule type="cellIs" dxfId="4330" priority="258" operator="equal">
      <formula>$P$6</formula>
    </cfRule>
    <cfRule type="cellIs" dxfId="4329" priority="259" operator="equal">
      <formula>$P$5</formula>
    </cfRule>
    <cfRule type="cellIs" dxfId="4328" priority="260" operator="equal">
      <formula>$P$4</formula>
    </cfRule>
    <cfRule type="cellIs" dxfId="4327" priority="261" operator="equal">
      <formula>$P$3</formula>
    </cfRule>
    <cfRule type="cellIs" dxfId="4326" priority="262" operator="equal">
      <formula>$P$2</formula>
    </cfRule>
  </conditionalFormatting>
  <conditionalFormatting sqref="E342:H342">
    <cfRule type="cellIs" dxfId="4325" priority="251" operator="equal">
      <formula>$P$7</formula>
    </cfRule>
    <cfRule type="cellIs" dxfId="4324" priority="252" operator="equal">
      <formula>$P$6</formula>
    </cfRule>
    <cfRule type="cellIs" dxfId="4323" priority="253" operator="equal">
      <formula>$P$5</formula>
    </cfRule>
    <cfRule type="cellIs" dxfId="4322" priority="254" operator="equal">
      <formula>$P$4</formula>
    </cfRule>
    <cfRule type="cellIs" dxfId="4321" priority="255" operator="equal">
      <formula>$P$3</formula>
    </cfRule>
    <cfRule type="cellIs" dxfId="4320" priority="256" operator="equal">
      <formula>$P$2</formula>
    </cfRule>
  </conditionalFormatting>
  <conditionalFormatting sqref="D347">
    <cfRule type="cellIs" dxfId="4319" priority="245" operator="equal">
      <formula>$P$7</formula>
    </cfRule>
    <cfRule type="cellIs" dxfId="4318" priority="246" operator="equal">
      <formula>$P$6</formula>
    </cfRule>
    <cfRule type="cellIs" dxfId="4317" priority="247" operator="equal">
      <formula>$P$5</formula>
    </cfRule>
    <cfRule type="cellIs" dxfId="4316" priority="248" operator="equal">
      <formula>$P$4</formula>
    </cfRule>
    <cfRule type="cellIs" dxfId="4315" priority="249" operator="equal">
      <formula>$P$3</formula>
    </cfRule>
    <cfRule type="cellIs" dxfId="4314" priority="250" operator="equal">
      <formula>$P$2</formula>
    </cfRule>
  </conditionalFormatting>
  <conditionalFormatting sqref="E347:H347">
    <cfRule type="cellIs" dxfId="4313" priority="239" operator="equal">
      <formula>$P$7</formula>
    </cfRule>
    <cfRule type="cellIs" dxfId="4312" priority="240" operator="equal">
      <formula>$P$6</formula>
    </cfRule>
    <cfRule type="cellIs" dxfId="4311" priority="241" operator="equal">
      <formula>$P$5</formula>
    </cfRule>
    <cfRule type="cellIs" dxfId="4310" priority="242" operator="equal">
      <formula>$P$4</formula>
    </cfRule>
    <cfRule type="cellIs" dxfId="4309" priority="243" operator="equal">
      <formula>$P$3</formula>
    </cfRule>
    <cfRule type="cellIs" dxfId="4308" priority="244" operator="equal">
      <formula>$P$2</formula>
    </cfRule>
  </conditionalFormatting>
  <conditionalFormatting sqref="D350">
    <cfRule type="cellIs" dxfId="4307" priority="233" operator="equal">
      <formula>$P$7</formula>
    </cfRule>
    <cfRule type="cellIs" dxfId="4306" priority="234" operator="equal">
      <formula>$P$6</formula>
    </cfRule>
    <cfRule type="cellIs" dxfId="4305" priority="235" operator="equal">
      <formula>$P$5</formula>
    </cfRule>
    <cfRule type="cellIs" dxfId="4304" priority="236" operator="equal">
      <formula>$P$4</formula>
    </cfRule>
    <cfRule type="cellIs" dxfId="4303" priority="237" operator="equal">
      <formula>$P$3</formula>
    </cfRule>
    <cfRule type="cellIs" dxfId="4302" priority="238" operator="equal">
      <formula>$P$2</formula>
    </cfRule>
  </conditionalFormatting>
  <conditionalFormatting sqref="E350:H350">
    <cfRule type="cellIs" dxfId="4301" priority="227" operator="equal">
      <formula>$P$7</formula>
    </cfRule>
    <cfRule type="cellIs" dxfId="4300" priority="228" operator="equal">
      <formula>$P$6</formula>
    </cfRule>
    <cfRule type="cellIs" dxfId="4299" priority="229" operator="equal">
      <formula>$P$5</formula>
    </cfRule>
    <cfRule type="cellIs" dxfId="4298" priority="230" operator="equal">
      <formula>$P$4</formula>
    </cfRule>
    <cfRule type="cellIs" dxfId="4297" priority="231" operator="equal">
      <formula>$P$3</formula>
    </cfRule>
    <cfRule type="cellIs" dxfId="4296" priority="232" operator="equal">
      <formula>$P$2</formula>
    </cfRule>
  </conditionalFormatting>
  <conditionalFormatting sqref="D419">
    <cfRule type="cellIs" dxfId="4295" priority="29" operator="equal">
      <formula>$P$7</formula>
    </cfRule>
    <cfRule type="cellIs" dxfId="4294" priority="30" operator="equal">
      <formula>$P$6</formula>
    </cfRule>
    <cfRule type="cellIs" dxfId="4293" priority="31" operator="equal">
      <formula>$P$5</formula>
    </cfRule>
    <cfRule type="cellIs" dxfId="4292" priority="32" operator="equal">
      <formula>$P$4</formula>
    </cfRule>
    <cfRule type="cellIs" dxfId="4291" priority="33" operator="equal">
      <formula>$P$3</formula>
    </cfRule>
    <cfRule type="cellIs" dxfId="4290" priority="34" operator="equal">
      <formula>$P$2</formula>
    </cfRule>
  </conditionalFormatting>
  <conditionalFormatting sqref="E419:H419">
    <cfRule type="cellIs" dxfId="4289" priority="23" operator="equal">
      <formula>$P$7</formula>
    </cfRule>
    <cfRule type="cellIs" dxfId="4288" priority="24" operator="equal">
      <formula>$P$6</formula>
    </cfRule>
    <cfRule type="cellIs" dxfId="4287" priority="25" operator="equal">
      <formula>$P$5</formula>
    </cfRule>
    <cfRule type="cellIs" dxfId="4286" priority="26" operator="equal">
      <formula>$P$4</formula>
    </cfRule>
    <cfRule type="cellIs" dxfId="4285" priority="27" operator="equal">
      <formula>$P$3</formula>
    </cfRule>
    <cfRule type="cellIs" dxfId="4284" priority="28" operator="equal">
      <formula>$P$2</formula>
    </cfRule>
  </conditionalFormatting>
  <conditionalFormatting sqref="D422">
    <cfRule type="cellIs" dxfId="4283" priority="17" operator="equal">
      <formula>$P$7</formula>
    </cfRule>
    <cfRule type="cellIs" dxfId="4282" priority="18" operator="equal">
      <formula>$P$6</formula>
    </cfRule>
    <cfRule type="cellIs" dxfId="4281" priority="19" operator="equal">
      <formula>$P$5</formula>
    </cfRule>
    <cfRule type="cellIs" dxfId="4280" priority="20" operator="equal">
      <formula>$P$4</formula>
    </cfRule>
    <cfRule type="cellIs" dxfId="4279" priority="21" operator="equal">
      <formula>$P$3</formula>
    </cfRule>
    <cfRule type="cellIs" dxfId="4278" priority="22" operator="equal">
      <formula>$P$2</formula>
    </cfRule>
  </conditionalFormatting>
  <conditionalFormatting sqref="D355">
    <cfRule type="cellIs" dxfId="4277" priority="221" operator="equal">
      <formula>$P$7</formula>
    </cfRule>
    <cfRule type="cellIs" dxfId="4276" priority="222" operator="equal">
      <formula>$P$6</formula>
    </cfRule>
    <cfRule type="cellIs" dxfId="4275" priority="223" operator="equal">
      <formula>$P$5</formula>
    </cfRule>
    <cfRule type="cellIs" dxfId="4274" priority="224" operator="equal">
      <formula>$P$4</formula>
    </cfRule>
    <cfRule type="cellIs" dxfId="4273" priority="225" operator="equal">
      <formula>$P$3</formula>
    </cfRule>
    <cfRule type="cellIs" dxfId="4272" priority="226" operator="equal">
      <formula>$P$2</formula>
    </cfRule>
  </conditionalFormatting>
  <conditionalFormatting sqref="E355:H355">
    <cfRule type="cellIs" dxfId="4271" priority="215" operator="equal">
      <formula>$P$7</formula>
    </cfRule>
    <cfRule type="cellIs" dxfId="4270" priority="216" operator="equal">
      <formula>$P$6</formula>
    </cfRule>
    <cfRule type="cellIs" dxfId="4269" priority="217" operator="equal">
      <formula>$P$5</formula>
    </cfRule>
    <cfRule type="cellIs" dxfId="4268" priority="218" operator="equal">
      <formula>$P$4</formula>
    </cfRule>
    <cfRule type="cellIs" dxfId="4267" priority="219" operator="equal">
      <formula>$P$3</formula>
    </cfRule>
    <cfRule type="cellIs" dxfId="4266" priority="220" operator="equal">
      <formula>$P$2</formula>
    </cfRule>
  </conditionalFormatting>
  <conditionalFormatting sqref="D358">
    <cfRule type="cellIs" dxfId="4265" priority="209" operator="equal">
      <formula>$P$7</formula>
    </cfRule>
    <cfRule type="cellIs" dxfId="4264" priority="210" operator="equal">
      <formula>$P$6</formula>
    </cfRule>
    <cfRule type="cellIs" dxfId="4263" priority="211" operator="equal">
      <formula>$P$5</formula>
    </cfRule>
    <cfRule type="cellIs" dxfId="4262" priority="212" operator="equal">
      <formula>$P$4</formula>
    </cfRule>
    <cfRule type="cellIs" dxfId="4261" priority="213" operator="equal">
      <formula>$P$3</formula>
    </cfRule>
    <cfRule type="cellIs" dxfId="4260" priority="214" operator="equal">
      <formula>$P$2</formula>
    </cfRule>
  </conditionalFormatting>
  <conditionalFormatting sqref="E358:H358">
    <cfRule type="cellIs" dxfId="4259" priority="203" operator="equal">
      <formula>$P$7</formula>
    </cfRule>
    <cfRule type="cellIs" dxfId="4258" priority="204" operator="equal">
      <formula>$P$6</formula>
    </cfRule>
    <cfRule type="cellIs" dxfId="4257" priority="205" operator="equal">
      <formula>$P$5</formula>
    </cfRule>
    <cfRule type="cellIs" dxfId="4256" priority="206" operator="equal">
      <formula>$P$4</formula>
    </cfRule>
    <cfRule type="cellIs" dxfId="4255" priority="207" operator="equal">
      <formula>$P$3</formula>
    </cfRule>
    <cfRule type="cellIs" dxfId="4254" priority="208" operator="equal">
      <formula>$P$2</formula>
    </cfRule>
  </conditionalFormatting>
  <conditionalFormatting sqref="D363">
    <cfRule type="cellIs" dxfId="4253" priority="197" operator="equal">
      <formula>$P$7</formula>
    </cfRule>
    <cfRule type="cellIs" dxfId="4252" priority="198" operator="equal">
      <formula>$P$6</formula>
    </cfRule>
    <cfRule type="cellIs" dxfId="4251" priority="199" operator="equal">
      <formula>$P$5</formula>
    </cfRule>
    <cfRule type="cellIs" dxfId="4250" priority="200" operator="equal">
      <formula>$P$4</formula>
    </cfRule>
    <cfRule type="cellIs" dxfId="4249" priority="201" operator="equal">
      <formula>$P$3</formula>
    </cfRule>
    <cfRule type="cellIs" dxfId="4248" priority="202" operator="equal">
      <formula>$P$2</formula>
    </cfRule>
  </conditionalFormatting>
  <conditionalFormatting sqref="E363:H363">
    <cfRule type="cellIs" dxfId="4247" priority="191" operator="equal">
      <formula>$P$7</formula>
    </cfRule>
    <cfRule type="cellIs" dxfId="4246" priority="192" operator="equal">
      <formula>$P$6</formula>
    </cfRule>
    <cfRule type="cellIs" dxfId="4245" priority="193" operator="equal">
      <formula>$P$5</formula>
    </cfRule>
    <cfRule type="cellIs" dxfId="4244" priority="194" operator="equal">
      <formula>$P$4</formula>
    </cfRule>
    <cfRule type="cellIs" dxfId="4243" priority="195" operator="equal">
      <formula>$P$3</formula>
    </cfRule>
    <cfRule type="cellIs" dxfId="4242" priority="196" operator="equal">
      <formula>$P$2</formula>
    </cfRule>
  </conditionalFormatting>
  <conditionalFormatting sqref="D366">
    <cfRule type="cellIs" dxfId="4241" priority="185" operator="equal">
      <formula>$P$7</formula>
    </cfRule>
    <cfRule type="cellIs" dxfId="4240" priority="186" operator="equal">
      <formula>$P$6</formula>
    </cfRule>
    <cfRule type="cellIs" dxfId="4239" priority="187" operator="equal">
      <formula>$P$5</formula>
    </cfRule>
    <cfRule type="cellIs" dxfId="4238" priority="188" operator="equal">
      <formula>$P$4</formula>
    </cfRule>
    <cfRule type="cellIs" dxfId="4237" priority="189" operator="equal">
      <formula>$P$3</formula>
    </cfRule>
    <cfRule type="cellIs" dxfId="4236" priority="190" operator="equal">
      <formula>$P$2</formula>
    </cfRule>
  </conditionalFormatting>
  <conditionalFormatting sqref="E366:H366">
    <cfRule type="cellIs" dxfId="4235" priority="179" operator="equal">
      <formula>$P$7</formula>
    </cfRule>
    <cfRule type="cellIs" dxfId="4234" priority="180" operator="equal">
      <formula>$P$6</formula>
    </cfRule>
    <cfRule type="cellIs" dxfId="4233" priority="181" operator="equal">
      <formula>$P$5</formula>
    </cfRule>
    <cfRule type="cellIs" dxfId="4232" priority="182" operator="equal">
      <formula>$P$4</formula>
    </cfRule>
    <cfRule type="cellIs" dxfId="4231" priority="183" operator="equal">
      <formula>$P$3</formula>
    </cfRule>
    <cfRule type="cellIs" dxfId="4230" priority="184" operator="equal">
      <formula>$P$2</formula>
    </cfRule>
  </conditionalFormatting>
  <conditionalFormatting sqref="D371">
    <cfRule type="cellIs" dxfId="4229" priority="173" operator="equal">
      <formula>$P$7</formula>
    </cfRule>
    <cfRule type="cellIs" dxfId="4228" priority="174" operator="equal">
      <formula>$P$6</formula>
    </cfRule>
    <cfRule type="cellIs" dxfId="4227" priority="175" operator="equal">
      <formula>$P$5</formula>
    </cfRule>
    <cfRule type="cellIs" dxfId="4226" priority="176" operator="equal">
      <formula>$P$4</formula>
    </cfRule>
    <cfRule type="cellIs" dxfId="4225" priority="177" operator="equal">
      <formula>$P$3</formula>
    </cfRule>
    <cfRule type="cellIs" dxfId="4224" priority="178" operator="equal">
      <formula>$P$2</formula>
    </cfRule>
  </conditionalFormatting>
  <conditionalFormatting sqref="E371:H371">
    <cfRule type="cellIs" dxfId="4223" priority="167" operator="equal">
      <formula>$P$7</formula>
    </cfRule>
    <cfRule type="cellIs" dxfId="4222" priority="168" operator="equal">
      <formula>$P$6</formula>
    </cfRule>
    <cfRule type="cellIs" dxfId="4221" priority="169" operator="equal">
      <formula>$P$5</formula>
    </cfRule>
    <cfRule type="cellIs" dxfId="4220" priority="170" operator="equal">
      <formula>$P$4</formula>
    </cfRule>
    <cfRule type="cellIs" dxfId="4219" priority="171" operator="equal">
      <formula>$P$3</formula>
    </cfRule>
    <cfRule type="cellIs" dxfId="4218" priority="172" operator="equal">
      <formula>$P$2</formula>
    </cfRule>
  </conditionalFormatting>
  <conditionalFormatting sqref="D374">
    <cfRule type="cellIs" dxfId="4217" priority="161" operator="equal">
      <formula>$P$7</formula>
    </cfRule>
    <cfRule type="cellIs" dxfId="4216" priority="162" operator="equal">
      <formula>$P$6</formula>
    </cfRule>
    <cfRule type="cellIs" dxfId="4215" priority="163" operator="equal">
      <formula>$P$5</formula>
    </cfRule>
    <cfRule type="cellIs" dxfId="4214" priority="164" operator="equal">
      <formula>$P$4</formula>
    </cfRule>
    <cfRule type="cellIs" dxfId="4213" priority="165" operator="equal">
      <formula>$P$3</formula>
    </cfRule>
    <cfRule type="cellIs" dxfId="4212" priority="166" operator="equal">
      <formula>$P$2</formula>
    </cfRule>
  </conditionalFormatting>
  <conditionalFormatting sqref="E374:H374">
    <cfRule type="cellIs" dxfId="4211" priority="155" operator="equal">
      <formula>$P$7</formula>
    </cfRule>
    <cfRule type="cellIs" dxfId="4210" priority="156" operator="equal">
      <formula>$P$6</formula>
    </cfRule>
    <cfRule type="cellIs" dxfId="4209" priority="157" operator="equal">
      <formula>$P$5</formula>
    </cfRule>
    <cfRule type="cellIs" dxfId="4208" priority="158" operator="equal">
      <formula>$P$4</formula>
    </cfRule>
    <cfRule type="cellIs" dxfId="4207" priority="159" operator="equal">
      <formula>$P$3</formula>
    </cfRule>
    <cfRule type="cellIs" dxfId="4206" priority="160" operator="equal">
      <formula>$P$2</formula>
    </cfRule>
  </conditionalFormatting>
  <conditionalFormatting sqref="D379">
    <cfRule type="cellIs" dxfId="4205" priority="149" operator="equal">
      <formula>$P$7</formula>
    </cfRule>
    <cfRule type="cellIs" dxfId="4204" priority="150" operator="equal">
      <formula>$P$6</formula>
    </cfRule>
    <cfRule type="cellIs" dxfId="4203" priority="151" operator="equal">
      <formula>$P$5</formula>
    </cfRule>
    <cfRule type="cellIs" dxfId="4202" priority="152" operator="equal">
      <formula>$P$4</formula>
    </cfRule>
    <cfRule type="cellIs" dxfId="4201" priority="153" operator="equal">
      <formula>$P$3</formula>
    </cfRule>
    <cfRule type="cellIs" dxfId="4200" priority="154" operator="equal">
      <formula>$P$2</formula>
    </cfRule>
  </conditionalFormatting>
  <conditionalFormatting sqref="E379:H379">
    <cfRule type="cellIs" dxfId="4199" priority="143" operator="equal">
      <formula>$P$7</formula>
    </cfRule>
    <cfRule type="cellIs" dxfId="4198" priority="144" operator="equal">
      <formula>$P$6</formula>
    </cfRule>
    <cfRule type="cellIs" dxfId="4197" priority="145" operator="equal">
      <formula>$P$5</formula>
    </cfRule>
    <cfRule type="cellIs" dxfId="4196" priority="146" operator="equal">
      <formula>$P$4</formula>
    </cfRule>
    <cfRule type="cellIs" dxfId="4195" priority="147" operator="equal">
      <formula>$P$3</formula>
    </cfRule>
    <cfRule type="cellIs" dxfId="4194" priority="148" operator="equal">
      <formula>$P$2</formula>
    </cfRule>
  </conditionalFormatting>
  <conditionalFormatting sqref="D382">
    <cfRule type="cellIs" dxfId="4193" priority="137" operator="equal">
      <formula>$P$7</formula>
    </cfRule>
    <cfRule type="cellIs" dxfId="4192" priority="138" operator="equal">
      <formula>$P$6</formula>
    </cfRule>
    <cfRule type="cellIs" dxfId="4191" priority="139" operator="equal">
      <formula>$P$5</formula>
    </cfRule>
    <cfRule type="cellIs" dxfId="4190" priority="140" operator="equal">
      <formula>$P$4</formula>
    </cfRule>
    <cfRule type="cellIs" dxfId="4189" priority="141" operator="equal">
      <formula>$P$3</formula>
    </cfRule>
    <cfRule type="cellIs" dxfId="4188" priority="142" operator="equal">
      <formula>$P$2</formula>
    </cfRule>
  </conditionalFormatting>
  <conditionalFormatting sqref="E382:H382">
    <cfRule type="cellIs" dxfId="4187" priority="131" operator="equal">
      <formula>$P$7</formula>
    </cfRule>
    <cfRule type="cellIs" dxfId="4186" priority="132" operator="equal">
      <formula>$P$6</formula>
    </cfRule>
    <cfRule type="cellIs" dxfId="4185" priority="133" operator="equal">
      <formula>$P$5</formula>
    </cfRule>
    <cfRule type="cellIs" dxfId="4184" priority="134" operator="equal">
      <formula>$P$4</formula>
    </cfRule>
    <cfRule type="cellIs" dxfId="4183" priority="135" operator="equal">
      <formula>$P$3</formula>
    </cfRule>
    <cfRule type="cellIs" dxfId="4182" priority="136" operator="equal">
      <formula>$P$2</formula>
    </cfRule>
  </conditionalFormatting>
  <conditionalFormatting sqref="D387">
    <cfRule type="cellIs" dxfId="4181" priority="125" operator="equal">
      <formula>$P$7</formula>
    </cfRule>
    <cfRule type="cellIs" dxfId="4180" priority="126" operator="equal">
      <formula>$P$6</formula>
    </cfRule>
    <cfRule type="cellIs" dxfId="4179" priority="127" operator="equal">
      <formula>$P$5</formula>
    </cfRule>
    <cfRule type="cellIs" dxfId="4178" priority="128" operator="equal">
      <formula>$P$4</formula>
    </cfRule>
    <cfRule type="cellIs" dxfId="4177" priority="129" operator="equal">
      <formula>$P$3</formula>
    </cfRule>
    <cfRule type="cellIs" dxfId="4176" priority="130" operator="equal">
      <formula>$P$2</formula>
    </cfRule>
  </conditionalFormatting>
  <conditionalFormatting sqref="E387:H387">
    <cfRule type="cellIs" dxfId="4175" priority="119" operator="equal">
      <formula>$P$7</formula>
    </cfRule>
    <cfRule type="cellIs" dxfId="4174" priority="120" operator="equal">
      <formula>$P$6</formula>
    </cfRule>
    <cfRule type="cellIs" dxfId="4173" priority="121" operator="equal">
      <formula>$P$5</formula>
    </cfRule>
    <cfRule type="cellIs" dxfId="4172" priority="122" operator="equal">
      <formula>$P$4</formula>
    </cfRule>
    <cfRule type="cellIs" dxfId="4171" priority="123" operator="equal">
      <formula>$P$3</formula>
    </cfRule>
    <cfRule type="cellIs" dxfId="4170" priority="124" operator="equal">
      <formula>$P$2</formula>
    </cfRule>
  </conditionalFormatting>
  <conditionalFormatting sqref="D390">
    <cfRule type="cellIs" dxfId="4169" priority="113" operator="equal">
      <formula>$P$7</formula>
    </cfRule>
    <cfRule type="cellIs" dxfId="4168" priority="114" operator="equal">
      <formula>$P$6</formula>
    </cfRule>
    <cfRule type="cellIs" dxfId="4167" priority="115" operator="equal">
      <formula>$P$5</formula>
    </cfRule>
    <cfRule type="cellIs" dxfId="4166" priority="116" operator="equal">
      <formula>$P$4</formula>
    </cfRule>
    <cfRule type="cellIs" dxfId="4165" priority="117" operator="equal">
      <formula>$P$3</formula>
    </cfRule>
    <cfRule type="cellIs" dxfId="4164" priority="118" operator="equal">
      <formula>$P$2</formula>
    </cfRule>
  </conditionalFormatting>
  <conditionalFormatting sqref="E390:H390">
    <cfRule type="cellIs" dxfId="4163" priority="107" operator="equal">
      <formula>$P$7</formula>
    </cfRule>
    <cfRule type="cellIs" dxfId="4162" priority="108" operator="equal">
      <formula>$P$6</formula>
    </cfRule>
    <cfRule type="cellIs" dxfId="4161" priority="109" operator="equal">
      <formula>$P$5</formula>
    </cfRule>
    <cfRule type="cellIs" dxfId="4160" priority="110" operator="equal">
      <formula>$P$4</formula>
    </cfRule>
    <cfRule type="cellIs" dxfId="4159" priority="111" operator="equal">
      <formula>$P$3</formula>
    </cfRule>
    <cfRule type="cellIs" dxfId="4158" priority="112" operator="equal">
      <formula>$P$2</formula>
    </cfRule>
  </conditionalFormatting>
  <conditionalFormatting sqref="D395">
    <cfRule type="cellIs" dxfId="4157" priority="101" operator="equal">
      <formula>$P$7</formula>
    </cfRule>
    <cfRule type="cellIs" dxfId="4156" priority="102" operator="equal">
      <formula>$P$6</formula>
    </cfRule>
    <cfRule type="cellIs" dxfId="4155" priority="103" operator="equal">
      <formula>$P$5</formula>
    </cfRule>
    <cfRule type="cellIs" dxfId="4154" priority="104" operator="equal">
      <formula>$P$4</formula>
    </cfRule>
    <cfRule type="cellIs" dxfId="4153" priority="105" operator="equal">
      <formula>$P$3</formula>
    </cfRule>
    <cfRule type="cellIs" dxfId="4152" priority="106" operator="equal">
      <formula>$P$2</formula>
    </cfRule>
  </conditionalFormatting>
  <conditionalFormatting sqref="E395:H395">
    <cfRule type="cellIs" dxfId="4151" priority="95" operator="equal">
      <formula>$P$7</formula>
    </cfRule>
    <cfRule type="cellIs" dxfId="4150" priority="96" operator="equal">
      <formula>$P$6</formula>
    </cfRule>
    <cfRule type="cellIs" dxfId="4149" priority="97" operator="equal">
      <formula>$P$5</formula>
    </cfRule>
    <cfRule type="cellIs" dxfId="4148" priority="98" operator="equal">
      <formula>$P$4</formula>
    </cfRule>
    <cfRule type="cellIs" dxfId="4147" priority="99" operator="equal">
      <formula>$P$3</formula>
    </cfRule>
    <cfRule type="cellIs" dxfId="4146" priority="100" operator="equal">
      <formula>$P$2</formula>
    </cfRule>
  </conditionalFormatting>
  <conditionalFormatting sqref="D398">
    <cfRule type="cellIs" dxfId="4145" priority="89" operator="equal">
      <formula>$P$7</formula>
    </cfRule>
    <cfRule type="cellIs" dxfId="4144" priority="90" operator="equal">
      <formula>$P$6</formula>
    </cfRule>
    <cfRule type="cellIs" dxfId="4143" priority="91" operator="equal">
      <formula>$P$5</formula>
    </cfRule>
    <cfRule type="cellIs" dxfId="4142" priority="92" operator="equal">
      <formula>$P$4</formula>
    </cfRule>
    <cfRule type="cellIs" dxfId="4141" priority="93" operator="equal">
      <formula>$P$3</formula>
    </cfRule>
    <cfRule type="cellIs" dxfId="4140" priority="94" operator="equal">
      <formula>$P$2</formula>
    </cfRule>
  </conditionalFormatting>
  <conditionalFormatting sqref="E398:H398">
    <cfRule type="cellIs" dxfId="4139" priority="83" operator="equal">
      <formula>$P$7</formula>
    </cfRule>
    <cfRule type="cellIs" dxfId="4138" priority="84" operator="equal">
      <formula>$P$6</formula>
    </cfRule>
    <cfRule type="cellIs" dxfId="4137" priority="85" operator="equal">
      <formula>$P$5</formula>
    </cfRule>
    <cfRule type="cellIs" dxfId="4136" priority="86" operator="equal">
      <formula>$P$4</formula>
    </cfRule>
    <cfRule type="cellIs" dxfId="4135" priority="87" operator="equal">
      <formula>$P$3</formula>
    </cfRule>
    <cfRule type="cellIs" dxfId="4134" priority="88" operator="equal">
      <formula>$P$2</formula>
    </cfRule>
  </conditionalFormatting>
  <conditionalFormatting sqref="D403">
    <cfRule type="cellIs" dxfId="4133" priority="77" operator="equal">
      <formula>$P$7</formula>
    </cfRule>
    <cfRule type="cellIs" dxfId="4132" priority="78" operator="equal">
      <formula>$P$6</formula>
    </cfRule>
    <cfRule type="cellIs" dxfId="4131" priority="79" operator="equal">
      <formula>$P$5</formula>
    </cfRule>
    <cfRule type="cellIs" dxfId="4130" priority="80" operator="equal">
      <formula>$P$4</formula>
    </cfRule>
    <cfRule type="cellIs" dxfId="4129" priority="81" operator="equal">
      <formula>$P$3</formula>
    </cfRule>
    <cfRule type="cellIs" dxfId="4128" priority="82" operator="equal">
      <formula>$P$2</formula>
    </cfRule>
  </conditionalFormatting>
  <conditionalFormatting sqref="E403:H403">
    <cfRule type="cellIs" dxfId="4127" priority="71" operator="equal">
      <formula>$P$7</formula>
    </cfRule>
    <cfRule type="cellIs" dxfId="4126" priority="72" operator="equal">
      <formula>$P$6</formula>
    </cfRule>
    <cfRule type="cellIs" dxfId="4125" priority="73" operator="equal">
      <formula>$P$5</formula>
    </cfRule>
    <cfRule type="cellIs" dxfId="4124" priority="74" operator="equal">
      <formula>$P$4</formula>
    </cfRule>
    <cfRule type="cellIs" dxfId="4123" priority="75" operator="equal">
      <formula>$P$3</formula>
    </cfRule>
    <cfRule type="cellIs" dxfId="4122" priority="76" operator="equal">
      <formula>$P$2</formula>
    </cfRule>
  </conditionalFormatting>
  <conditionalFormatting sqref="D406">
    <cfRule type="cellIs" dxfId="4121" priority="65" operator="equal">
      <formula>$P$7</formula>
    </cfRule>
    <cfRule type="cellIs" dxfId="4120" priority="66" operator="equal">
      <formula>$P$6</formula>
    </cfRule>
    <cfRule type="cellIs" dxfId="4119" priority="67" operator="equal">
      <formula>$P$5</formula>
    </cfRule>
    <cfRule type="cellIs" dxfId="4118" priority="68" operator="equal">
      <formula>$P$4</formula>
    </cfRule>
    <cfRule type="cellIs" dxfId="4117" priority="69" operator="equal">
      <formula>$P$3</formula>
    </cfRule>
    <cfRule type="cellIs" dxfId="4116" priority="70" operator="equal">
      <formula>$P$2</formula>
    </cfRule>
  </conditionalFormatting>
  <conditionalFormatting sqref="E406:H406">
    <cfRule type="cellIs" dxfId="4115" priority="59" operator="equal">
      <formula>$P$7</formula>
    </cfRule>
    <cfRule type="cellIs" dxfId="4114" priority="60" operator="equal">
      <formula>$P$6</formula>
    </cfRule>
    <cfRule type="cellIs" dxfId="4113" priority="61" operator="equal">
      <formula>$P$5</formula>
    </cfRule>
    <cfRule type="cellIs" dxfId="4112" priority="62" operator="equal">
      <formula>$P$4</formula>
    </cfRule>
    <cfRule type="cellIs" dxfId="4111" priority="63" operator="equal">
      <formula>$P$3</formula>
    </cfRule>
    <cfRule type="cellIs" dxfId="4110" priority="64" operator="equal">
      <formula>$P$2</formula>
    </cfRule>
  </conditionalFormatting>
  <conditionalFormatting sqref="D411">
    <cfRule type="cellIs" dxfId="4109" priority="53" operator="equal">
      <formula>$P$7</formula>
    </cfRule>
    <cfRule type="cellIs" dxfId="4108" priority="54" operator="equal">
      <formula>$P$6</formula>
    </cfRule>
    <cfRule type="cellIs" dxfId="4107" priority="55" operator="equal">
      <formula>$P$5</formula>
    </cfRule>
    <cfRule type="cellIs" dxfId="4106" priority="56" operator="equal">
      <formula>$P$4</formula>
    </cfRule>
    <cfRule type="cellIs" dxfId="4105" priority="57" operator="equal">
      <formula>$P$3</formula>
    </cfRule>
    <cfRule type="cellIs" dxfId="4104" priority="58" operator="equal">
      <formula>$P$2</formula>
    </cfRule>
  </conditionalFormatting>
  <conditionalFormatting sqref="E411:H411">
    <cfRule type="cellIs" dxfId="4103" priority="47" operator="equal">
      <formula>$P$7</formula>
    </cfRule>
    <cfRule type="cellIs" dxfId="4102" priority="48" operator="equal">
      <formula>$P$6</formula>
    </cfRule>
    <cfRule type="cellIs" dxfId="4101" priority="49" operator="equal">
      <formula>$P$5</formula>
    </cfRule>
    <cfRule type="cellIs" dxfId="4100" priority="50" operator="equal">
      <formula>$P$4</formula>
    </cfRule>
    <cfRule type="cellIs" dxfId="4099" priority="51" operator="equal">
      <formula>$P$3</formula>
    </cfRule>
    <cfRule type="cellIs" dxfId="4098" priority="52" operator="equal">
      <formula>$P$2</formula>
    </cfRule>
  </conditionalFormatting>
  <conditionalFormatting sqref="D414">
    <cfRule type="cellIs" dxfId="4097" priority="41" operator="equal">
      <formula>$P$7</formula>
    </cfRule>
    <cfRule type="cellIs" dxfId="4096" priority="42" operator="equal">
      <formula>$P$6</formula>
    </cfRule>
    <cfRule type="cellIs" dxfId="4095" priority="43" operator="equal">
      <formula>$P$5</formula>
    </cfRule>
    <cfRule type="cellIs" dxfId="4094" priority="44" operator="equal">
      <formula>$P$4</formula>
    </cfRule>
    <cfRule type="cellIs" dxfId="4093" priority="45" operator="equal">
      <formula>$P$3</formula>
    </cfRule>
    <cfRule type="cellIs" dxfId="4092" priority="46" operator="equal">
      <formula>$P$2</formula>
    </cfRule>
  </conditionalFormatting>
  <conditionalFormatting sqref="E414:H414">
    <cfRule type="cellIs" dxfId="4091" priority="35" operator="equal">
      <formula>$P$7</formula>
    </cfRule>
    <cfRule type="cellIs" dxfId="4090" priority="36" operator="equal">
      <formula>$P$6</formula>
    </cfRule>
    <cfRule type="cellIs" dxfId="4089" priority="37" operator="equal">
      <formula>$P$5</formula>
    </cfRule>
    <cfRule type="cellIs" dxfId="4088" priority="38" operator="equal">
      <formula>$P$4</formula>
    </cfRule>
    <cfRule type="cellIs" dxfId="4087" priority="39" operator="equal">
      <formula>$P$3</formula>
    </cfRule>
    <cfRule type="cellIs" dxfId="4086" priority="40" operator="equal">
      <formula>$P$2</formula>
    </cfRule>
  </conditionalFormatting>
  <conditionalFormatting sqref="N2">
    <cfRule type="cellIs" dxfId="4085" priority="7" operator="lessThan">
      <formula>0</formula>
    </cfRule>
    <cfRule type="cellIs" dxfId="4084" priority="8" operator="greaterThan">
      <formula>0</formula>
    </cfRule>
    <cfRule type="cellIs" dxfId="4083" priority="10" operator="equal">
      <formula>0</formula>
    </cfRule>
  </conditionalFormatting>
  <conditionalFormatting sqref="N3:N20">
    <cfRule type="cellIs" dxfId="4082" priority="4" operator="lessThan">
      <formula>0</formula>
    </cfRule>
    <cfRule type="cellIs" dxfId="4081" priority="5" operator="greaterThan">
      <formula>0</formula>
    </cfRule>
    <cfRule type="cellIs" dxfId="4080" priority="6" operator="equal">
      <formula>0</formula>
    </cfRule>
  </conditionalFormatting>
  <conditionalFormatting sqref="N21">
    <cfRule type="cellIs" dxfId="4079" priority="1" operator="lessThan">
      <formula>0</formula>
    </cfRule>
    <cfRule type="cellIs" dxfId="4078" priority="2" operator="greaterThan">
      <formula>0</formula>
    </cfRule>
    <cfRule type="cellIs" dxfId="4077" priority="3" operator="equal">
      <formula>0</formula>
    </cfRule>
  </conditionalFormatting>
  <dataValidations count="4">
    <dataValidation type="list" allowBlank="1" showInputMessage="1" showErrorMessage="1" sqref="D2:H2 D421:H421 D418:H418 D413:H413 D410:H410 D405:H405 D402:H402 D397:H397 D394:H394 D389:H389 D386:H386 D381:H381 D378:H378 D373:H373 D370:H370 D365:H365 D362:H362 D357:H357 D354:H354 D349:H349 D346:H346 D341:H341 D338:H338 D333:H333 D330:H330 D325:H325 D322:H322 D317:H317 D314:H314 D309:H309 D306:H306 D301:H301 D298:H298 D293:H293 D290:H290 D285:H285 D282:H282 D277:H277 D274:H274 D269:H269 D266:H266 D261:H261 D258:H258 D253:H253 D250:H250 D245:H245 D242:H242 D237:H237 D234:H234 D229:H229 D226:H226 D221:H221 D218:H218 D213:H213 D210:H210 D205:H205 D202:H202 D197:H197 D194:H194 D189:H189 D186:H186 D181:H181 D178:H178 D173:H173 D170:H170 D165:H165 D162:H162 D157:H157 D154:H154 D149:H149 D146:H146 D141:H141 D138:H138 D133:H133 D130:H130 D125:H125 D122:H122 D117:H117 D114:H114 D109:H109 D106:H106 D101:H101 D98:H98 D93:H93 D90:H90 D85:H85 D82:H82 D77:H77 D74:H74 D69:H69 D66:H66 D61:H61 D58:H58 D53:H53 D50:H50 D45:H45 D42:H42 D37:H37 D13:H13 D34:H34 D29:H29 D26:H26 D21:H21 D18:H18 D10:H10 D5:H5">
      <formula1>$K$2:$K$20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selection activeCell="H4" sqref="H4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6.42578125" style="54" customWidth="1"/>
    <col min="9" max="9" width="5.7109375" customWidth="1"/>
    <col min="10" max="10" width="4.28515625" customWidth="1"/>
    <col min="11" max="11" width="23.5703125" style="38" customWidth="1"/>
    <col min="12" max="14" width="6.7109375" customWidth="1"/>
    <col min="15" max="15" width="5.140625" customWidth="1"/>
    <col min="16" max="16" width="17.42578125" customWidth="1"/>
    <col min="19" max="19" width="11.42578125" customWidth="1"/>
  </cols>
  <sheetData>
    <row r="1" spans="1:16" ht="15" customHeight="1" thickBot="1" x14ac:dyDescent="0.3">
      <c r="B1" t="s">
        <v>29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s="38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ht="15" customHeight="1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3" t="s">
        <v>39</v>
      </c>
      <c r="G2" s="43"/>
      <c r="H2" s="45"/>
      <c r="K2" s="31" t="s">
        <v>42</v>
      </c>
      <c r="L2">
        <f>COUNTIF($D$2:$H$423,K2)*3</f>
        <v>0</v>
      </c>
      <c r="N2">
        <f>M2-L2</f>
        <v>0</v>
      </c>
      <c r="P2" t="s">
        <v>13</v>
      </c>
    </row>
    <row r="3" spans="1:16" ht="15" customHeight="1" x14ac:dyDescent="0.25">
      <c r="A3" s="32">
        <f t="shared" ref="A3:A7" si="0">$D$1+30</f>
        <v>43859</v>
      </c>
      <c r="B3" s="75"/>
      <c r="C3" s="17" t="s">
        <v>8</v>
      </c>
      <c r="D3" s="46"/>
      <c r="E3" s="47"/>
      <c r="F3" s="48" t="s">
        <v>15</v>
      </c>
      <c r="G3" s="48"/>
      <c r="H3" s="49"/>
      <c r="K3" s="31" t="s">
        <v>39</v>
      </c>
      <c r="L3">
        <f t="shared" ref="L3:L14" si="1">COUNTIF($D$2:$H$423,K3)*3</f>
        <v>3</v>
      </c>
      <c r="N3">
        <f t="shared" ref="N3:N14" si="2">M3-L3</f>
        <v>-3</v>
      </c>
      <c r="P3" t="s">
        <v>14</v>
      </c>
    </row>
    <row r="4" spans="1:16" ht="15" customHeight="1" thickBot="1" x14ac:dyDescent="0.3">
      <c r="A4" s="32">
        <f t="shared" si="0"/>
        <v>43859</v>
      </c>
      <c r="B4" s="76"/>
      <c r="C4" s="11" t="s">
        <v>6</v>
      </c>
      <c r="D4" s="50"/>
      <c r="E4" s="51"/>
      <c r="F4" s="52" t="s">
        <v>109</v>
      </c>
      <c r="G4" s="52"/>
      <c r="H4" s="53"/>
      <c r="K4" s="31" t="s">
        <v>38</v>
      </c>
      <c r="L4">
        <f t="shared" si="1"/>
        <v>0</v>
      </c>
      <c r="N4">
        <f t="shared" si="2"/>
        <v>0</v>
      </c>
      <c r="P4" t="s">
        <v>15</v>
      </c>
    </row>
    <row r="5" spans="1:16" ht="15" customHeight="1" x14ac:dyDescent="0.25">
      <c r="A5" s="32">
        <f t="shared" si="0"/>
        <v>43859</v>
      </c>
      <c r="B5" s="74" t="s">
        <v>7</v>
      </c>
      <c r="C5" s="10" t="s">
        <v>5</v>
      </c>
      <c r="D5" s="42"/>
      <c r="E5" s="43"/>
      <c r="F5" s="43"/>
      <c r="G5" s="43"/>
      <c r="H5" s="45"/>
      <c r="K5" s="31" t="s">
        <v>50</v>
      </c>
      <c r="L5">
        <f>COUNTIF($D$2:$H$423,K5)*3</f>
        <v>0</v>
      </c>
      <c r="N5">
        <f t="shared" si="2"/>
        <v>0</v>
      </c>
      <c r="P5" t="s">
        <v>16</v>
      </c>
    </row>
    <row r="6" spans="1:16" ht="15" customHeight="1" x14ac:dyDescent="0.25">
      <c r="A6" s="32">
        <f t="shared" si="0"/>
        <v>43859</v>
      </c>
      <c r="B6" s="75"/>
      <c r="C6" s="17" t="s">
        <v>8</v>
      </c>
      <c r="D6" s="46"/>
      <c r="E6" s="47"/>
      <c r="F6" s="48"/>
      <c r="G6" s="48"/>
      <c r="H6" s="49"/>
      <c r="K6" s="31" t="s">
        <v>51</v>
      </c>
      <c r="L6">
        <f t="shared" si="1"/>
        <v>0</v>
      </c>
      <c r="N6">
        <f t="shared" si="2"/>
        <v>0</v>
      </c>
      <c r="P6" t="s">
        <v>17</v>
      </c>
    </row>
    <row r="7" spans="1:16" ht="15" customHeight="1" thickBot="1" x14ac:dyDescent="0.3">
      <c r="A7" s="33">
        <f t="shared" si="0"/>
        <v>43859</v>
      </c>
      <c r="B7" s="76"/>
      <c r="C7" s="11" t="s">
        <v>6</v>
      </c>
      <c r="D7" s="50"/>
      <c r="E7" s="52"/>
      <c r="F7" s="52"/>
      <c r="G7" s="52"/>
      <c r="H7" s="53"/>
      <c r="K7" s="31" t="s">
        <v>21</v>
      </c>
      <c r="L7">
        <f t="shared" si="1"/>
        <v>0</v>
      </c>
      <c r="N7">
        <f t="shared" si="2"/>
        <v>0</v>
      </c>
      <c r="P7" t="s">
        <v>71</v>
      </c>
    </row>
    <row r="8" spans="1:16" ht="15" customHeight="1" thickBot="1" x14ac:dyDescent="0.3">
      <c r="K8" s="31" t="s">
        <v>23</v>
      </c>
      <c r="L8">
        <f t="shared" si="1"/>
        <v>0</v>
      </c>
      <c r="N8">
        <f t="shared" si="2"/>
        <v>0</v>
      </c>
      <c r="P8" t="s">
        <v>18</v>
      </c>
    </row>
    <row r="9" spans="1:16" ht="15" customHeight="1" thickBot="1" x14ac:dyDescent="0.3">
      <c r="D9" s="40">
        <f>D1+7</f>
        <v>43836</v>
      </c>
      <c r="E9" s="40">
        <f t="shared" ref="E9:H9" si="3">E1+7</f>
        <v>43837</v>
      </c>
      <c r="F9" s="40">
        <f t="shared" si="3"/>
        <v>43838</v>
      </c>
      <c r="G9" s="40">
        <f t="shared" si="3"/>
        <v>43839</v>
      </c>
      <c r="H9" s="41">
        <f t="shared" si="3"/>
        <v>43840</v>
      </c>
      <c r="K9" s="31" t="s">
        <v>70</v>
      </c>
      <c r="L9">
        <f t="shared" si="1"/>
        <v>0</v>
      </c>
      <c r="N9">
        <f t="shared" si="2"/>
        <v>0</v>
      </c>
    </row>
    <row r="10" spans="1:16" ht="15" customHeight="1" thickBot="1" x14ac:dyDescent="0.3">
      <c r="A10" s="35">
        <f>$D$9</f>
        <v>43836</v>
      </c>
      <c r="B10" s="74" t="s">
        <v>4</v>
      </c>
      <c r="C10" s="10" t="s">
        <v>5</v>
      </c>
      <c r="D10" s="42"/>
      <c r="E10" s="43"/>
      <c r="F10" s="43"/>
      <c r="G10" s="43"/>
      <c r="H10" s="45"/>
      <c r="K10" s="31" t="s">
        <v>52</v>
      </c>
      <c r="L10">
        <f t="shared" si="1"/>
        <v>0</v>
      </c>
      <c r="N10">
        <f t="shared" si="2"/>
        <v>0</v>
      </c>
    </row>
    <row r="11" spans="1:16" ht="15" customHeight="1" x14ac:dyDescent="0.25">
      <c r="A11" s="32">
        <f t="shared" ref="A11:A15" si="4">$D$9</f>
        <v>43836</v>
      </c>
      <c r="B11" s="75"/>
      <c r="C11" s="17" t="s">
        <v>8</v>
      </c>
      <c r="D11" s="46"/>
      <c r="E11" s="47"/>
      <c r="F11" s="48"/>
      <c r="G11" s="48"/>
      <c r="H11" s="49"/>
      <c r="K11" s="31" t="s">
        <v>53</v>
      </c>
      <c r="L11">
        <f t="shared" si="1"/>
        <v>0</v>
      </c>
      <c r="N11">
        <f t="shared" si="2"/>
        <v>0</v>
      </c>
      <c r="P11" s="67" t="s">
        <v>88</v>
      </c>
    </row>
    <row r="12" spans="1:16" ht="15" customHeight="1" thickBot="1" x14ac:dyDescent="0.3">
      <c r="A12" s="32">
        <f t="shared" si="4"/>
        <v>43836</v>
      </c>
      <c r="B12" s="76"/>
      <c r="C12" s="11" t="s">
        <v>6</v>
      </c>
      <c r="D12" s="50"/>
      <c r="E12" s="52"/>
      <c r="F12" s="52"/>
      <c r="G12" s="52"/>
      <c r="H12" s="53"/>
      <c r="K12" s="31" t="s">
        <v>54</v>
      </c>
      <c r="L12">
        <f t="shared" si="1"/>
        <v>0</v>
      </c>
      <c r="N12">
        <f t="shared" si="2"/>
        <v>0</v>
      </c>
      <c r="P12" s="68" t="s">
        <v>89</v>
      </c>
    </row>
    <row r="13" spans="1:16" ht="15" customHeight="1" thickBot="1" x14ac:dyDescent="0.3">
      <c r="A13" s="32">
        <f t="shared" si="4"/>
        <v>43836</v>
      </c>
      <c r="B13" s="74" t="s">
        <v>7</v>
      </c>
      <c r="C13" s="10" t="s">
        <v>5</v>
      </c>
      <c r="D13" s="42"/>
      <c r="E13" s="43"/>
      <c r="F13" s="43"/>
      <c r="G13" s="43"/>
      <c r="H13" s="45"/>
      <c r="K13" s="31" t="s">
        <v>55</v>
      </c>
      <c r="L13">
        <f t="shared" si="1"/>
        <v>0</v>
      </c>
      <c r="N13">
        <f t="shared" si="2"/>
        <v>0</v>
      </c>
      <c r="P13" s="69" t="s">
        <v>90</v>
      </c>
    </row>
    <row r="14" spans="1:16" ht="15" customHeight="1" x14ac:dyDescent="0.25">
      <c r="A14" s="32">
        <f t="shared" si="4"/>
        <v>43836</v>
      </c>
      <c r="B14" s="75"/>
      <c r="C14" s="17" t="s">
        <v>8</v>
      </c>
      <c r="D14" s="46"/>
      <c r="E14" s="47"/>
      <c r="F14" s="48"/>
      <c r="G14" s="48"/>
      <c r="H14" s="49"/>
      <c r="K14" s="31" t="s">
        <v>56</v>
      </c>
      <c r="L14">
        <f t="shared" si="1"/>
        <v>0</v>
      </c>
      <c r="N14">
        <f t="shared" si="2"/>
        <v>0</v>
      </c>
    </row>
    <row r="15" spans="1:16" ht="15" customHeight="1" thickBot="1" x14ac:dyDescent="0.3">
      <c r="A15" s="33">
        <f t="shared" si="4"/>
        <v>43836</v>
      </c>
      <c r="B15" s="76"/>
      <c r="C15" s="11" t="s">
        <v>6</v>
      </c>
      <c r="D15" s="50"/>
      <c r="E15" s="52"/>
      <c r="F15" s="52"/>
      <c r="G15" s="52"/>
      <c r="H15" s="53"/>
      <c r="K15" s="31" t="s">
        <v>57</v>
      </c>
      <c r="L15">
        <f t="shared" ref="L15:L31" si="5">COUNTIF($D$2:$H$423,K15)*3</f>
        <v>0</v>
      </c>
      <c r="N15">
        <f t="shared" ref="N15:N31" si="6">M15-L15</f>
        <v>0</v>
      </c>
    </row>
    <row r="16" spans="1:16" s="25" customFormat="1" ht="15" customHeight="1" thickBot="1" x14ac:dyDescent="0.3">
      <c r="A16" s="36"/>
      <c r="B16" s="29"/>
      <c r="C16" s="24"/>
      <c r="D16" s="55"/>
      <c r="E16" s="55"/>
      <c r="F16" s="55"/>
      <c r="G16" s="55"/>
      <c r="H16" s="55"/>
      <c r="K16" s="31" t="s">
        <v>58</v>
      </c>
      <c r="L16">
        <f t="shared" si="5"/>
        <v>0</v>
      </c>
      <c r="N16">
        <f t="shared" si="6"/>
        <v>0</v>
      </c>
    </row>
    <row r="17" spans="1:14" s="25" customFormat="1" ht="15" customHeight="1" thickBot="1" x14ac:dyDescent="0.3">
      <c r="A17" s="36"/>
      <c r="B17"/>
      <c r="C17" s="23"/>
      <c r="D17" s="40">
        <f>D9+7</f>
        <v>43843</v>
      </c>
      <c r="E17" s="40">
        <f t="shared" ref="E17:H17" si="7">E9+7</f>
        <v>43844</v>
      </c>
      <c r="F17" s="40">
        <f t="shared" si="7"/>
        <v>43845</v>
      </c>
      <c r="G17" s="40">
        <f t="shared" si="7"/>
        <v>43846</v>
      </c>
      <c r="H17" s="41">
        <f t="shared" si="7"/>
        <v>43847</v>
      </c>
      <c r="K17" s="31" t="s">
        <v>59</v>
      </c>
      <c r="L17">
        <f t="shared" si="5"/>
        <v>0</v>
      </c>
      <c r="N17">
        <f t="shared" si="6"/>
        <v>0</v>
      </c>
    </row>
    <row r="18" spans="1:14" s="25" customFormat="1" ht="15" customHeigh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3"/>
      <c r="G18" s="43"/>
      <c r="H18" s="45"/>
      <c r="K18" s="31" t="s">
        <v>60</v>
      </c>
      <c r="L18">
        <f t="shared" si="5"/>
        <v>0</v>
      </c>
      <c r="N18">
        <f t="shared" si="6"/>
        <v>0</v>
      </c>
    </row>
    <row r="19" spans="1:14" s="25" customFormat="1" ht="15" customHeigh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 t="s">
        <v>22</v>
      </c>
      <c r="L19">
        <f t="shared" si="5"/>
        <v>0</v>
      </c>
      <c r="N19">
        <f t="shared" si="6"/>
        <v>0</v>
      </c>
    </row>
    <row r="20" spans="1:14" s="25" customFormat="1" ht="15" customHeight="1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 t="s">
        <v>61</v>
      </c>
      <c r="L20">
        <f t="shared" si="5"/>
        <v>0</v>
      </c>
      <c r="N20">
        <f t="shared" si="6"/>
        <v>0</v>
      </c>
    </row>
    <row r="21" spans="1:14" s="25" customFormat="1" ht="15" customHeigh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3"/>
      <c r="G21" s="43"/>
      <c r="H21" s="45"/>
      <c r="K21" s="31" t="s">
        <v>62</v>
      </c>
      <c r="L21">
        <f t="shared" si="5"/>
        <v>0</v>
      </c>
      <c r="N21">
        <f t="shared" si="6"/>
        <v>0</v>
      </c>
    </row>
    <row r="22" spans="1:14" s="25" customFormat="1" ht="15" customHeigh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  <c r="K22" s="31" t="s">
        <v>63</v>
      </c>
      <c r="L22">
        <f t="shared" si="5"/>
        <v>0</v>
      </c>
      <c r="N22">
        <f t="shared" si="6"/>
        <v>0</v>
      </c>
    </row>
    <row r="23" spans="1:14" s="25" customFormat="1" ht="15" customHeight="1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  <c r="K23" s="31" t="s">
        <v>64</v>
      </c>
      <c r="L23">
        <f t="shared" si="5"/>
        <v>0</v>
      </c>
      <c r="N23">
        <f t="shared" si="6"/>
        <v>0</v>
      </c>
    </row>
    <row r="24" spans="1:14" s="25" customFormat="1" ht="15" customHeight="1" thickBot="1" x14ac:dyDescent="0.3">
      <c r="A24" s="36"/>
      <c r="B24" s="28"/>
      <c r="C24" s="24"/>
      <c r="D24" s="55"/>
      <c r="E24" s="55"/>
      <c r="F24" s="55"/>
      <c r="G24" s="55"/>
      <c r="H24" s="55"/>
      <c r="K24" s="31" t="s">
        <v>65</v>
      </c>
      <c r="L24">
        <f t="shared" si="5"/>
        <v>0</v>
      </c>
      <c r="N24">
        <f t="shared" si="6"/>
        <v>0</v>
      </c>
    </row>
    <row r="25" spans="1:14" s="25" customFormat="1" ht="15" customHeight="1" thickBot="1" x14ac:dyDescent="0.3">
      <c r="A25" s="36"/>
      <c r="B25"/>
      <c r="C25" s="23"/>
      <c r="D25" s="40">
        <f>D17+7</f>
        <v>43850</v>
      </c>
      <c r="E25" s="40">
        <f t="shared" ref="E25:H25" si="8">E17+7</f>
        <v>43851</v>
      </c>
      <c r="F25" s="40">
        <f t="shared" si="8"/>
        <v>43852</v>
      </c>
      <c r="G25" s="40">
        <f t="shared" si="8"/>
        <v>43853</v>
      </c>
      <c r="H25" s="41">
        <f t="shared" si="8"/>
        <v>43854</v>
      </c>
      <c r="K25" s="31" t="s">
        <v>40</v>
      </c>
      <c r="L25">
        <f t="shared" si="5"/>
        <v>0</v>
      </c>
      <c r="N25">
        <f t="shared" si="6"/>
        <v>0</v>
      </c>
    </row>
    <row r="26" spans="1:14" s="25" customFormat="1" ht="15" customHeigh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3"/>
      <c r="G26" s="43"/>
      <c r="H26" s="45"/>
      <c r="K26" s="31" t="s">
        <v>41</v>
      </c>
      <c r="L26">
        <f t="shared" si="5"/>
        <v>0</v>
      </c>
      <c r="N26">
        <f t="shared" si="6"/>
        <v>0</v>
      </c>
    </row>
    <row r="27" spans="1:14" s="25" customFormat="1" ht="15" customHeigh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  <c r="K27" s="31" t="s">
        <v>46</v>
      </c>
      <c r="L27">
        <f t="shared" si="5"/>
        <v>0</v>
      </c>
      <c r="N27">
        <f t="shared" si="6"/>
        <v>0</v>
      </c>
    </row>
    <row r="28" spans="1:14" s="25" customFormat="1" ht="15" customHeight="1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  <c r="K28" s="31" t="s">
        <v>66</v>
      </c>
      <c r="L28">
        <f t="shared" si="5"/>
        <v>0</v>
      </c>
      <c r="N28">
        <f t="shared" si="6"/>
        <v>0</v>
      </c>
    </row>
    <row r="29" spans="1:14" s="25" customFormat="1" ht="15" customHeigh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3"/>
      <c r="G29" s="43"/>
      <c r="H29" s="45"/>
      <c r="K29" s="31" t="s">
        <v>67</v>
      </c>
      <c r="L29">
        <f t="shared" si="5"/>
        <v>0</v>
      </c>
      <c r="N29">
        <f t="shared" si="6"/>
        <v>0</v>
      </c>
    </row>
    <row r="30" spans="1:14" s="25" customFormat="1" ht="15" customHeigh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  <c r="K30" s="31" t="s">
        <v>68</v>
      </c>
      <c r="L30">
        <f t="shared" si="5"/>
        <v>0</v>
      </c>
      <c r="N30">
        <f t="shared" si="6"/>
        <v>0</v>
      </c>
    </row>
    <row r="31" spans="1:14" s="25" customFormat="1" ht="15" customHeight="1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  <c r="K31" s="31" t="s">
        <v>69</v>
      </c>
      <c r="L31">
        <f t="shared" si="5"/>
        <v>0</v>
      </c>
      <c r="N31">
        <f t="shared" si="6"/>
        <v>0</v>
      </c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  <c r="K32" s="66" t="s">
        <v>87</v>
      </c>
      <c r="L32" s="25">
        <f>SUBTOTAL(109,Tableau5[Effective H])</f>
        <v>3</v>
      </c>
      <c r="M32" s="25">
        <f>SUBTOTAL(109,Tableau5[Prévue H])</f>
        <v>0</v>
      </c>
      <c r="N32">
        <f>Tableau5[[#Totals],[Prévue H]]-Tableau5[[#Totals],[Effective H]]</f>
        <v>-3</v>
      </c>
    </row>
    <row r="33" spans="1:11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9">E25+7</f>
        <v>43858</v>
      </c>
      <c r="F33" s="40">
        <f t="shared" si="9"/>
        <v>43859</v>
      </c>
      <c r="G33" s="40">
        <f t="shared" si="9"/>
        <v>43860</v>
      </c>
      <c r="H33" s="41">
        <f t="shared" si="9"/>
        <v>43861</v>
      </c>
      <c r="K33" s="39"/>
    </row>
    <row r="34" spans="1:11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3"/>
      <c r="G34" s="43"/>
      <c r="H34" s="45"/>
      <c r="K34" s="39"/>
    </row>
    <row r="35" spans="1:11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  <c r="K35" s="39"/>
    </row>
    <row r="36" spans="1:11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  <c r="K36" s="39"/>
    </row>
    <row r="37" spans="1:11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3"/>
      <c r="G37" s="43"/>
      <c r="H37" s="45"/>
      <c r="K37" s="39"/>
    </row>
    <row r="38" spans="1:11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  <c r="K38" s="39"/>
    </row>
    <row r="39" spans="1:11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  <c r="K39" s="39"/>
    </row>
    <row r="40" spans="1:11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  <c r="K40" s="39"/>
    </row>
    <row r="41" spans="1:11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10">E33+7</f>
        <v>43865</v>
      </c>
      <c r="F41" s="40">
        <f t="shared" si="10"/>
        <v>43866</v>
      </c>
      <c r="G41" s="40">
        <f t="shared" si="10"/>
        <v>43867</v>
      </c>
      <c r="H41" s="41">
        <f t="shared" si="10"/>
        <v>43868</v>
      </c>
      <c r="K41" s="39"/>
    </row>
    <row r="42" spans="1:11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3"/>
      <c r="G42" s="43"/>
      <c r="H42" s="45"/>
      <c r="K42" s="39"/>
    </row>
    <row r="43" spans="1:11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  <c r="K43" s="39"/>
    </row>
    <row r="44" spans="1:11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  <c r="K44" s="39"/>
    </row>
    <row r="45" spans="1:11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3"/>
      <c r="G45" s="43"/>
      <c r="H45" s="45"/>
      <c r="K45" s="39"/>
    </row>
    <row r="46" spans="1:11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  <c r="K46" s="39"/>
    </row>
    <row r="47" spans="1:11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  <c r="K47" s="39"/>
    </row>
    <row r="48" spans="1:11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  <c r="K48" s="39"/>
    </row>
    <row r="49" spans="1:11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11">E41+7</f>
        <v>43872</v>
      </c>
      <c r="F49" s="40">
        <f t="shared" si="11"/>
        <v>43873</v>
      </c>
      <c r="G49" s="40">
        <f t="shared" si="11"/>
        <v>43874</v>
      </c>
      <c r="H49" s="41">
        <f t="shared" si="11"/>
        <v>43875</v>
      </c>
      <c r="K49" s="39"/>
    </row>
    <row r="50" spans="1:11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3"/>
      <c r="G50" s="43"/>
      <c r="H50" s="45"/>
      <c r="K50" s="39"/>
    </row>
    <row r="51" spans="1:11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  <c r="K51" s="39"/>
    </row>
    <row r="52" spans="1:11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  <c r="K52" s="39"/>
    </row>
    <row r="53" spans="1:11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3"/>
      <c r="G53" s="43"/>
      <c r="H53" s="45"/>
      <c r="K53" s="39"/>
    </row>
    <row r="54" spans="1:11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  <c r="K54" s="39"/>
    </row>
    <row r="55" spans="1:11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  <c r="K55" s="39"/>
    </row>
    <row r="56" spans="1:11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  <c r="K56" s="39"/>
    </row>
    <row r="57" spans="1:11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12">E49+7</f>
        <v>43879</v>
      </c>
      <c r="F57" s="40">
        <f t="shared" si="12"/>
        <v>43880</v>
      </c>
      <c r="G57" s="40">
        <f t="shared" si="12"/>
        <v>43881</v>
      </c>
      <c r="H57" s="41">
        <f t="shared" si="12"/>
        <v>43882</v>
      </c>
      <c r="K57" s="39"/>
    </row>
    <row r="58" spans="1:11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3"/>
      <c r="G58" s="43"/>
      <c r="H58" s="45"/>
      <c r="K58" s="39"/>
    </row>
    <row r="59" spans="1:11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  <c r="K59" s="39"/>
    </row>
    <row r="60" spans="1:11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  <c r="K60" s="39"/>
    </row>
    <row r="61" spans="1:11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3"/>
      <c r="G61" s="43"/>
      <c r="H61" s="45"/>
      <c r="K61" s="39"/>
    </row>
    <row r="62" spans="1:11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  <c r="K62" s="39"/>
    </row>
    <row r="63" spans="1:11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  <c r="K63" s="39"/>
    </row>
    <row r="64" spans="1:11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  <c r="K64" s="39"/>
    </row>
    <row r="65" spans="1:11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3">E57+7</f>
        <v>43886</v>
      </c>
      <c r="F65" s="40">
        <f t="shared" si="13"/>
        <v>43887</v>
      </c>
      <c r="G65" s="40">
        <f t="shared" si="13"/>
        <v>43888</v>
      </c>
      <c r="H65" s="41">
        <f t="shared" si="13"/>
        <v>43889</v>
      </c>
      <c r="K65" s="39"/>
    </row>
    <row r="66" spans="1:11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3"/>
      <c r="G66" s="43"/>
      <c r="H66" s="45"/>
      <c r="K66" s="39"/>
    </row>
    <row r="67" spans="1:11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  <c r="K67" s="39"/>
    </row>
    <row r="68" spans="1:11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  <c r="K68" s="39"/>
    </row>
    <row r="69" spans="1:11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3"/>
      <c r="G69" s="43"/>
      <c r="H69" s="45"/>
      <c r="K69" s="39"/>
    </row>
    <row r="70" spans="1:11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  <c r="K70" s="39"/>
    </row>
    <row r="71" spans="1:11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  <c r="K71" s="39"/>
    </row>
    <row r="72" spans="1:11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  <c r="K72" s="39"/>
    </row>
    <row r="73" spans="1:11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4">E65+7</f>
        <v>43893</v>
      </c>
      <c r="F73" s="40">
        <f t="shared" si="14"/>
        <v>43894</v>
      </c>
      <c r="G73" s="40">
        <f t="shared" si="14"/>
        <v>43895</v>
      </c>
      <c r="H73" s="41">
        <f t="shared" si="14"/>
        <v>43896</v>
      </c>
      <c r="K73" s="39"/>
    </row>
    <row r="74" spans="1:11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3"/>
      <c r="G74" s="43"/>
      <c r="H74" s="45"/>
      <c r="K74" s="39"/>
    </row>
    <row r="75" spans="1:11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  <c r="K75" s="39"/>
    </row>
    <row r="76" spans="1:11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  <c r="K76" s="39"/>
    </row>
    <row r="77" spans="1:11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3"/>
      <c r="G77" s="43"/>
      <c r="H77" s="45"/>
      <c r="K77" s="39"/>
    </row>
    <row r="78" spans="1:11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  <c r="K78" s="39"/>
    </row>
    <row r="79" spans="1:11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  <c r="K79" s="39"/>
    </row>
    <row r="80" spans="1:11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  <c r="K80" s="39"/>
    </row>
    <row r="81" spans="1:11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5">E73+7</f>
        <v>43900</v>
      </c>
      <c r="F81" s="40">
        <f t="shared" si="15"/>
        <v>43901</v>
      </c>
      <c r="G81" s="40">
        <f t="shared" si="15"/>
        <v>43902</v>
      </c>
      <c r="H81" s="41">
        <f t="shared" si="15"/>
        <v>43903</v>
      </c>
      <c r="K81" s="39"/>
    </row>
    <row r="82" spans="1:11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3"/>
      <c r="G82" s="43"/>
      <c r="H82" s="45"/>
      <c r="K82" s="39"/>
    </row>
    <row r="83" spans="1:11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  <c r="K83" s="39"/>
    </row>
    <row r="84" spans="1:11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  <c r="K84" s="39"/>
    </row>
    <row r="85" spans="1:11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3"/>
      <c r="G85" s="43"/>
      <c r="H85" s="45"/>
      <c r="K85" s="39"/>
    </row>
    <row r="86" spans="1:11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  <c r="K86" s="39"/>
    </row>
    <row r="87" spans="1:11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  <c r="K87" s="39"/>
    </row>
    <row r="88" spans="1:11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  <c r="K88" s="39"/>
    </row>
    <row r="89" spans="1:11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6">E81+7</f>
        <v>43907</v>
      </c>
      <c r="F89" s="40">
        <f t="shared" si="16"/>
        <v>43908</v>
      </c>
      <c r="G89" s="40">
        <f t="shared" si="16"/>
        <v>43909</v>
      </c>
      <c r="H89" s="41">
        <f t="shared" si="16"/>
        <v>43910</v>
      </c>
      <c r="K89" s="39"/>
    </row>
    <row r="90" spans="1:11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3"/>
      <c r="G90" s="43"/>
      <c r="H90" s="45"/>
      <c r="K90" s="39"/>
    </row>
    <row r="91" spans="1:11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  <c r="K91" s="39"/>
    </row>
    <row r="92" spans="1:11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  <c r="K92" s="39"/>
    </row>
    <row r="93" spans="1:11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3"/>
      <c r="G93" s="43"/>
      <c r="H93" s="45"/>
      <c r="K93" s="39"/>
    </row>
    <row r="94" spans="1:11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  <c r="K94" s="39"/>
    </row>
    <row r="95" spans="1:11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  <c r="K95" s="39"/>
    </row>
    <row r="96" spans="1:11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  <c r="K96" s="39"/>
    </row>
    <row r="97" spans="1:11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7">E89+7</f>
        <v>43914</v>
      </c>
      <c r="F97" s="40">
        <f t="shared" si="17"/>
        <v>43915</v>
      </c>
      <c r="G97" s="40">
        <f t="shared" si="17"/>
        <v>43916</v>
      </c>
      <c r="H97" s="41">
        <f t="shared" si="17"/>
        <v>43917</v>
      </c>
      <c r="K97" s="39"/>
    </row>
    <row r="98" spans="1:11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3"/>
      <c r="G98" s="43"/>
      <c r="H98" s="45"/>
      <c r="K98" s="39"/>
    </row>
    <row r="99" spans="1:11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  <c r="K99" s="39"/>
    </row>
    <row r="100" spans="1:11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  <c r="K100" s="39"/>
    </row>
    <row r="101" spans="1:11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3"/>
      <c r="G101" s="43"/>
      <c r="H101" s="45"/>
      <c r="K101" s="39"/>
    </row>
    <row r="102" spans="1:11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  <c r="K102" s="39"/>
    </row>
    <row r="103" spans="1:11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  <c r="K103" s="39"/>
    </row>
    <row r="104" spans="1:11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  <c r="K104" s="39"/>
    </row>
    <row r="105" spans="1:11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8">E97+7</f>
        <v>43921</v>
      </c>
      <c r="F105" s="40">
        <f t="shared" si="18"/>
        <v>43922</v>
      </c>
      <c r="G105" s="40">
        <f t="shared" si="18"/>
        <v>43923</v>
      </c>
      <c r="H105" s="41">
        <f t="shared" si="18"/>
        <v>43924</v>
      </c>
      <c r="K105" s="39"/>
    </row>
    <row r="106" spans="1:11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3"/>
      <c r="G106" s="43"/>
      <c r="H106" s="45"/>
      <c r="K106" s="39"/>
    </row>
    <row r="107" spans="1:11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  <c r="K107" s="39"/>
    </row>
    <row r="108" spans="1:11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  <c r="K108" s="39"/>
    </row>
    <row r="109" spans="1:11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3"/>
      <c r="G109" s="43"/>
      <c r="H109" s="45"/>
      <c r="K109" s="39"/>
    </row>
    <row r="110" spans="1:11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  <c r="K110" s="39"/>
    </row>
    <row r="111" spans="1:11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  <c r="K111" s="39"/>
    </row>
    <row r="112" spans="1:11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  <c r="K112" s="39"/>
    </row>
    <row r="113" spans="1:11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9">E105+7</f>
        <v>43928</v>
      </c>
      <c r="F113" s="40">
        <f t="shared" si="19"/>
        <v>43929</v>
      </c>
      <c r="G113" s="40">
        <f t="shared" si="19"/>
        <v>43930</v>
      </c>
      <c r="H113" s="41">
        <f t="shared" si="19"/>
        <v>43931</v>
      </c>
      <c r="K113" s="39"/>
    </row>
    <row r="114" spans="1:11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3"/>
      <c r="G114" s="43"/>
      <c r="H114" s="45"/>
      <c r="K114" s="39"/>
    </row>
    <row r="115" spans="1:11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  <c r="K115" s="39"/>
    </row>
    <row r="116" spans="1:11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  <c r="K116" s="39"/>
    </row>
    <row r="117" spans="1:11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3"/>
      <c r="G117" s="43"/>
      <c r="H117" s="45"/>
      <c r="K117" s="39"/>
    </row>
    <row r="118" spans="1:11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  <c r="K118" s="39"/>
    </row>
    <row r="119" spans="1:11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  <c r="K119" s="39"/>
    </row>
    <row r="120" spans="1:11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  <c r="K120" s="39"/>
    </row>
    <row r="121" spans="1:11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20">E113+7</f>
        <v>43935</v>
      </c>
      <c r="F121" s="40">
        <f t="shared" si="20"/>
        <v>43936</v>
      </c>
      <c r="G121" s="40">
        <f t="shared" si="20"/>
        <v>43937</v>
      </c>
      <c r="H121" s="41">
        <f t="shared" si="20"/>
        <v>43938</v>
      </c>
      <c r="K121" s="39"/>
    </row>
    <row r="122" spans="1:11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3"/>
      <c r="G122" s="43"/>
      <c r="H122" s="45"/>
      <c r="K122" s="39"/>
    </row>
    <row r="123" spans="1:11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  <c r="K123" s="39"/>
    </row>
    <row r="124" spans="1:11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  <c r="K124" s="39"/>
    </row>
    <row r="125" spans="1:11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3"/>
      <c r="G125" s="43"/>
      <c r="H125" s="45"/>
      <c r="K125" s="39"/>
    </row>
    <row r="126" spans="1:11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  <c r="K126" s="39"/>
    </row>
    <row r="127" spans="1:11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  <c r="K127" s="39"/>
    </row>
    <row r="128" spans="1:11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  <c r="K128" s="39"/>
    </row>
    <row r="129" spans="1:11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21">E121+7</f>
        <v>43942</v>
      </c>
      <c r="F129" s="40">
        <f t="shared" si="21"/>
        <v>43943</v>
      </c>
      <c r="G129" s="40">
        <f t="shared" si="21"/>
        <v>43944</v>
      </c>
      <c r="H129" s="41">
        <f t="shared" si="21"/>
        <v>43945</v>
      </c>
      <c r="K129" s="39"/>
    </row>
    <row r="130" spans="1:11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3"/>
      <c r="G130" s="43"/>
      <c r="H130" s="45"/>
      <c r="K130" s="39"/>
    </row>
    <row r="131" spans="1:11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  <c r="K131" s="39"/>
    </row>
    <row r="132" spans="1:11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  <c r="K132" s="39"/>
    </row>
    <row r="133" spans="1:11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3"/>
      <c r="G133" s="43"/>
      <c r="H133" s="45"/>
      <c r="K133" s="39"/>
    </row>
    <row r="134" spans="1:11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  <c r="K134" s="39"/>
    </row>
    <row r="135" spans="1:11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  <c r="K135" s="39"/>
    </row>
    <row r="136" spans="1:11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  <c r="K136" s="39"/>
    </row>
    <row r="137" spans="1:11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22">E129+7</f>
        <v>43949</v>
      </c>
      <c r="F137" s="40">
        <f t="shared" si="22"/>
        <v>43950</v>
      </c>
      <c r="G137" s="40">
        <f t="shared" si="22"/>
        <v>43951</v>
      </c>
      <c r="H137" s="41">
        <f t="shared" si="22"/>
        <v>43952</v>
      </c>
      <c r="K137" s="39"/>
    </row>
    <row r="138" spans="1:11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3"/>
      <c r="G138" s="43"/>
      <c r="H138" s="45"/>
      <c r="K138" s="39"/>
    </row>
    <row r="139" spans="1:11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  <c r="K139" s="39"/>
    </row>
    <row r="140" spans="1:11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  <c r="K140" s="39"/>
    </row>
    <row r="141" spans="1:11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3"/>
      <c r="G141" s="43"/>
      <c r="H141" s="45"/>
      <c r="K141" s="39"/>
    </row>
    <row r="142" spans="1:11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  <c r="K142" s="39"/>
    </row>
    <row r="143" spans="1:11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  <c r="K143" s="39"/>
    </row>
    <row r="144" spans="1:11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  <c r="K144" s="39"/>
    </row>
    <row r="145" spans="1:11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3">E137+7</f>
        <v>43956</v>
      </c>
      <c r="F145" s="40">
        <f t="shared" si="23"/>
        <v>43957</v>
      </c>
      <c r="G145" s="40">
        <f t="shared" si="23"/>
        <v>43958</v>
      </c>
      <c r="H145" s="41">
        <f t="shared" si="23"/>
        <v>43959</v>
      </c>
      <c r="K145" s="39"/>
    </row>
    <row r="146" spans="1:11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3"/>
      <c r="G146" s="43"/>
      <c r="H146" s="45"/>
      <c r="K146" s="39"/>
    </row>
    <row r="147" spans="1:11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  <c r="K147" s="39"/>
    </row>
    <row r="148" spans="1:11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  <c r="K148" s="39"/>
    </row>
    <row r="149" spans="1:11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3"/>
      <c r="G149" s="43"/>
      <c r="H149" s="45"/>
      <c r="K149" s="39"/>
    </row>
    <row r="150" spans="1:11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  <c r="K150" s="39"/>
    </row>
    <row r="151" spans="1:11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  <c r="K151" s="39"/>
    </row>
    <row r="152" spans="1:11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  <c r="K152" s="39"/>
    </row>
    <row r="153" spans="1:11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4">E145+7</f>
        <v>43963</v>
      </c>
      <c r="F153" s="40">
        <f t="shared" si="24"/>
        <v>43964</v>
      </c>
      <c r="G153" s="40">
        <f t="shared" si="24"/>
        <v>43965</v>
      </c>
      <c r="H153" s="41">
        <f t="shared" si="24"/>
        <v>43966</v>
      </c>
      <c r="K153" s="39"/>
    </row>
    <row r="154" spans="1:11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3"/>
      <c r="G154" s="43"/>
      <c r="H154" s="45"/>
      <c r="K154" s="39"/>
    </row>
    <row r="155" spans="1:11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  <c r="K155" s="39"/>
    </row>
    <row r="156" spans="1:11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  <c r="K156" s="39"/>
    </row>
    <row r="157" spans="1:11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3"/>
      <c r="G157" s="43"/>
      <c r="H157" s="45"/>
      <c r="K157" s="39"/>
    </row>
    <row r="158" spans="1:11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  <c r="K158" s="39"/>
    </row>
    <row r="159" spans="1:11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  <c r="K159" s="39"/>
    </row>
    <row r="160" spans="1:11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  <c r="K160" s="39"/>
    </row>
    <row r="161" spans="1:11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5">E153+7</f>
        <v>43970</v>
      </c>
      <c r="F161" s="40">
        <f t="shared" si="25"/>
        <v>43971</v>
      </c>
      <c r="G161" s="40">
        <f t="shared" si="25"/>
        <v>43972</v>
      </c>
      <c r="H161" s="41">
        <f t="shared" si="25"/>
        <v>43973</v>
      </c>
      <c r="K161" s="39"/>
    </row>
    <row r="162" spans="1:11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3"/>
      <c r="G162" s="43"/>
      <c r="H162" s="45"/>
      <c r="K162" s="39"/>
    </row>
    <row r="163" spans="1:11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  <c r="K163" s="39"/>
    </row>
    <row r="164" spans="1:11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  <c r="K164" s="39"/>
    </row>
    <row r="165" spans="1:11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3"/>
      <c r="G165" s="43"/>
      <c r="H165" s="45"/>
      <c r="K165" s="39"/>
    </row>
    <row r="166" spans="1:11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  <c r="K166" s="39"/>
    </row>
    <row r="167" spans="1:11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  <c r="K167" s="39"/>
    </row>
    <row r="168" spans="1:11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  <c r="K168" s="39"/>
    </row>
    <row r="169" spans="1:11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6">E161+7</f>
        <v>43977</v>
      </c>
      <c r="F169" s="40">
        <f t="shared" si="26"/>
        <v>43978</v>
      </c>
      <c r="G169" s="40">
        <f t="shared" si="26"/>
        <v>43979</v>
      </c>
      <c r="H169" s="41">
        <f t="shared" si="26"/>
        <v>43980</v>
      </c>
      <c r="K169" s="39"/>
    </row>
    <row r="170" spans="1:11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3"/>
      <c r="G170" s="43"/>
      <c r="H170" s="45"/>
      <c r="K170" s="39"/>
    </row>
    <row r="171" spans="1:11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  <c r="K171" s="39"/>
    </row>
    <row r="172" spans="1:11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  <c r="K172" s="39"/>
    </row>
    <row r="173" spans="1:11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3"/>
      <c r="G173" s="43"/>
      <c r="H173" s="45"/>
      <c r="K173" s="39"/>
    </row>
    <row r="174" spans="1:11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  <c r="K174" s="39"/>
    </row>
    <row r="175" spans="1:11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  <c r="K175" s="39"/>
    </row>
    <row r="176" spans="1:11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  <c r="K176" s="39"/>
    </row>
    <row r="177" spans="1:11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7">E169+7</f>
        <v>43984</v>
      </c>
      <c r="F177" s="40">
        <f t="shared" si="27"/>
        <v>43985</v>
      </c>
      <c r="G177" s="40">
        <f t="shared" si="27"/>
        <v>43986</v>
      </c>
      <c r="H177" s="41">
        <f t="shared" si="27"/>
        <v>43987</v>
      </c>
      <c r="K177" s="39"/>
    </row>
    <row r="178" spans="1:11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3"/>
      <c r="G178" s="43"/>
      <c r="H178" s="45"/>
      <c r="K178" s="39"/>
    </row>
    <row r="179" spans="1:11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  <c r="K179" s="39"/>
    </row>
    <row r="180" spans="1:11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  <c r="K180" s="39"/>
    </row>
    <row r="181" spans="1:11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3"/>
      <c r="G181" s="43"/>
      <c r="H181" s="45"/>
      <c r="K181" s="39"/>
    </row>
    <row r="182" spans="1:11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  <c r="K182" s="39"/>
    </row>
    <row r="183" spans="1:11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  <c r="K183" s="39"/>
    </row>
    <row r="184" spans="1:11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  <c r="K184" s="39"/>
    </row>
    <row r="185" spans="1:11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8">E177+7</f>
        <v>43991</v>
      </c>
      <c r="F185" s="40">
        <f t="shared" si="28"/>
        <v>43992</v>
      </c>
      <c r="G185" s="40">
        <f t="shared" si="28"/>
        <v>43993</v>
      </c>
      <c r="H185" s="41">
        <f t="shared" si="28"/>
        <v>43994</v>
      </c>
      <c r="K185" s="39"/>
    </row>
    <row r="186" spans="1:11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3"/>
      <c r="G186" s="43"/>
      <c r="H186" s="45"/>
      <c r="K186" s="39"/>
    </row>
    <row r="187" spans="1:11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  <c r="K187" s="39"/>
    </row>
    <row r="188" spans="1:11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  <c r="K188" s="39"/>
    </row>
    <row r="189" spans="1:11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3"/>
      <c r="G189" s="43"/>
      <c r="H189" s="45"/>
      <c r="K189" s="39"/>
    </row>
    <row r="190" spans="1:11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  <c r="K190" s="39"/>
    </row>
    <row r="191" spans="1:11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  <c r="K191" s="39"/>
    </row>
    <row r="192" spans="1:11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  <c r="K192" s="39"/>
    </row>
    <row r="193" spans="1:11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9">E185+7</f>
        <v>43998</v>
      </c>
      <c r="F193" s="40">
        <f t="shared" si="29"/>
        <v>43999</v>
      </c>
      <c r="G193" s="40">
        <f t="shared" si="29"/>
        <v>44000</v>
      </c>
      <c r="H193" s="41">
        <f t="shared" si="29"/>
        <v>44001</v>
      </c>
      <c r="K193" s="39"/>
    </row>
    <row r="194" spans="1:11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3"/>
      <c r="G194" s="43"/>
      <c r="H194" s="45"/>
      <c r="K194" s="39"/>
    </row>
    <row r="195" spans="1:11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  <c r="K195" s="39"/>
    </row>
    <row r="196" spans="1:11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  <c r="K196" s="39"/>
    </row>
    <row r="197" spans="1:11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3"/>
      <c r="G197" s="43"/>
      <c r="H197" s="45"/>
      <c r="K197" s="39"/>
    </row>
    <row r="198" spans="1:11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  <c r="K198" s="39"/>
    </row>
    <row r="199" spans="1:11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  <c r="K199" s="39"/>
    </row>
    <row r="200" spans="1:11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  <c r="K200" s="39"/>
    </row>
    <row r="201" spans="1:11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30">E193+7</f>
        <v>44005</v>
      </c>
      <c r="F201" s="40">
        <f t="shared" si="30"/>
        <v>44006</v>
      </c>
      <c r="G201" s="40">
        <f t="shared" si="30"/>
        <v>44007</v>
      </c>
      <c r="H201" s="41">
        <f t="shared" si="30"/>
        <v>44008</v>
      </c>
      <c r="K201" s="39"/>
    </row>
    <row r="202" spans="1:11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3"/>
      <c r="G202" s="43"/>
      <c r="H202" s="45"/>
      <c r="K202" s="39"/>
    </row>
    <row r="203" spans="1:11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  <c r="K203" s="39"/>
    </row>
    <row r="204" spans="1:11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  <c r="K204" s="39"/>
    </row>
    <row r="205" spans="1:11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3"/>
      <c r="G205" s="43"/>
      <c r="H205" s="45"/>
      <c r="K205" s="39"/>
    </row>
    <row r="206" spans="1:11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  <c r="K206" s="39"/>
    </row>
    <row r="207" spans="1:11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  <c r="K207" s="39"/>
    </row>
    <row r="208" spans="1:11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  <c r="K208" s="39"/>
    </row>
    <row r="209" spans="1:11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31">E201+7</f>
        <v>44012</v>
      </c>
      <c r="F209" s="40">
        <f t="shared" si="31"/>
        <v>44013</v>
      </c>
      <c r="G209" s="40">
        <f t="shared" si="31"/>
        <v>44014</v>
      </c>
      <c r="H209" s="41">
        <f t="shared" si="31"/>
        <v>44015</v>
      </c>
      <c r="K209" s="39"/>
    </row>
    <row r="210" spans="1:11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3"/>
      <c r="G210" s="43"/>
      <c r="H210" s="45"/>
      <c r="K210" s="39"/>
    </row>
    <row r="211" spans="1:11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  <c r="K211" s="39"/>
    </row>
    <row r="212" spans="1:11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  <c r="K212" s="39"/>
    </row>
    <row r="213" spans="1:11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3"/>
      <c r="G213" s="43"/>
      <c r="H213" s="45"/>
      <c r="K213" s="39"/>
    </row>
    <row r="214" spans="1:11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  <c r="K214" s="39"/>
    </row>
    <row r="215" spans="1:11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  <c r="K215" s="39"/>
    </row>
    <row r="216" spans="1:11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  <c r="K216" s="39"/>
    </row>
    <row r="217" spans="1:11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32">E209+7</f>
        <v>44019</v>
      </c>
      <c r="F217" s="40">
        <f t="shared" si="32"/>
        <v>44020</v>
      </c>
      <c r="G217" s="40">
        <f t="shared" si="32"/>
        <v>44021</v>
      </c>
      <c r="H217" s="41">
        <f t="shared" si="32"/>
        <v>44022</v>
      </c>
      <c r="K217" s="39"/>
    </row>
    <row r="218" spans="1:11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3"/>
      <c r="G218" s="43"/>
      <c r="H218" s="45"/>
      <c r="K218" s="39"/>
    </row>
    <row r="219" spans="1:11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  <c r="K219" s="39"/>
    </row>
    <row r="220" spans="1:11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  <c r="K220" s="39"/>
    </row>
    <row r="221" spans="1:11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3"/>
      <c r="G221" s="43"/>
      <c r="H221" s="45"/>
      <c r="K221" s="39"/>
    </row>
    <row r="222" spans="1:11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  <c r="K222" s="39"/>
    </row>
    <row r="223" spans="1:11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  <c r="K223" s="39"/>
    </row>
    <row r="224" spans="1:11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  <c r="K224" s="39"/>
    </row>
    <row r="225" spans="1:11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3">E217+7</f>
        <v>44026</v>
      </c>
      <c r="F225" s="40">
        <f t="shared" si="33"/>
        <v>44027</v>
      </c>
      <c r="G225" s="40">
        <f t="shared" si="33"/>
        <v>44028</v>
      </c>
      <c r="H225" s="41">
        <f t="shared" si="33"/>
        <v>44029</v>
      </c>
      <c r="K225" s="39"/>
    </row>
    <row r="226" spans="1:11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3"/>
      <c r="G226" s="43"/>
      <c r="H226" s="45"/>
      <c r="K226" s="39"/>
    </row>
    <row r="227" spans="1:11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  <c r="K227" s="39"/>
    </row>
    <row r="228" spans="1:11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  <c r="K228" s="39"/>
    </row>
    <row r="229" spans="1:11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3"/>
      <c r="G229" s="43"/>
      <c r="H229" s="45"/>
      <c r="K229" s="39"/>
    </row>
    <row r="230" spans="1:11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  <c r="K230" s="39"/>
    </row>
    <row r="231" spans="1:11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  <c r="K231" s="39"/>
    </row>
    <row r="232" spans="1:11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  <c r="K232" s="39"/>
    </row>
    <row r="233" spans="1:11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4">E225+7</f>
        <v>44033</v>
      </c>
      <c r="F233" s="40">
        <f t="shared" si="34"/>
        <v>44034</v>
      </c>
      <c r="G233" s="40">
        <f t="shared" si="34"/>
        <v>44035</v>
      </c>
      <c r="H233" s="41">
        <f t="shared" si="34"/>
        <v>44036</v>
      </c>
      <c r="K233" s="39"/>
    </row>
    <row r="234" spans="1:11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3"/>
      <c r="G234" s="43"/>
      <c r="H234" s="45"/>
      <c r="K234" s="39"/>
    </row>
    <row r="235" spans="1:11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  <c r="K235" s="39"/>
    </row>
    <row r="236" spans="1:11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  <c r="K236" s="39"/>
    </row>
    <row r="237" spans="1:11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3"/>
      <c r="G237" s="43"/>
      <c r="H237" s="45"/>
      <c r="K237" s="39"/>
    </row>
    <row r="238" spans="1:11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  <c r="K238" s="39"/>
    </row>
    <row r="239" spans="1:11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  <c r="K239" s="39"/>
    </row>
    <row r="240" spans="1:11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  <c r="K240" s="39"/>
    </row>
    <row r="241" spans="1:11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5">E233+7</f>
        <v>44040</v>
      </c>
      <c r="F241" s="40">
        <f t="shared" si="35"/>
        <v>44041</v>
      </c>
      <c r="G241" s="40">
        <f t="shared" si="35"/>
        <v>44042</v>
      </c>
      <c r="H241" s="41">
        <f t="shared" si="35"/>
        <v>44043</v>
      </c>
      <c r="K241" s="39"/>
    </row>
    <row r="242" spans="1:11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3"/>
      <c r="G242" s="43"/>
      <c r="H242" s="45"/>
      <c r="K242" s="39"/>
    </row>
    <row r="243" spans="1:11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  <c r="K243" s="39"/>
    </row>
    <row r="244" spans="1:11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  <c r="K244" s="39"/>
    </row>
    <row r="245" spans="1:11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3"/>
      <c r="G245" s="43"/>
      <c r="H245" s="45"/>
      <c r="K245" s="39"/>
    </row>
    <row r="246" spans="1:11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  <c r="K246" s="39"/>
    </row>
    <row r="247" spans="1:11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  <c r="K247" s="39"/>
    </row>
    <row r="248" spans="1:11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  <c r="K248" s="39"/>
    </row>
    <row r="249" spans="1:11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6">E241+7</f>
        <v>44047</v>
      </c>
      <c r="F249" s="40">
        <f t="shared" si="36"/>
        <v>44048</v>
      </c>
      <c r="G249" s="40">
        <f t="shared" si="36"/>
        <v>44049</v>
      </c>
      <c r="H249" s="41">
        <f t="shared" si="36"/>
        <v>44050</v>
      </c>
      <c r="K249" s="39"/>
    </row>
    <row r="250" spans="1:11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3"/>
      <c r="G250" s="43"/>
      <c r="H250" s="45"/>
      <c r="K250" s="39"/>
    </row>
    <row r="251" spans="1:11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  <c r="K251" s="39"/>
    </row>
    <row r="252" spans="1:11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  <c r="K252" s="39"/>
    </row>
    <row r="253" spans="1:11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3"/>
      <c r="G253" s="43"/>
      <c r="H253" s="45"/>
      <c r="K253" s="39"/>
    </row>
    <row r="254" spans="1:11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  <c r="K254" s="39"/>
    </row>
    <row r="255" spans="1:11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  <c r="K255" s="39"/>
    </row>
    <row r="256" spans="1:11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  <c r="K256" s="39"/>
    </row>
    <row r="257" spans="1:11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7">E249+7</f>
        <v>44054</v>
      </c>
      <c r="F257" s="40">
        <f t="shared" si="37"/>
        <v>44055</v>
      </c>
      <c r="G257" s="40">
        <f t="shared" si="37"/>
        <v>44056</v>
      </c>
      <c r="H257" s="41">
        <f t="shared" si="37"/>
        <v>44057</v>
      </c>
      <c r="K257" s="39"/>
    </row>
    <row r="258" spans="1:11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3"/>
      <c r="G258" s="43"/>
      <c r="H258" s="45"/>
      <c r="K258" s="39"/>
    </row>
    <row r="259" spans="1:11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  <c r="K259" s="39"/>
    </row>
    <row r="260" spans="1:11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  <c r="K260" s="39"/>
    </row>
    <row r="261" spans="1:11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3"/>
      <c r="G261" s="43"/>
      <c r="H261" s="45"/>
      <c r="K261" s="39"/>
    </row>
    <row r="262" spans="1:11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  <c r="K262" s="39"/>
    </row>
    <row r="263" spans="1:11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  <c r="K263" s="39"/>
    </row>
    <row r="264" spans="1:11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  <c r="K264" s="39"/>
    </row>
    <row r="265" spans="1:11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8">E257+7</f>
        <v>44061</v>
      </c>
      <c r="F265" s="40">
        <f t="shared" si="38"/>
        <v>44062</v>
      </c>
      <c r="G265" s="40">
        <f t="shared" si="38"/>
        <v>44063</v>
      </c>
      <c r="H265" s="41">
        <f t="shared" si="38"/>
        <v>44064</v>
      </c>
      <c r="K265" s="39"/>
    </row>
    <row r="266" spans="1:11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3"/>
      <c r="G266" s="43"/>
      <c r="H266" s="45"/>
      <c r="K266" s="39"/>
    </row>
    <row r="267" spans="1:11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  <c r="K267" s="39"/>
    </row>
    <row r="268" spans="1:11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  <c r="K268" s="39"/>
    </row>
    <row r="269" spans="1:11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3"/>
      <c r="G269" s="43"/>
      <c r="H269" s="45"/>
      <c r="K269" s="39"/>
    </row>
    <row r="270" spans="1:11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  <c r="K270" s="39"/>
    </row>
    <row r="271" spans="1:11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  <c r="K271" s="39"/>
    </row>
    <row r="272" spans="1:11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  <c r="K272" s="39"/>
    </row>
    <row r="273" spans="1:11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9">E265+7</f>
        <v>44068</v>
      </c>
      <c r="F273" s="40">
        <f t="shared" si="39"/>
        <v>44069</v>
      </c>
      <c r="G273" s="40">
        <f t="shared" si="39"/>
        <v>44070</v>
      </c>
      <c r="H273" s="41">
        <f t="shared" si="39"/>
        <v>44071</v>
      </c>
      <c r="K273" s="39"/>
    </row>
    <row r="274" spans="1:11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3"/>
      <c r="G274" s="43"/>
      <c r="H274" s="45"/>
      <c r="K274" s="39"/>
    </row>
    <row r="275" spans="1:11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  <c r="K275" s="39"/>
    </row>
    <row r="276" spans="1:11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  <c r="K276" s="39"/>
    </row>
    <row r="277" spans="1:11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3"/>
      <c r="G277" s="43"/>
      <c r="H277" s="45"/>
      <c r="K277" s="39"/>
    </row>
    <row r="278" spans="1:11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  <c r="K278" s="39"/>
    </row>
    <row r="279" spans="1:11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  <c r="K279" s="39"/>
    </row>
    <row r="280" spans="1:11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  <c r="K280" s="39"/>
    </row>
    <row r="281" spans="1:11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40">E273+7</f>
        <v>44075</v>
      </c>
      <c r="F281" s="40">
        <f t="shared" si="40"/>
        <v>44076</v>
      </c>
      <c r="G281" s="40">
        <f t="shared" si="40"/>
        <v>44077</v>
      </c>
      <c r="H281" s="41">
        <f t="shared" si="40"/>
        <v>44078</v>
      </c>
      <c r="K281" s="39"/>
    </row>
    <row r="282" spans="1:11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3"/>
      <c r="G282" s="43"/>
      <c r="H282" s="45"/>
      <c r="K282" s="39"/>
    </row>
    <row r="283" spans="1:11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  <c r="K283" s="39"/>
    </row>
    <row r="284" spans="1:11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  <c r="K284" s="39"/>
    </row>
    <row r="285" spans="1:11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3"/>
      <c r="G285" s="43"/>
      <c r="H285" s="45"/>
      <c r="K285" s="39"/>
    </row>
    <row r="286" spans="1:11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  <c r="K286" s="39"/>
    </row>
    <row r="287" spans="1:11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  <c r="K287" s="39"/>
    </row>
    <row r="288" spans="1:11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  <c r="K288" s="39"/>
    </row>
    <row r="289" spans="1:11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41">E281+7</f>
        <v>44082</v>
      </c>
      <c r="F289" s="40">
        <f t="shared" si="41"/>
        <v>44083</v>
      </c>
      <c r="G289" s="40">
        <f t="shared" si="41"/>
        <v>44084</v>
      </c>
      <c r="H289" s="41">
        <f t="shared" si="41"/>
        <v>44085</v>
      </c>
      <c r="K289" s="39"/>
    </row>
    <row r="290" spans="1:11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3"/>
      <c r="G290" s="43"/>
      <c r="H290" s="45"/>
      <c r="K290" s="39"/>
    </row>
    <row r="291" spans="1:11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  <c r="K291" s="39"/>
    </row>
    <row r="292" spans="1:11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  <c r="K292" s="39"/>
    </row>
    <row r="293" spans="1:11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3"/>
      <c r="G293" s="43"/>
      <c r="H293" s="45"/>
      <c r="K293" s="39"/>
    </row>
    <row r="294" spans="1:11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  <c r="K294" s="39"/>
    </row>
    <row r="295" spans="1:11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  <c r="K295" s="39"/>
    </row>
    <row r="296" spans="1:11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  <c r="K296" s="39"/>
    </row>
    <row r="297" spans="1:11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42">E289+7</f>
        <v>44089</v>
      </c>
      <c r="F297" s="40">
        <f t="shared" si="42"/>
        <v>44090</v>
      </c>
      <c r="G297" s="40">
        <f t="shared" si="42"/>
        <v>44091</v>
      </c>
      <c r="H297" s="41">
        <f t="shared" si="42"/>
        <v>44092</v>
      </c>
      <c r="K297" s="39"/>
    </row>
    <row r="298" spans="1:11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3"/>
      <c r="G298" s="43"/>
      <c r="H298" s="45"/>
      <c r="K298" s="39"/>
    </row>
    <row r="299" spans="1:11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  <c r="K299" s="39"/>
    </row>
    <row r="300" spans="1:11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  <c r="K300" s="39"/>
    </row>
    <row r="301" spans="1:11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3"/>
      <c r="G301" s="43"/>
      <c r="H301" s="45"/>
      <c r="K301" s="39"/>
    </row>
    <row r="302" spans="1:11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  <c r="K302" s="39"/>
    </row>
    <row r="303" spans="1:11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  <c r="K303" s="39"/>
    </row>
    <row r="304" spans="1:11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  <c r="K304" s="39"/>
    </row>
    <row r="305" spans="1:11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3">E297+7</f>
        <v>44096</v>
      </c>
      <c r="F305" s="40">
        <f t="shared" si="43"/>
        <v>44097</v>
      </c>
      <c r="G305" s="40">
        <f t="shared" si="43"/>
        <v>44098</v>
      </c>
      <c r="H305" s="41">
        <f t="shared" si="43"/>
        <v>44099</v>
      </c>
      <c r="K305" s="39"/>
    </row>
    <row r="306" spans="1:11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3"/>
      <c r="G306" s="43"/>
      <c r="H306" s="45"/>
      <c r="K306" s="39"/>
    </row>
    <row r="307" spans="1:11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  <c r="K307" s="39"/>
    </row>
    <row r="308" spans="1:11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  <c r="K308" s="39"/>
    </row>
    <row r="309" spans="1:11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3"/>
      <c r="G309" s="43"/>
      <c r="H309" s="45"/>
      <c r="K309" s="39"/>
    </row>
    <row r="310" spans="1:11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  <c r="K310" s="39"/>
    </row>
    <row r="311" spans="1:11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  <c r="K311" s="39"/>
    </row>
    <row r="312" spans="1:11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  <c r="K312" s="39"/>
    </row>
    <row r="313" spans="1:11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4">E305+7</f>
        <v>44103</v>
      </c>
      <c r="F313" s="40">
        <f t="shared" si="44"/>
        <v>44104</v>
      </c>
      <c r="G313" s="40">
        <f t="shared" si="44"/>
        <v>44105</v>
      </c>
      <c r="H313" s="41">
        <f t="shared" si="44"/>
        <v>44106</v>
      </c>
      <c r="K313" s="39"/>
    </row>
    <row r="314" spans="1:11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3"/>
      <c r="G314" s="43"/>
      <c r="H314" s="45"/>
      <c r="K314" s="39"/>
    </row>
    <row r="315" spans="1:11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  <c r="K315" s="39"/>
    </row>
    <row r="316" spans="1:11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  <c r="K316" s="39"/>
    </row>
    <row r="317" spans="1:11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3"/>
      <c r="G317" s="43"/>
      <c r="H317" s="45"/>
      <c r="K317" s="39"/>
    </row>
    <row r="318" spans="1:11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  <c r="K318" s="39"/>
    </row>
    <row r="319" spans="1:11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  <c r="K319" s="39"/>
    </row>
    <row r="320" spans="1:11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  <c r="K320" s="39"/>
    </row>
    <row r="321" spans="1:11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5">E313+7</f>
        <v>44110</v>
      </c>
      <c r="F321" s="40">
        <f t="shared" si="45"/>
        <v>44111</v>
      </c>
      <c r="G321" s="40">
        <f t="shared" si="45"/>
        <v>44112</v>
      </c>
      <c r="H321" s="41">
        <f t="shared" si="45"/>
        <v>44113</v>
      </c>
      <c r="K321" s="39"/>
    </row>
    <row r="322" spans="1:11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3"/>
      <c r="G322" s="43"/>
      <c r="H322" s="45"/>
      <c r="K322" s="39"/>
    </row>
    <row r="323" spans="1:11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  <c r="K323" s="39"/>
    </row>
    <row r="324" spans="1:11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  <c r="K324" s="39"/>
    </row>
    <row r="325" spans="1:11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3"/>
      <c r="G325" s="43"/>
      <c r="H325" s="45"/>
      <c r="K325" s="39"/>
    </row>
    <row r="326" spans="1:11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  <c r="K326" s="39"/>
    </row>
    <row r="327" spans="1:11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  <c r="K327" s="39"/>
    </row>
    <row r="328" spans="1:11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  <c r="K328" s="39"/>
    </row>
    <row r="329" spans="1:11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6">E321+7</f>
        <v>44117</v>
      </c>
      <c r="F329" s="40">
        <f t="shared" si="46"/>
        <v>44118</v>
      </c>
      <c r="G329" s="40">
        <f t="shared" si="46"/>
        <v>44119</v>
      </c>
      <c r="H329" s="41">
        <f t="shared" si="46"/>
        <v>44120</v>
      </c>
      <c r="K329" s="39"/>
    </row>
    <row r="330" spans="1:11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3"/>
      <c r="G330" s="43"/>
      <c r="H330" s="45"/>
      <c r="K330" s="39"/>
    </row>
    <row r="331" spans="1:11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  <c r="K331" s="39"/>
    </row>
    <row r="332" spans="1:11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  <c r="K332" s="39"/>
    </row>
    <row r="333" spans="1:11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3"/>
      <c r="G333" s="43"/>
      <c r="H333" s="45"/>
      <c r="K333" s="39"/>
    </row>
    <row r="334" spans="1:11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  <c r="K334" s="39"/>
    </row>
    <row r="335" spans="1:11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  <c r="K335" s="39"/>
    </row>
    <row r="336" spans="1:11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  <c r="K336" s="39"/>
    </row>
    <row r="337" spans="1:11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7">E329+7</f>
        <v>44124</v>
      </c>
      <c r="F337" s="40">
        <f t="shared" si="47"/>
        <v>44125</v>
      </c>
      <c r="G337" s="40">
        <f t="shared" si="47"/>
        <v>44126</v>
      </c>
      <c r="H337" s="41">
        <f t="shared" si="47"/>
        <v>44127</v>
      </c>
      <c r="K337" s="39"/>
    </row>
    <row r="338" spans="1:11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3"/>
      <c r="G338" s="43"/>
      <c r="H338" s="45"/>
      <c r="K338" s="39"/>
    </row>
    <row r="339" spans="1:11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11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11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3"/>
      <c r="G341" s="43"/>
      <c r="H341" s="45"/>
    </row>
    <row r="342" spans="1:11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11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11" ht="15.75" thickBot="1" x14ac:dyDescent="0.3">
      <c r="B344" s="28"/>
    </row>
    <row r="345" spans="1:11" ht="15.75" thickBot="1" x14ac:dyDescent="0.3">
      <c r="D345" s="40">
        <f>D337+7</f>
        <v>44130</v>
      </c>
      <c r="E345" s="40">
        <f t="shared" ref="E345:H345" si="48">E337+7</f>
        <v>44131</v>
      </c>
      <c r="F345" s="40">
        <f t="shared" si="48"/>
        <v>44132</v>
      </c>
      <c r="G345" s="40">
        <f t="shared" si="48"/>
        <v>44133</v>
      </c>
      <c r="H345" s="41">
        <f t="shared" si="48"/>
        <v>44134</v>
      </c>
    </row>
    <row r="346" spans="1:11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3"/>
      <c r="G346" s="43"/>
      <c r="H346" s="45"/>
    </row>
    <row r="347" spans="1:11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11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11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3"/>
      <c r="G349" s="43"/>
      <c r="H349" s="45"/>
    </row>
    <row r="350" spans="1:11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11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11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9">E345+7</f>
        <v>44138</v>
      </c>
      <c r="F353" s="40">
        <f t="shared" si="49"/>
        <v>44139</v>
      </c>
      <c r="G353" s="40">
        <f t="shared" si="49"/>
        <v>44140</v>
      </c>
      <c r="H353" s="41">
        <f t="shared" si="49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3"/>
      <c r="G354" s="43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3"/>
      <c r="G357" s="43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50">E353+7</f>
        <v>44145</v>
      </c>
      <c r="F361" s="40">
        <f t="shared" si="50"/>
        <v>44146</v>
      </c>
      <c r="G361" s="40">
        <f t="shared" si="50"/>
        <v>44147</v>
      </c>
      <c r="H361" s="41">
        <f t="shared" si="50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3"/>
      <c r="G362" s="43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3"/>
      <c r="G365" s="43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51">E361+7</f>
        <v>44152</v>
      </c>
      <c r="F369" s="40">
        <f t="shared" si="51"/>
        <v>44153</v>
      </c>
      <c r="G369" s="40">
        <f t="shared" si="51"/>
        <v>44154</v>
      </c>
      <c r="H369" s="41">
        <f t="shared" si="51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3"/>
      <c r="G370" s="43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3"/>
      <c r="G373" s="43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52">E369+7</f>
        <v>44159</v>
      </c>
      <c r="F377" s="40">
        <f t="shared" si="52"/>
        <v>44160</v>
      </c>
      <c r="G377" s="40">
        <f t="shared" si="52"/>
        <v>44161</v>
      </c>
      <c r="H377" s="41">
        <f t="shared" si="52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3"/>
      <c r="G378" s="43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3"/>
      <c r="G381" s="43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3">E377+7</f>
        <v>44166</v>
      </c>
      <c r="F385" s="40">
        <f t="shared" si="53"/>
        <v>44167</v>
      </c>
      <c r="G385" s="40">
        <f t="shared" si="53"/>
        <v>44168</v>
      </c>
      <c r="H385" s="41">
        <f t="shared" si="53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3"/>
      <c r="G386" s="43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3"/>
      <c r="G389" s="43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4">E385+7</f>
        <v>44173</v>
      </c>
      <c r="F393" s="40">
        <f t="shared" si="54"/>
        <v>44174</v>
      </c>
      <c r="G393" s="40">
        <f t="shared" si="54"/>
        <v>44175</v>
      </c>
      <c r="H393" s="41">
        <f t="shared" si="54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3"/>
      <c r="G394" s="43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3"/>
      <c r="G397" s="43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5">E393+7</f>
        <v>44180</v>
      </c>
      <c r="F401" s="40">
        <f t="shared" si="55"/>
        <v>44181</v>
      </c>
      <c r="G401" s="40">
        <f t="shared" si="55"/>
        <v>44182</v>
      </c>
      <c r="H401" s="41">
        <f t="shared" si="55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3"/>
      <c r="G402" s="43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3"/>
      <c r="G405" s="43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6">E401+7</f>
        <v>44187</v>
      </c>
      <c r="F409" s="40">
        <f t="shared" si="56"/>
        <v>44188</v>
      </c>
      <c r="G409" s="40">
        <f t="shared" si="56"/>
        <v>44189</v>
      </c>
      <c r="H409" s="41">
        <f t="shared" si="56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3"/>
      <c r="G410" s="43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3"/>
      <c r="G413" s="43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7">E409+7</f>
        <v>44194</v>
      </c>
      <c r="F417" s="40">
        <f t="shared" si="57"/>
        <v>44195</v>
      </c>
      <c r="G417" s="40">
        <f t="shared" si="57"/>
        <v>44196</v>
      </c>
      <c r="H417" s="41">
        <f t="shared" si="57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3"/>
      <c r="G418" s="43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3"/>
      <c r="G421" s="43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6"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97:B399"/>
    <mergeCell ref="B402:B404"/>
    <mergeCell ref="B405:B407"/>
    <mergeCell ref="B410:B412"/>
    <mergeCell ref="B413:B415"/>
    <mergeCell ref="B418:B420"/>
    <mergeCell ref="B421:B423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</mergeCells>
  <conditionalFormatting sqref="D3">
    <cfRule type="cellIs" dxfId="4072" priority="1276" operator="equal">
      <formula>$P$7</formula>
    </cfRule>
    <cfRule type="cellIs" dxfId="4071" priority="1277" operator="equal">
      <formula>$P$6</formula>
    </cfRule>
    <cfRule type="cellIs" dxfId="4070" priority="1278" operator="equal">
      <formula>$P$5</formula>
    </cfRule>
    <cfRule type="cellIs" dxfId="4069" priority="1279" operator="equal">
      <formula>$P$4</formula>
    </cfRule>
    <cfRule type="cellIs" dxfId="4068" priority="1280" operator="equal">
      <formula>$P$3</formula>
    </cfRule>
    <cfRule type="cellIs" dxfId="4067" priority="1281" operator="equal">
      <formula>$P$2</formula>
    </cfRule>
  </conditionalFormatting>
  <conditionalFormatting sqref="E422:H422">
    <cfRule type="cellIs" dxfId="4066" priority="10" operator="equal">
      <formula>$P$7</formula>
    </cfRule>
    <cfRule type="cellIs" dxfId="4065" priority="11" operator="equal">
      <formula>$P$6</formula>
    </cfRule>
    <cfRule type="cellIs" dxfId="4064" priority="12" operator="equal">
      <formula>$P$5</formula>
    </cfRule>
    <cfRule type="cellIs" dxfId="4063" priority="13" operator="equal">
      <formula>$P$4</formula>
    </cfRule>
    <cfRule type="cellIs" dxfId="4062" priority="14" operator="equal">
      <formula>$P$3</formula>
    </cfRule>
    <cfRule type="cellIs" dxfId="4061" priority="15" operator="equal">
      <formula>$P$2</formula>
    </cfRule>
  </conditionalFormatting>
  <conditionalFormatting sqref="E3:H3">
    <cfRule type="cellIs" dxfId="4060" priority="1270" operator="equal">
      <formula>$P$7</formula>
    </cfRule>
    <cfRule type="cellIs" dxfId="4059" priority="1271" operator="equal">
      <formula>$P$6</formula>
    </cfRule>
    <cfRule type="cellIs" dxfId="4058" priority="1272" operator="equal">
      <formula>$P$5</formula>
    </cfRule>
    <cfRule type="cellIs" dxfId="4057" priority="1273" operator="equal">
      <formula>$P$4</formula>
    </cfRule>
    <cfRule type="cellIs" dxfId="4056" priority="1274" operator="equal">
      <formula>$P$3</formula>
    </cfRule>
    <cfRule type="cellIs" dxfId="4055" priority="1275" operator="equal">
      <formula>$P$2</formula>
    </cfRule>
  </conditionalFormatting>
  <conditionalFormatting sqref="D11">
    <cfRule type="cellIs" dxfId="4054" priority="1264" operator="equal">
      <formula>$P$7</formula>
    </cfRule>
    <cfRule type="cellIs" dxfId="4053" priority="1265" operator="equal">
      <formula>$P$6</formula>
    </cfRule>
    <cfRule type="cellIs" dxfId="4052" priority="1266" operator="equal">
      <formula>$P$5</formula>
    </cfRule>
    <cfRule type="cellIs" dxfId="4051" priority="1267" operator="equal">
      <formula>$P$4</formula>
    </cfRule>
    <cfRule type="cellIs" dxfId="4050" priority="1268" operator="equal">
      <formula>$P$3</formula>
    </cfRule>
    <cfRule type="cellIs" dxfId="4049" priority="1269" operator="equal">
      <formula>$P$2</formula>
    </cfRule>
  </conditionalFormatting>
  <conditionalFormatting sqref="E11:H11">
    <cfRule type="cellIs" dxfId="4048" priority="1258" operator="equal">
      <formula>$P$7</formula>
    </cfRule>
    <cfRule type="cellIs" dxfId="4047" priority="1259" operator="equal">
      <formula>$P$6</formula>
    </cfRule>
    <cfRule type="cellIs" dxfId="4046" priority="1260" operator="equal">
      <formula>$P$5</formula>
    </cfRule>
    <cfRule type="cellIs" dxfId="4045" priority="1261" operator="equal">
      <formula>$P$4</formula>
    </cfRule>
    <cfRule type="cellIs" dxfId="4044" priority="1262" operator="equal">
      <formula>$P$3</formula>
    </cfRule>
    <cfRule type="cellIs" dxfId="4043" priority="1263" operator="equal">
      <formula>$P$2</formula>
    </cfRule>
  </conditionalFormatting>
  <conditionalFormatting sqref="D6">
    <cfRule type="cellIs" dxfId="4042" priority="1252" operator="equal">
      <formula>$P$7</formula>
    </cfRule>
    <cfRule type="cellIs" dxfId="4041" priority="1253" operator="equal">
      <formula>$P$6</formula>
    </cfRule>
    <cfRule type="cellIs" dxfId="4040" priority="1254" operator="equal">
      <formula>$P$5</formula>
    </cfRule>
    <cfRule type="cellIs" dxfId="4039" priority="1255" operator="equal">
      <formula>$P$4</formula>
    </cfRule>
    <cfRule type="cellIs" dxfId="4038" priority="1256" operator="equal">
      <formula>$P$3</formula>
    </cfRule>
    <cfRule type="cellIs" dxfId="4037" priority="1257" operator="equal">
      <formula>$P$2</formula>
    </cfRule>
  </conditionalFormatting>
  <conditionalFormatting sqref="E6:H6">
    <cfRule type="cellIs" dxfId="4036" priority="1246" operator="equal">
      <formula>$P$7</formula>
    </cfRule>
    <cfRule type="cellIs" dxfId="4035" priority="1247" operator="equal">
      <formula>$P$6</formula>
    </cfRule>
    <cfRule type="cellIs" dxfId="4034" priority="1248" operator="equal">
      <formula>$P$5</formula>
    </cfRule>
    <cfRule type="cellIs" dxfId="4033" priority="1249" operator="equal">
      <formula>$P$4</formula>
    </cfRule>
    <cfRule type="cellIs" dxfId="4032" priority="1250" operator="equal">
      <formula>$P$3</formula>
    </cfRule>
    <cfRule type="cellIs" dxfId="4031" priority="1251" operator="equal">
      <formula>$P$2</formula>
    </cfRule>
  </conditionalFormatting>
  <conditionalFormatting sqref="D14">
    <cfRule type="cellIs" dxfId="4030" priority="1240" operator="equal">
      <formula>$P$7</formula>
    </cfRule>
    <cfRule type="cellIs" dxfId="4029" priority="1241" operator="equal">
      <formula>$P$6</formula>
    </cfRule>
    <cfRule type="cellIs" dxfId="4028" priority="1242" operator="equal">
      <formula>$P$5</formula>
    </cfRule>
    <cfRule type="cellIs" dxfId="4027" priority="1243" operator="equal">
      <formula>$P$4</formula>
    </cfRule>
    <cfRule type="cellIs" dxfId="4026" priority="1244" operator="equal">
      <formula>$P$3</formula>
    </cfRule>
    <cfRule type="cellIs" dxfId="4025" priority="1245" operator="equal">
      <formula>$P$2</formula>
    </cfRule>
  </conditionalFormatting>
  <conditionalFormatting sqref="E14:H14">
    <cfRule type="cellIs" dxfId="4024" priority="1234" operator="equal">
      <formula>$P$7</formula>
    </cfRule>
    <cfRule type="cellIs" dxfId="4023" priority="1235" operator="equal">
      <formula>$P$6</formula>
    </cfRule>
    <cfRule type="cellIs" dxfId="4022" priority="1236" operator="equal">
      <formula>$P$5</formula>
    </cfRule>
    <cfRule type="cellIs" dxfId="4021" priority="1237" operator="equal">
      <formula>$P$4</formula>
    </cfRule>
    <cfRule type="cellIs" dxfId="4020" priority="1238" operator="equal">
      <formula>$P$3</formula>
    </cfRule>
    <cfRule type="cellIs" dxfId="4019" priority="1239" operator="equal">
      <formula>$P$2</formula>
    </cfRule>
  </conditionalFormatting>
  <conditionalFormatting sqref="D19">
    <cfRule type="cellIs" dxfId="4018" priority="1228" operator="equal">
      <formula>$P$7</formula>
    </cfRule>
    <cfRule type="cellIs" dxfId="4017" priority="1229" operator="equal">
      <formula>$P$6</formula>
    </cfRule>
    <cfRule type="cellIs" dxfId="4016" priority="1230" operator="equal">
      <formula>$P$5</formula>
    </cfRule>
    <cfRule type="cellIs" dxfId="4015" priority="1231" operator="equal">
      <formula>$P$4</formula>
    </cfRule>
    <cfRule type="cellIs" dxfId="4014" priority="1232" operator="equal">
      <formula>$P$3</formula>
    </cfRule>
    <cfRule type="cellIs" dxfId="4013" priority="1233" operator="equal">
      <formula>$P$2</formula>
    </cfRule>
  </conditionalFormatting>
  <conditionalFormatting sqref="E19:H19">
    <cfRule type="cellIs" dxfId="4012" priority="1222" operator="equal">
      <formula>$P$7</formula>
    </cfRule>
    <cfRule type="cellIs" dxfId="4011" priority="1223" operator="equal">
      <formula>$P$6</formula>
    </cfRule>
    <cfRule type="cellIs" dxfId="4010" priority="1224" operator="equal">
      <formula>$P$5</formula>
    </cfRule>
    <cfRule type="cellIs" dxfId="4009" priority="1225" operator="equal">
      <formula>$P$4</formula>
    </cfRule>
    <cfRule type="cellIs" dxfId="4008" priority="1226" operator="equal">
      <formula>$P$3</formula>
    </cfRule>
    <cfRule type="cellIs" dxfId="4007" priority="1227" operator="equal">
      <formula>$P$2</formula>
    </cfRule>
  </conditionalFormatting>
  <conditionalFormatting sqref="D22">
    <cfRule type="cellIs" dxfId="4006" priority="1216" operator="equal">
      <formula>$P$7</formula>
    </cfRule>
    <cfRule type="cellIs" dxfId="4005" priority="1217" operator="equal">
      <formula>$P$6</formula>
    </cfRule>
    <cfRule type="cellIs" dxfId="4004" priority="1218" operator="equal">
      <formula>$P$5</formula>
    </cfRule>
    <cfRule type="cellIs" dxfId="4003" priority="1219" operator="equal">
      <formula>$P$4</formula>
    </cfRule>
    <cfRule type="cellIs" dxfId="4002" priority="1220" operator="equal">
      <formula>$P$3</formula>
    </cfRule>
    <cfRule type="cellIs" dxfId="4001" priority="1221" operator="equal">
      <formula>$P$2</formula>
    </cfRule>
  </conditionalFormatting>
  <conditionalFormatting sqref="E22:H22">
    <cfRule type="cellIs" dxfId="4000" priority="1210" operator="equal">
      <formula>$P$7</formula>
    </cfRule>
    <cfRule type="cellIs" dxfId="3999" priority="1211" operator="equal">
      <formula>$P$6</formula>
    </cfRule>
    <cfRule type="cellIs" dxfId="3998" priority="1212" operator="equal">
      <formula>$P$5</formula>
    </cfRule>
    <cfRule type="cellIs" dxfId="3997" priority="1213" operator="equal">
      <formula>$P$4</formula>
    </cfRule>
    <cfRule type="cellIs" dxfId="3996" priority="1214" operator="equal">
      <formula>$P$3</formula>
    </cfRule>
    <cfRule type="cellIs" dxfId="3995" priority="1215" operator="equal">
      <formula>$P$2</formula>
    </cfRule>
  </conditionalFormatting>
  <conditionalFormatting sqref="D27">
    <cfRule type="cellIs" dxfId="3994" priority="1204" operator="equal">
      <formula>$P$7</formula>
    </cfRule>
    <cfRule type="cellIs" dxfId="3993" priority="1205" operator="equal">
      <formula>$P$6</formula>
    </cfRule>
    <cfRule type="cellIs" dxfId="3992" priority="1206" operator="equal">
      <formula>$P$5</formula>
    </cfRule>
    <cfRule type="cellIs" dxfId="3991" priority="1207" operator="equal">
      <formula>$P$4</formula>
    </cfRule>
    <cfRule type="cellIs" dxfId="3990" priority="1208" operator="equal">
      <formula>$P$3</formula>
    </cfRule>
    <cfRule type="cellIs" dxfId="3989" priority="1209" operator="equal">
      <formula>$P$2</formula>
    </cfRule>
  </conditionalFormatting>
  <conditionalFormatting sqref="E27:H27">
    <cfRule type="cellIs" dxfId="3988" priority="1198" operator="equal">
      <formula>$P$7</formula>
    </cfRule>
    <cfRule type="cellIs" dxfId="3987" priority="1199" operator="equal">
      <formula>$P$6</formula>
    </cfRule>
    <cfRule type="cellIs" dxfId="3986" priority="1200" operator="equal">
      <formula>$P$5</formula>
    </cfRule>
    <cfRule type="cellIs" dxfId="3985" priority="1201" operator="equal">
      <formula>$P$4</formula>
    </cfRule>
    <cfRule type="cellIs" dxfId="3984" priority="1202" operator="equal">
      <formula>$P$3</formula>
    </cfRule>
    <cfRule type="cellIs" dxfId="3983" priority="1203" operator="equal">
      <formula>$P$2</formula>
    </cfRule>
  </conditionalFormatting>
  <conditionalFormatting sqref="D30">
    <cfRule type="cellIs" dxfId="3982" priority="1192" operator="equal">
      <formula>$P$7</formula>
    </cfRule>
    <cfRule type="cellIs" dxfId="3981" priority="1193" operator="equal">
      <formula>$P$6</formula>
    </cfRule>
    <cfRule type="cellIs" dxfId="3980" priority="1194" operator="equal">
      <formula>$P$5</formula>
    </cfRule>
    <cfRule type="cellIs" dxfId="3979" priority="1195" operator="equal">
      <formula>$P$4</formula>
    </cfRule>
    <cfRule type="cellIs" dxfId="3978" priority="1196" operator="equal">
      <formula>$P$3</formula>
    </cfRule>
    <cfRule type="cellIs" dxfId="3977" priority="1197" operator="equal">
      <formula>$P$2</formula>
    </cfRule>
  </conditionalFormatting>
  <conditionalFormatting sqref="E30:H30">
    <cfRule type="cellIs" dxfId="3976" priority="1186" operator="equal">
      <formula>$P$7</formula>
    </cfRule>
    <cfRule type="cellIs" dxfId="3975" priority="1187" operator="equal">
      <formula>$P$6</formula>
    </cfRule>
    <cfRule type="cellIs" dxfId="3974" priority="1188" operator="equal">
      <formula>$P$5</formula>
    </cfRule>
    <cfRule type="cellIs" dxfId="3973" priority="1189" operator="equal">
      <formula>$P$4</formula>
    </cfRule>
    <cfRule type="cellIs" dxfId="3972" priority="1190" operator="equal">
      <formula>$P$3</formula>
    </cfRule>
    <cfRule type="cellIs" dxfId="3971" priority="1191" operator="equal">
      <formula>$P$2</formula>
    </cfRule>
  </conditionalFormatting>
  <conditionalFormatting sqref="D35">
    <cfRule type="cellIs" dxfId="3970" priority="1180" operator="equal">
      <formula>$P$7</formula>
    </cfRule>
    <cfRule type="cellIs" dxfId="3969" priority="1181" operator="equal">
      <formula>$P$6</formula>
    </cfRule>
    <cfRule type="cellIs" dxfId="3968" priority="1182" operator="equal">
      <formula>$P$5</formula>
    </cfRule>
    <cfRule type="cellIs" dxfId="3967" priority="1183" operator="equal">
      <formula>$P$4</formula>
    </cfRule>
    <cfRule type="cellIs" dxfId="3966" priority="1184" operator="equal">
      <formula>$P$3</formula>
    </cfRule>
    <cfRule type="cellIs" dxfId="3965" priority="1185" operator="equal">
      <formula>$P$2</formula>
    </cfRule>
  </conditionalFormatting>
  <conditionalFormatting sqref="E35:H35">
    <cfRule type="cellIs" dxfId="3964" priority="1174" operator="equal">
      <formula>$P$7</formula>
    </cfRule>
    <cfRule type="cellIs" dxfId="3963" priority="1175" operator="equal">
      <formula>$P$6</formula>
    </cfRule>
    <cfRule type="cellIs" dxfId="3962" priority="1176" operator="equal">
      <formula>$P$5</formula>
    </cfRule>
    <cfRule type="cellIs" dxfId="3961" priority="1177" operator="equal">
      <formula>$P$4</formula>
    </cfRule>
    <cfRule type="cellIs" dxfId="3960" priority="1178" operator="equal">
      <formula>$P$3</formula>
    </cfRule>
    <cfRule type="cellIs" dxfId="3959" priority="1179" operator="equal">
      <formula>$P$2</formula>
    </cfRule>
  </conditionalFormatting>
  <conditionalFormatting sqref="D38">
    <cfRule type="cellIs" dxfId="3958" priority="1168" operator="equal">
      <formula>$P$7</formula>
    </cfRule>
    <cfRule type="cellIs" dxfId="3957" priority="1169" operator="equal">
      <formula>$P$6</formula>
    </cfRule>
    <cfRule type="cellIs" dxfId="3956" priority="1170" operator="equal">
      <formula>$P$5</formula>
    </cfRule>
    <cfRule type="cellIs" dxfId="3955" priority="1171" operator="equal">
      <formula>$P$4</formula>
    </cfRule>
    <cfRule type="cellIs" dxfId="3954" priority="1172" operator="equal">
      <formula>$P$3</formula>
    </cfRule>
    <cfRule type="cellIs" dxfId="3953" priority="1173" operator="equal">
      <formula>$P$2</formula>
    </cfRule>
  </conditionalFormatting>
  <conditionalFormatting sqref="E38:H38">
    <cfRule type="cellIs" dxfId="3952" priority="1162" operator="equal">
      <formula>$P$7</formula>
    </cfRule>
    <cfRule type="cellIs" dxfId="3951" priority="1163" operator="equal">
      <formula>$P$6</formula>
    </cfRule>
    <cfRule type="cellIs" dxfId="3950" priority="1164" operator="equal">
      <formula>$P$5</formula>
    </cfRule>
    <cfRule type="cellIs" dxfId="3949" priority="1165" operator="equal">
      <formula>$P$4</formula>
    </cfRule>
    <cfRule type="cellIs" dxfId="3948" priority="1166" operator="equal">
      <formula>$P$3</formula>
    </cfRule>
    <cfRule type="cellIs" dxfId="3947" priority="1167" operator="equal">
      <formula>$P$2</formula>
    </cfRule>
  </conditionalFormatting>
  <conditionalFormatting sqref="D43">
    <cfRule type="cellIs" dxfId="3946" priority="1156" operator="equal">
      <formula>$P$7</formula>
    </cfRule>
    <cfRule type="cellIs" dxfId="3945" priority="1157" operator="equal">
      <formula>$P$6</formula>
    </cfRule>
    <cfRule type="cellIs" dxfId="3944" priority="1158" operator="equal">
      <formula>$P$5</formula>
    </cfRule>
    <cfRule type="cellIs" dxfId="3943" priority="1159" operator="equal">
      <formula>$P$4</formula>
    </cfRule>
    <cfRule type="cellIs" dxfId="3942" priority="1160" operator="equal">
      <formula>$P$3</formula>
    </cfRule>
    <cfRule type="cellIs" dxfId="3941" priority="1161" operator="equal">
      <formula>$P$2</formula>
    </cfRule>
  </conditionalFormatting>
  <conditionalFormatting sqref="E43:H43">
    <cfRule type="cellIs" dxfId="3940" priority="1150" operator="equal">
      <formula>$P$7</formula>
    </cfRule>
    <cfRule type="cellIs" dxfId="3939" priority="1151" operator="equal">
      <formula>$P$6</formula>
    </cfRule>
    <cfRule type="cellIs" dxfId="3938" priority="1152" operator="equal">
      <formula>$P$5</formula>
    </cfRule>
    <cfRule type="cellIs" dxfId="3937" priority="1153" operator="equal">
      <formula>$P$4</formula>
    </cfRule>
    <cfRule type="cellIs" dxfId="3936" priority="1154" operator="equal">
      <formula>$P$3</formula>
    </cfRule>
    <cfRule type="cellIs" dxfId="3935" priority="1155" operator="equal">
      <formula>$P$2</formula>
    </cfRule>
  </conditionalFormatting>
  <conditionalFormatting sqref="D46">
    <cfRule type="cellIs" dxfId="3934" priority="1144" operator="equal">
      <formula>$P$7</formula>
    </cfRule>
    <cfRule type="cellIs" dxfId="3933" priority="1145" operator="equal">
      <formula>$P$6</formula>
    </cfRule>
    <cfRule type="cellIs" dxfId="3932" priority="1146" operator="equal">
      <formula>$P$5</formula>
    </cfRule>
    <cfRule type="cellIs" dxfId="3931" priority="1147" operator="equal">
      <formula>$P$4</formula>
    </cfRule>
    <cfRule type="cellIs" dxfId="3930" priority="1148" operator="equal">
      <formula>$P$3</formula>
    </cfRule>
    <cfRule type="cellIs" dxfId="3929" priority="1149" operator="equal">
      <formula>$P$2</formula>
    </cfRule>
  </conditionalFormatting>
  <conditionalFormatting sqref="E46:H46">
    <cfRule type="cellIs" dxfId="3928" priority="1138" operator="equal">
      <formula>$P$7</formula>
    </cfRule>
    <cfRule type="cellIs" dxfId="3927" priority="1139" operator="equal">
      <formula>$P$6</formula>
    </cfRule>
    <cfRule type="cellIs" dxfId="3926" priority="1140" operator="equal">
      <formula>$P$5</formula>
    </cfRule>
    <cfRule type="cellIs" dxfId="3925" priority="1141" operator="equal">
      <formula>$P$4</formula>
    </cfRule>
    <cfRule type="cellIs" dxfId="3924" priority="1142" operator="equal">
      <formula>$P$3</formula>
    </cfRule>
    <cfRule type="cellIs" dxfId="3923" priority="1143" operator="equal">
      <formula>$P$2</formula>
    </cfRule>
  </conditionalFormatting>
  <conditionalFormatting sqref="D51">
    <cfRule type="cellIs" dxfId="3922" priority="1132" operator="equal">
      <formula>$P$7</formula>
    </cfRule>
    <cfRule type="cellIs" dxfId="3921" priority="1133" operator="equal">
      <formula>$P$6</formula>
    </cfRule>
    <cfRule type="cellIs" dxfId="3920" priority="1134" operator="equal">
      <formula>$P$5</formula>
    </cfRule>
    <cfRule type="cellIs" dxfId="3919" priority="1135" operator="equal">
      <formula>$P$4</formula>
    </cfRule>
    <cfRule type="cellIs" dxfId="3918" priority="1136" operator="equal">
      <formula>$P$3</formula>
    </cfRule>
    <cfRule type="cellIs" dxfId="3917" priority="1137" operator="equal">
      <formula>$P$2</formula>
    </cfRule>
  </conditionalFormatting>
  <conditionalFormatting sqref="E51:H51">
    <cfRule type="cellIs" dxfId="3916" priority="1126" operator="equal">
      <formula>$P$7</formula>
    </cfRule>
    <cfRule type="cellIs" dxfId="3915" priority="1127" operator="equal">
      <formula>$P$6</formula>
    </cfRule>
    <cfRule type="cellIs" dxfId="3914" priority="1128" operator="equal">
      <formula>$P$5</formula>
    </cfRule>
    <cfRule type="cellIs" dxfId="3913" priority="1129" operator="equal">
      <formula>$P$4</formula>
    </cfRule>
    <cfRule type="cellIs" dxfId="3912" priority="1130" operator="equal">
      <formula>$P$3</formula>
    </cfRule>
    <cfRule type="cellIs" dxfId="3911" priority="1131" operator="equal">
      <formula>$P$2</formula>
    </cfRule>
  </conditionalFormatting>
  <conditionalFormatting sqref="D54">
    <cfRule type="cellIs" dxfId="3910" priority="1120" operator="equal">
      <formula>$P$7</formula>
    </cfRule>
    <cfRule type="cellIs" dxfId="3909" priority="1121" operator="equal">
      <formula>$P$6</formula>
    </cfRule>
    <cfRule type="cellIs" dxfId="3908" priority="1122" operator="equal">
      <formula>$P$5</formula>
    </cfRule>
    <cfRule type="cellIs" dxfId="3907" priority="1123" operator="equal">
      <formula>$P$4</formula>
    </cfRule>
    <cfRule type="cellIs" dxfId="3906" priority="1124" operator="equal">
      <formula>$P$3</formula>
    </cfRule>
    <cfRule type="cellIs" dxfId="3905" priority="1125" operator="equal">
      <formula>$P$2</formula>
    </cfRule>
  </conditionalFormatting>
  <conditionalFormatting sqref="E54:H54">
    <cfRule type="cellIs" dxfId="3904" priority="1114" operator="equal">
      <formula>$P$7</formula>
    </cfRule>
    <cfRule type="cellIs" dxfId="3903" priority="1115" operator="equal">
      <formula>$P$6</formula>
    </cfRule>
    <cfRule type="cellIs" dxfId="3902" priority="1116" operator="equal">
      <formula>$P$5</formula>
    </cfRule>
    <cfRule type="cellIs" dxfId="3901" priority="1117" operator="equal">
      <formula>$P$4</formula>
    </cfRule>
    <cfRule type="cellIs" dxfId="3900" priority="1118" operator="equal">
      <formula>$P$3</formula>
    </cfRule>
    <cfRule type="cellIs" dxfId="3899" priority="1119" operator="equal">
      <formula>$P$2</formula>
    </cfRule>
  </conditionalFormatting>
  <conditionalFormatting sqref="D59">
    <cfRule type="cellIs" dxfId="3898" priority="1108" operator="equal">
      <formula>$P$7</formula>
    </cfRule>
    <cfRule type="cellIs" dxfId="3897" priority="1109" operator="equal">
      <formula>$P$6</formula>
    </cfRule>
    <cfRule type="cellIs" dxfId="3896" priority="1110" operator="equal">
      <formula>$P$5</formula>
    </cfRule>
    <cfRule type="cellIs" dxfId="3895" priority="1111" operator="equal">
      <formula>$P$4</formula>
    </cfRule>
    <cfRule type="cellIs" dxfId="3894" priority="1112" operator="equal">
      <formula>$P$3</formula>
    </cfRule>
    <cfRule type="cellIs" dxfId="3893" priority="1113" operator="equal">
      <formula>$P$2</formula>
    </cfRule>
  </conditionalFormatting>
  <conditionalFormatting sqref="E59:H59">
    <cfRule type="cellIs" dxfId="3892" priority="1102" operator="equal">
      <formula>$P$7</formula>
    </cfRule>
    <cfRule type="cellIs" dxfId="3891" priority="1103" operator="equal">
      <formula>$P$6</formula>
    </cfRule>
    <cfRule type="cellIs" dxfId="3890" priority="1104" operator="equal">
      <formula>$P$5</formula>
    </cfRule>
    <cfRule type="cellIs" dxfId="3889" priority="1105" operator="equal">
      <formula>$P$4</formula>
    </cfRule>
    <cfRule type="cellIs" dxfId="3888" priority="1106" operator="equal">
      <formula>$P$3</formula>
    </cfRule>
    <cfRule type="cellIs" dxfId="3887" priority="1107" operator="equal">
      <formula>$P$2</formula>
    </cfRule>
  </conditionalFormatting>
  <conditionalFormatting sqref="D62">
    <cfRule type="cellIs" dxfId="3886" priority="1096" operator="equal">
      <formula>$P$7</formula>
    </cfRule>
    <cfRule type="cellIs" dxfId="3885" priority="1097" operator="equal">
      <formula>$P$6</formula>
    </cfRule>
    <cfRule type="cellIs" dxfId="3884" priority="1098" operator="equal">
      <formula>$P$5</formula>
    </cfRule>
    <cfRule type="cellIs" dxfId="3883" priority="1099" operator="equal">
      <formula>$P$4</formula>
    </cfRule>
    <cfRule type="cellIs" dxfId="3882" priority="1100" operator="equal">
      <formula>$P$3</formula>
    </cfRule>
    <cfRule type="cellIs" dxfId="3881" priority="1101" operator="equal">
      <formula>$P$2</formula>
    </cfRule>
  </conditionalFormatting>
  <conditionalFormatting sqref="E62:H62">
    <cfRule type="cellIs" dxfId="3880" priority="1090" operator="equal">
      <formula>$P$7</formula>
    </cfRule>
    <cfRule type="cellIs" dxfId="3879" priority="1091" operator="equal">
      <formula>$P$6</formula>
    </cfRule>
    <cfRule type="cellIs" dxfId="3878" priority="1092" operator="equal">
      <formula>$P$5</formula>
    </cfRule>
    <cfRule type="cellIs" dxfId="3877" priority="1093" operator="equal">
      <formula>$P$4</formula>
    </cfRule>
    <cfRule type="cellIs" dxfId="3876" priority="1094" operator="equal">
      <formula>$P$3</formula>
    </cfRule>
    <cfRule type="cellIs" dxfId="3875" priority="1095" operator="equal">
      <formula>$P$2</formula>
    </cfRule>
  </conditionalFormatting>
  <conditionalFormatting sqref="D67">
    <cfRule type="cellIs" dxfId="3874" priority="1084" operator="equal">
      <formula>$P$7</formula>
    </cfRule>
    <cfRule type="cellIs" dxfId="3873" priority="1085" operator="equal">
      <formula>$P$6</formula>
    </cfRule>
    <cfRule type="cellIs" dxfId="3872" priority="1086" operator="equal">
      <formula>$P$5</formula>
    </cfRule>
    <cfRule type="cellIs" dxfId="3871" priority="1087" operator="equal">
      <formula>$P$4</formula>
    </cfRule>
    <cfRule type="cellIs" dxfId="3870" priority="1088" operator="equal">
      <formula>$P$3</formula>
    </cfRule>
    <cfRule type="cellIs" dxfId="3869" priority="1089" operator="equal">
      <formula>$P$2</formula>
    </cfRule>
  </conditionalFormatting>
  <conditionalFormatting sqref="E67:H67">
    <cfRule type="cellIs" dxfId="3868" priority="1078" operator="equal">
      <formula>$P$7</formula>
    </cfRule>
    <cfRule type="cellIs" dxfId="3867" priority="1079" operator="equal">
      <formula>$P$6</formula>
    </cfRule>
    <cfRule type="cellIs" dxfId="3866" priority="1080" operator="equal">
      <formula>$P$5</formula>
    </cfRule>
    <cfRule type="cellIs" dxfId="3865" priority="1081" operator="equal">
      <formula>$P$4</formula>
    </cfRule>
    <cfRule type="cellIs" dxfId="3864" priority="1082" operator="equal">
      <formula>$P$3</formula>
    </cfRule>
    <cfRule type="cellIs" dxfId="3863" priority="1083" operator="equal">
      <formula>$P$2</formula>
    </cfRule>
  </conditionalFormatting>
  <conditionalFormatting sqref="D70">
    <cfRule type="cellIs" dxfId="3862" priority="1072" operator="equal">
      <formula>$P$7</formula>
    </cfRule>
    <cfRule type="cellIs" dxfId="3861" priority="1073" operator="equal">
      <formula>$P$6</formula>
    </cfRule>
    <cfRule type="cellIs" dxfId="3860" priority="1074" operator="equal">
      <formula>$P$5</formula>
    </cfRule>
    <cfRule type="cellIs" dxfId="3859" priority="1075" operator="equal">
      <formula>$P$4</formula>
    </cfRule>
    <cfRule type="cellIs" dxfId="3858" priority="1076" operator="equal">
      <formula>$P$3</formula>
    </cfRule>
    <cfRule type="cellIs" dxfId="3857" priority="1077" operator="equal">
      <formula>$P$2</formula>
    </cfRule>
  </conditionalFormatting>
  <conditionalFormatting sqref="E70:H70">
    <cfRule type="cellIs" dxfId="3856" priority="1066" operator="equal">
      <formula>$P$7</formula>
    </cfRule>
    <cfRule type="cellIs" dxfId="3855" priority="1067" operator="equal">
      <formula>$P$6</formula>
    </cfRule>
    <cfRule type="cellIs" dxfId="3854" priority="1068" operator="equal">
      <formula>$P$5</formula>
    </cfRule>
    <cfRule type="cellIs" dxfId="3853" priority="1069" operator="equal">
      <formula>$P$4</formula>
    </cfRule>
    <cfRule type="cellIs" dxfId="3852" priority="1070" operator="equal">
      <formula>$P$3</formula>
    </cfRule>
    <cfRule type="cellIs" dxfId="3851" priority="1071" operator="equal">
      <formula>$P$2</formula>
    </cfRule>
  </conditionalFormatting>
  <conditionalFormatting sqref="D75">
    <cfRule type="cellIs" dxfId="3850" priority="1060" operator="equal">
      <formula>$P$7</formula>
    </cfRule>
    <cfRule type="cellIs" dxfId="3849" priority="1061" operator="equal">
      <formula>$P$6</formula>
    </cfRule>
    <cfRule type="cellIs" dxfId="3848" priority="1062" operator="equal">
      <formula>$P$5</formula>
    </cfRule>
    <cfRule type="cellIs" dxfId="3847" priority="1063" operator="equal">
      <formula>$P$4</formula>
    </cfRule>
    <cfRule type="cellIs" dxfId="3846" priority="1064" operator="equal">
      <formula>$P$3</formula>
    </cfRule>
    <cfRule type="cellIs" dxfId="3845" priority="1065" operator="equal">
      <formula>$P$2</formula>
    </cfRule>
  </conditionalFormatting>
  <conditionalFormatting sqref="E75:H75">
    <cfRule type="cellIs" dxfId="3844" priority="1054" operator="equal">
      <formula>$P$7</formula>
    </cfRule>
    <cfRule type="cellIs" dxfId="3843" priority="1055" operator="equal">
      <formula>$P$6</formula>
    </cfRule>
    <cfRule type="cellIs" dxfId="3842" priority="1056" operator="equal">
      <formula>$P$5</formula>
    </cfRule>
    <cfRule type="cellIs" dxfId="3841" priority="1057" operator="equal">
      <formula>$P$4</formula>
    </cfRule>
    <cfRule type="cellIs" dxfId="3840" priority="1058" operator="equal">
      <formula>$P$3</formula>
    </cfRule>
    <cfRule type="cellIs" dxfId="3839" priority="1059" operator="equal">
      <formula>$P$2</formula>
    </cfRule>
  </conditionalFormatting>
  <conditionalFormatting sqref="D78">
    <cfRule type="cellIs" dxfId="3838" priority="1048" operator="equal">
      <formula>$P$7</formula>
    </cfRule>
    <cfRule type="cellIs" dxfId="3837" priority="1049" operator="equal">
      <formula>$P$6</formula>
    </cfRule>
    <cfRule type="cellIs" dxfId="3836" priority="1050" operator="equal">
      <formula>$P$5</formula>
    </cfRule>
    <cfRule type="cellIs" dxfId="3835" priority="1051" operator="equal">
      <formula>$P$4</formula>
    </cfRule>
    <cfRule type="cellIs" dxfId="3834" priority="1052" operator="equal">
      <formula>$P$3</formula>
    </cfRule>
    <cfRule type="cellIs" dxfId="3833" priority="1053" operator="equal">
      <formula>$P$2</formula>
    </cfRule>
  </conditionalFormatting>
  <conditionalFormatting sqref="E78:H78">
    <cfRule type="cellIs" dxfId="3832" priority="1042" operator="equal">
      <formula>$P$7</formula>
    </cfRule>
    <cfRule type="cellIs" dxfId="3831" priority="1043" operator="equal">
      <formula>$P$6</formula>
    </cfRule>
    <cfRule type="cellIs" dxfId="3830" priority="1044" operator="equal">
      <formula>$P$5</formula>
    </cfRule>
    <cfRule type="cellIs" dxfId="3829" priority="1045" operator="equal">
      <formula>$P$4</formula>
    </cfRule>
    <cfRule type="cellIs" dxfId="3828" priority="1046" operator="equal">
      <formula>$P$3</formula>
    </cfRule>
    <cfRule type="cellIs" dxfId="3827" priority="1047" operator="equal">
      <formula>$P$2</formula>
    </cfRule>
  </conditionalFormatting>
  <conditionalFormatting sqref="D83">
    <cfRule type="cellIs" dxfId="3826" priority="1036" operator="equal">
      <formula>$P$7</formula>
    </cfRule>
    <cfRule type="cellIs" dxfId="3825" priority="1037" operator="equal">
      <formula>$P$6</formula>
    </cfRule>
    <cfRule type="cellIs" dxfId="3824" priority="1038" operator="equal">
      <formula>$P$5</formula>
    </cfRule>
    <cfRule type="cellIs" dxfId="3823" priority="1039" operator="equal">
      <formula>$P$4</formula>
    </cfRule>
    <cfRule type="cellIs" dxfId="3822" priority="1040" operator="equal">
      <formula>$P$3</formula>
    </cfRule>
    <cfRule type="cellIs" dxfId="3821" priority="1041" operator="equal">
      <formula>$P$2</formula>
    </cfRule>
  </conditionalFormatting>
  <conditionalFormatting sqref="E83:H83">
    <cfRule type="cellIs" dxfId="3820" priority="1030" operator="equal">
      <formula>$P$7</formula>
    </cfRule>
    <cfRule type="cellIs" dxfId="3819" priority="1031" operator="equal">
      <formula>$P$6</formula>
    </cfRule>
    <cfRule type="cellIs" dxfId="3818" priority="1032" operator="equal">
      <formula>$P$5</formula>
    </cfRule>
    <cfRule type="cellIs" dxfId="3817" priority="1033" operator="equal">
      <formula>$P$4</formula>
    </cfRule>
    <cfRule type="cellIs" dxfId="3816" priority="1034" operator="equal">
      <formula>$P$3</formula>
    </cfRule>
    <cfRule type="cellIs" dxfId="3815" priority="1035" operator="equal">
      <formula>$P$2</formula>
    </cfRule>
  </conditionalFormatting>
  <conditionalFormatting sqref="D86">
    <cfRule type="cellIs" dxfId="3814" priority="1024" operator="equal">
      <formula>$P$7</formula>
    </cfRule>
    <cfRule type="cellIs" dxfId="3813" priority="1025" operator="equal">
      <formula>$P$6</formula>
    </cfRule>
    <cfRule type="cellIs" dxfId="3812" priority="1026" operator="equal">
      <formula>$P$5</formula>
    </cfRule>
    <cfRule type="cellIs" dxfId="3811" priority="1027" operator="equal">
      <formula>$P$4</formula>
    </cfRule>
    <cfRule type="cellIs" dxfId="3810" priority="1028" operator="equal">
      <formula>$P$3</formula>
    </cfRule>
    <cfRule type="cellIs" dxfId="3809" priority="1029" operator="equal">
      <formula>$P$2</formula>
    </cfRule>
  </conditionalFormatting>
  <conditionalFormatting sqref="E86:H86">
    <cfRule type="cellIs" dxfId="3808" priority="1018" operator="equal">
      <formula>$P$7</formula>
    </cfRule>
    <cfRule type="cellIs" dxfId="3807" priority="1019" operator="equal">
      <formula>$P$6</formula>
    </cfRule>
    <cfRule type="cellIs" dxfId="3806" priority="1020" operator="equal">
      <formula>$P$5</formula>
    </cfRule>
    <cfRule type="cellIs" dxfId="3805" priority="1021" operator="equal">
      <formula>$P$4</formula>
    </cfRule>
    <cfRule type="cellIs" dxfId="3804" priority="1022" operator="equal">
      <formula>$P$3</formula>
    </cfRule>
    <cfRule type="cellIs" dxfId="3803" priority="1023" operator="equal">
      <formula>$P$2</formula>
    </cfRule>
  </conditionalFormatting>
  <conditionalFormatting sqref="D91">
    <cfRule type="cellIs" dxfId="3802" priority="1012" operator="equal">
      <formula>$P$7</formula>
    </cfRule>
    <cfRule type="cellIs" dxfId="3801" priority="1013" operator="equal">
      <formula>$P$6</formula>
    </cfRule>
    <cfRule type="cellIs" dxfId="3800" priority="1014" operator="equal">
      <formula>$P$5</formula>
    </cfRule>
    <cfRule type="cellIs" dxfId="3799" priority="1015" operator="equal">
      <formula>$P$4</formula>
    </cfRule>
    <cfRule type="cellIs" dxfId="3798" priority="1016" operator="equal">
      <formula>$P$3</formula>
    </cfRule>
    <cfRule type="cellIs" dxfId="3797" priority="1017" operator="equal">
      <formula>$P$2</formula>
    </cfRule>
  </conditionalFormatting>
  <conditionalFormatting sqref="E91:H91">
    <cfRule type="cellIs" dxfId="3796" priority="1006" operator="equal">
      <formula>$P$7</formula>
    </cfRule>
    <cfRule type="cellIs" dxfId="3795" priority="1007" operator="equal">
      <formula>$P$6</formula>
    </cfRule>
    <cfRule type="cellIs" dxfId="3794" priority="1008" operator="equal">
      <formula>$P$5</formula>
    </cfRule>
    <cfRule type="cellIs" dxfId="3793" priority="1009" operator="equal">
      <formula>$P$4</formula>
    </cfRule>
    <cfRule type="cellIs" dxfId="3792" priority="1010" operator="equal">
      <formula>$P$3</formula>
    </cfRule>
    <cfRule type="cellIs" dxfId="3791" priority="1011" operator="equal">
      <formula>$P$2</formula>
    </cfRule>
  </conditionalFormatting>
  <conditionalFormatting sqref="D94">
    <cfRule type="cellIs" dxfId="3790" priority="1000" operator="equal">
      <formula>$P$7</formula>
    </cfRule>
    <cfRule type="cellIs" dxfId="3789" priority="1001" operator="equal">
      <formula>$P$6</formula>
    </cfRule>
    <cfRule type="cellIs" dxfId="3788" priority="1002" operator="equal">
      <formula>$P$5</formula>
    </cfRule>
    <cfRule type="cellIs" dxfId="3787" priority="1003" operator="equal">
      <formula>$P$4</formula>
    </cfRule>
    <cfRule type="cellIs" dxfId="3786" priority="1004" operator="equal">
      <formula>$P$3</formula>
    </cfRule>
    <cfRule type="cellIs" dxfId="3785" priority="1005" operator="equal">
      <formula>$P$2</formula>
    </cfRule>
  </conditionalFormatting>
  <conditionalFormatting sqref="E94:H94">
    <cfRule type="cellIs" dxfId="3784" priority="994" operator="equal">
      <formula>$P$7</formula>
    </cfRule>
    <cfRule type="cellIs" dxfId="3783" priority="995" operator="equal">
      <formula>$P$6</formula>
    </cfRule>
    <cfRule type="cellIs" dxfId="3782" priority="996" operator="equal">
      <formula>$P$5</formula>
    </cfRule>
    <cfRule type="cellIs" dxfId="3781" priority="997" operator="equal">
      <formula>$P$4</formula>
    </cfRule>
    <cfRule type="cellIs" dxfId="3780" priority="998" operator="equal">
      <formula>$P$3</formula>
    </cfRule>
    <cfRule type="cellIs" dxfId="3779" priority="999" operator="equal">
      <formula>$P$2</formula>
    </cfRule>
  </conditionalFormatting>
  <conditionalFormatting sqref="D99">
    <cfRule type="cellIs" dxfId="3778" priority="988" operator="equal">
      <formula>$P$7</formula>
    </cfRule>
    <cfRule type="cellIs" dxfId="3777" priority="989" operator="equal">
      <formula>$P$6</formula>
    </cfRule>
    <cfRule type="cellIs" dxfId="3776" priority="990" operator="equal">
      <formula>$P$5</formula>
    </cfRule>
    <cfRule type="cellIs" dxfId="3775" priority="991" operator="equal">
      <formula>$P$4</formula>
    </cfRule>
    <cfRule type="cellIs" dxfId="3774" priority="992" operator="equal">
      <formula>$P$3</formula>
    </cfRule>
    <cfRule type="cellIs" dxfId="3773" priority="993" operator="equal">
      <formula>$P$2</formula>
    </cfRule>
  </conditionalFormatting>
  <conditionalFormatting sqref="E99:H99">
    <cfRule type="cellIs" dxfId="3772" priority="982" operator="equal">
      <formula>$P$7</formula>
    </cfRule>
    <cfRule type="cellIs" dxfId="3771" priority="983" operator="equal">
      <formula>$P$6</formula>
    </cfRule>
    <cfRule type="cellIs" dxfId="3770" priority="984" operator="equal">
      <formula>$P$5</formula>
    </cfRule>
    <cfRule type="cellIs" dxfId="3769" priority="985" operator="equal">
      <formula>$P$4</formula>
    </cfRule>
    <cfRule type="cellIs" dxfId="3768" priority="986" operator="equal">
      <formula>$P$3</formula>
    </cfRule>
    <cfRule type="cellIs" dxfId="3767" priority="987" operator="equal">
      <formula>$P$2</formula>
    </cfRule>
  </conditionalFormatting>
  <conditionalFormatting sqref="D102">
    <cfRule type="cellIs" dxfId="3766" priority="976" operator="equal">
      <formula>$P$7</formula>
    </cfRule>
    <cfRule type="cellIs" dxfId="3765" priority="977" operator="equal">
      <formula>$P$6</formula>
    </cfRule>
    <cfRule type="cellIs" dxfId="3764" priority="978" operator="equal">
      <formula>$P$5</formula>
    </cfRule>
    <cfRule type="cellIs" dxfId="3763" priority="979" operator="equal">
      <formula>$P$4</formula>
    </cfRule>
    <cfRule type="cellIs" dxfId="3762" priority="980" operator="equal">
      <formula>$P$3</formula>
    </cfRule>
    <cfRule type="cellIs" dxfId="3761" priority="981" operator="equal">
      <formula>$P$2</formula>
    </cfRule>
  </conditionalFormatting>
  <conditionalFormatting sqref="E102:H102">
    <cfRule type="cellIs" dxfId="3760" priority="970" operator="equal">
      <formula>$P$7</formula>
    </cfRule>
    <cfRule type="cellIs" dxfId="3759" priority="971" operator="equal">
      <formula>$P$6</formula>
    </cfRule>
    <cfRule type="cellIs" dxfId="3758" priority="972" operator="equal">
      <formula>$P$5</formula>
    </cfRule>
    <cfRule type="cellIs" dxfId="3757" priority="973" operator="equal">
      <formula>$P$4</formula>
    </cfRule>
    <cfRule type="cellIs" dxfId="3756" priority="974" operator="equal">
      <formula>$P$3</formula>
    </cfRule>
    <cfRule type="cellIs" dxfId="3755" priority="975" operator="equal">
      <formula>$P$2</formula>
    </cfRule>
  </conditionalFormatting>
  <conditionalFormatting sqref="D107">
    <cfRule type="cellIs" dxfId="3754" priority="964" operator="equal">
      <formula>$P$7</formula>
    </cfRule>
    <cfRule type="cellIs" dxfId="3753" priority="965" operator="equal">
      <formula>$P$6</formula>
    </cfRule>
    <cfRule type="cellIs" dxfId="3752" priority="966" operator="equal">
      <formula>$P$5</formula>
    </cfRule>
    <cfRule type="cellIs" dxfId="3751" priority="967" operator="equal">
      <formula>$P$4</formula>
    </cfRule>
    <cfRule type="cellIs" dxfId="3750" priority="968" operator="equal">
      <formula>$P$3</formula>
    </cfRule>
    <cfRule type="cellIs" dxfId="3749" priority="969" operator="equal">
      <formula>$P$2</formula>
    </cfRule>
  </conditionalFormatting>
  <conditionalFormatting sqref="E107:H107">
    <cfRule type="cellIs" dxfId="3748" priority="958" operator="equal">
      <formula>$P$7</formula>
    </cfRule>
    <cfRule type="cellIs" dxfId="3747" priority="959" operator="equal">
      <formula>$P$6</formula>
    </cfRule>
    <cfRule type="cellIs" dxfId="3746" priority="960" operator="equal">
      <formula>$P$5</formula>
    </cfRule>
    <cfRule type="cellIs" dxfId="3745" priority="961" operator="equal">
      <formula>$P$4</formula>
    </cfRule>
    <cfRule type="cellIs" dxfId="3744" priority="962" operator="equal">
      <formula>$P$3</formula>
    </cfRule>
    <cfRule type="cellIs" dxfId="3743" priority="963" operator="equal">
      <formula>$P$2</formula>
    </cfRule>
  </conditionalFormatting>
  <conditionalFormatting sqref="D110">
    <cfRule type="cellIs" dxfId="3742" priority="952" operator="equal">
      <formula>$P$7</formula>
    </cfRule>
    <cfRule type="cellIs" dxfId="3741" priority="953" operator="equal">
      <formula>$P$6</formula>
    </cfRule>
    <cfRule type="cellIs" dxfId="3740" priority="954" operator="equal">
      <formula>$P$5</formula>
    </cfRule>
    <cfRule type="cellIs" dxfId="3739" priority="955" operator="equal">
      <formula>$P$4</formula>
    </cfRule>
    <cfRule type="cellIs" dxfId="3738" priority="956" operator="equal">
      <formula>$P$3</formula>
    </cfRule>
    <cfRule type="cellIs" dxfId="3737" priority="957" operator="equal">
      <formula>$P$2</formula>
    </cfRule>
  </conditionalFormatting>
  <conditionalFormatting sqref="E110:H110">
    <cfRule type="cellIs" dxfId="3736" priority="946" operator="equal">
      <formula>$P$7</formula>
    </cfRule>
    <cfRule type="cellIs" dxfId="3735" priority="947" operator="equal">
      <formula>$P$6</formula>
    </cfRule>
    <cfRule type="cellIs" dxfId="3734" priority="948" operator="equal">
      <formula>$P$5</formula>
    </cfRule>
    <cfRule type="cellIs" dxfId="3733" priority="949" operator="equal">
      <formula>$P$4</formula>
    </cfRule>
    <cfRule type="cellIs" dxfId="3732" priority="950" operator="equal">
      <formula>$P$3</formula>
    </cfRule>
    <cfRule type="cellIs" dxfId="3731" priority="951" operator="equal">
      <formula>$P$2</formula>
    </cfRule>
  </conditionalFormatting>
  <conditionalFormatting sqref="D115">
    <cfRule type="cellIs" dxfId="3730" priority="940" operator="equal">
      <formula>$P$7</formula>
    </cfRule>
    <cfRule type="cellIs" dxfId="3729" priority="941" operator="equal">
      <formula>$P$6</formula>
    </cfRule>
    <cfRule type="cellIs" dxfId="3728" priority="942" operator="equal">
      <formula>$P$5</formula>
    </cfRule>
    <cfRule type="cellIs" dxfId="3727" priority="943" operator="equal">
      <formula>$P$4</formula>
    </cfRule>
    <cfRule type="cellIs" dxfId="3726" priority="944" operator="equal">
      <formula>$P$3</formula>
    </cfRule>
    <cfRule type="cellIs" dxfId="3725" priority="945" operator="equal">
      <formula>$P$2</formula>
    </cfRule>
  </conditionalFormatting>
  <conditionalFormatting sqref="E115:H115">
    <cfRule type="cellIs" dxfId="3724" priority="934" operator="equal">
      <formula>$P$7</formula>
    </cfRule>
    <cfRule type="cellIs" dxfId="3723" priority="935" operator="equal">
      <formula>$P$6</formula>
    </cfRule>
    <cfRule type="cellIs" dxfId="3722" priority="936" operator="equal">
      <formula>$P$5</formula>
    </cfRule>
    <cfRule type="cellIs" dxfId="3721" priority="937" operator="equal">
      <formula>$P$4</formula>
    </cfRule>
    <cfRule type="cellIs" dxfId="3720" priority="938" operator="equal">
      <formula>$P$3</formula>
    </cfRule>
    <cfRule type="cellIs" dxfId="3719" priority="939" operator="equal">
      <formula>$P$2</formula>
    </cfRule>
  </conditionalFormatting>
  <conditionalFormatting sqref="D118">
    <cfRule type="cellIs" dxfId="3718" priority="928" operator="equal">
      <formula>$P$7</formula>
    </cfRule>
    <cfRule type="cellIs" dxfId="3717" priority="929" operator="equal">
      <formula>$P$6</formula>
    </cfRule>
    <cfRule type="cellIs" dxfId="3716" priority="930" operator="equal">
      <formula>$P$5</formula>
    </cfRule>
    <cfRule type="cellIs" dxfId="3715" priority="931" operator="equal">
      <formula>$P$4</formula>
    </cfRule>
    <cfRule type="cellIs" dxfId="3714" priority="932" operator="equal">
      <formula>$P$3</formula>
    </cfRule>
    <cfRule type="cellIs" dxfId="3713" priority="933" operator="equal">
      <formula>$P$2</formula>
    </cfRule>
  </conditionalFormatting>
  <conditionalFormatting sqref="E118:H118">
    <cfRule type="cellIs" dxfId="3712" priority="922" operator="equal">
      <formula>$P$7</formula>
    </cfRule>
    <cfRule type="cellIs" dxfId="3711" priority="923" operator="equal">
      <formula>$P$6</formula>
    </cfRule>
    <cfRule type="cellIs" dxfId="3710" priority="924" operator="equal">
      <formula>$P$5</formula>
    </cfRule>
    <cfRule type="cellIs" dxfId="3709" priority="925" operator="equal">
      <formula>$P$4</formula>
    </cfRule>
    <cfRule type="cellIs" dxfId="3708" priority="926" operator="equal">
      <formula>$P$3</formula>
    </cfRule>
    <cfRule type="cellIs" dxfId="3707" priority="927" operator="equal">
      <formula>$P$2</formula>
    </cfRule>
  </conditionalFormatting>
  <conditionalFormatting sqref="D123">
    <cfRule type="cellIs" dxfId="3706" priority="916" operator="equal">
      <formula>$P$7</formula>
    </cfRule>
    <cfRule type="cellIs" dxfId="3705" priority="917" operator="equal">
      <formula>$P$6</formula>
    </cfRule>
    <cfRule type="cellIs" dxfId="3704" priority="918" operator="equal">
      <formula>$P$5</formula>
    </cfRule>
    <cfRule type="cellIs" dxfId="3703" priority="919" operator="equal">
      <formula>$P$4</formula>
    </cfRule>
    <cfRule type="cellIs" dxfId="3702" priority="920" operator="equal">
      <formula>$P$3</formula>
    </cfRule>
    <cfRule type="cellIs" dxfId="3701" priority="921" operator="equal">
      <formula>$P$2</formula>
    </cfRule>
  </conditionalFormatting>
  <conditionalFormatting sqref="E123:H123">
    <cfRule type="cellIs" dxfId="3700" priority="910" operator="equal">
      <formula>$P$7</formula>
    </cfRule>
    <cfRule type="cellIs" dxfId="3699" priority="911" operator="equal">
      <formula>$P$6</formula>
    </cfRule>
    <cfRule type="cellIs" dxfId="3698" priority="912" operator="equal">
      <formula>$P$5</formula>
    </cfRule>
    <cfRule type="cellIs" dxfId="3697" priority="913" operator="equal">
      <formula>$P$4</formula>
    </cfRule>
    <cfRule type="cellIs" dxfId="3696" priority="914" operator="equal">
      <formula>$P$3</formula>
    </cfRule>
    <cfRule type="cellIs" dxfId="3695" priority="915" operator="equal">
      <formula>$P$2</formula>
    </cfRule>
  </conditionalFormatting>
  <conditionalFormatting sqref="D126">
    <cfRule type="cellIs" dxfId="3694" priority="904" operator="equal">
      <formula>$P$7</formula>
    </cfRule>
    <cfRule type="cellIs" dxfId="3693" priority="905" operator="equal">
      <formula>$P$6</formula>
    </cfRule>
    <cfRule type="cellIs" dxfId="3692" priority="906" operator="equal">
      <formula>$P$5</formula>
    </cfRule>
    <cfRule type="cellIs" dxfId="3691" priority="907" operator="equal">
      <formula>$P$4</formula>
    </cfRule>
    <cfRule type="cellIs" dxfId="3690" priority="908" operator="equal">
      <formula>$P$3</formula>
    </cfRule>
    <cfRule type="cellIs" dxfId="3689" priority="909" operator="equal">
      <formula>$P$2</formula>
    </cfRule>
  </conditionalFormatting>
  <conditionalFormatting sqref="E126:H126">
    <cfRule type="cellIs" dxfId="3688" priority="898" operator="equal">
      <formula>$P$7</formula>
    </cfRule>
    <cfRule type="cellIs" dxfId="3687" priority="899" operator="equal">
      <formula>$P$6</formula>
    </cfRule>
    <cfRule type="cellIs" dxfId="3686" priority="900" operator="equal">
      <formula>$P$5</formula>
    </cfRule>
    <cfRule type="cellIs" dxfId="3685" priority="901" operator="equal">
      <formula>$P$4</formula>
    </cfRule>
    <cfRule type="cellIs" dxfId="3684" priority="902" operator="equal">
      <formula>$P$3</formula>
    </cfRule>
    <cfRule type="cellIs" dxfId="3683" priority="903" operator="equal">
      <formula>$P$2</formula>
    </cfRule>
  </conditionalFormatting>
  <conditionalFormatting sqref="D131">
    <cfRule type="cellIs" dxfId="3682" priority="892" operator="equal">
      <formula>$P$7</formula>
    </cfRule>
    <cfRule type="cellIs" dxfId="3681" priority="893" operator="equal">
      <formula>$P$6</formula>
    </cfRule>
    <cfRule type="cellIs" dxfId="3680" priority="894" operator="equal">
      <formula>$P$5</formula>
    </cfRule>
    <cfRule type="cellIs" dxfId="3679" priority="895" operator="equal">
      <formula>$P$4</formula>
    </cfRule>
    <cfRule type="cellIs" dxfId="3678" priority="896" operator="equal">
      <formula>$P$3</formula>
    </cfRule>
    <cfRule type="cellIs" dxfId="3677" priority="897" operator="equal">
      <formula>$P$2</formula>
    </cfRule>
  </conditionalFormatting>
  <conditionalFormatting sqref="E131:H131">
    <cfRule type="cellIs" dxfId="3676" priority="886" operator="equal">
      <formula>$P$7</formula>
    </cfRule>
    <cfRule type="cellIs" dxfId="3675" priority="887" operator="equal">
      <formula>$P$6</formula>
    </cfRule>
    <cfRule type="cellIs" dxfId="3674" priority="888" operator="equal">
      <formula>$P$5</formula>
    </cfRule>
    <cfRule type="cellIs" dxfId="3673" priority="889" operator="equal">
      <formula>$P$4</formula>
    </cfRule>
    <cfRule type="cellIs" dxfId="3672" priority="890" operator="equal">
      <formula>$P$3</formula>
    </cfRule>
    <cfRule type="cellIs" dxfId="3671" priority="891" operator="equal">
      <formula>$P$2</formula>
    </cfRule>
  </conditionalFormatting>
  <conditionalFormatting sqref="D134">
    <cfRule type="cellIs" dxfId="3670" priority="880" operator="equal">
      <formula>$P$7</formula>
    </cfRule>
    <cfRule type="cellIs" dxfId="3669" priority="881" operator="equal">
      <formula>$P$6</formula>
    </cfRule>
    <cfRule type="cellIs" dxfId="3668" priority="882" operator="equal">
      <formula>$P$5</formula>
    </cfRule>
    <cfRule type="cellIs" dxfId="3667" priority="883" operator="equal">
      <formula>$P$4</formula>
    </cfRule>
    <cfRule type="cellIs" dxfId="3666" priority="884" operator="equal">
      <formula>$P$3</formula>
    </cfRule>
    <cfRule type="cellIs" dxfId="3665" priority="885" operator="equal">
      <formula>$P$2</formula>
    </cfRule>
  </conditionalFormatting>
  <conditionalFormatting sqref="E134:H134">
    <cfRule type="cellIs" dxfId="3664" priority="874" operator="equal">
      <formula>$P$7</formula>
    </cfRule>
    <cfRule type="cellIs" dxfId="3663" priority="875" operator="equal">
      <formula>$P$6</formula>
    </cfRule>
    <cfRule type="cellIs" dxfId="3662" priority="876" operator="equal">
      <formula>$P$5</formula>
    </cfRule>
    <cfRule type="cellIs" dxfId="3661" priority="877" operator="equal">
      <formula>$P$4</formula>
    </cfRule>
    <cfRule type="cellIs" dxfId="3660" priority="878" operator="equal">
      <formula>$P$3</formula>
    </cfRule>
    <cfRule type="cellIs" dxfId="3659" priority="879" operator="equal">
      <formula>$P$2</formula>
    </cfRule>
  </conditionalFormatting>
  <conditionalFormatting sqref="D139">
    <cfRule type="cellIs" dxfId="3658" priority="868" operator="equal">
      <formula>$P$7</formula>
    </cfRule>
    <cfRule type="cellIs" dxfId="3657" priority="869" operator="equal">
      <formula>$P$6</formula>
    </cfRule>
    <cfRule type="cellIs" dxfId="3656" priority="870" operator="equal">
      <formula>$P$5</formula>
    </cfRule>
    <cfRule type="cellIs" dxfId="3655" priority="871" operator="equal">
      <formula>$P$4</formula>
    </cfRule>
    <cfRule type="cellIs" dxfId="3654" priority="872" operator="equal">
      <formula>$P$3</formula>
    </cfRule>
    <cfRule type="cellIs" dxfId="3653" priority="873" operator="equal">
      <formula>$P$2</formula>
    </cfRule>
  </conditionalFormatting>
  <conditionalFormatting sqref="E139:H139">
    <cfRule type="cellIs" dxfId="3652" priority="862" operator="equal">
      <formula>$P$7</formula>
    </cfRule>
    <cfRule type="cellIs" dxfId="3651" priority="863" operator="equal">
      <formula>$P$6</formula>
    </cfRule>
    <cfRule type="cellIs" dxfId="3650" priority="864" operator="equal">
      <formula>$P$5</formula>
    </cfRule>
    <cfRule type="cellIs" dxfId="3649" priority="865" operator="equal">
      <formula>$P$4</formula>
    </cfRule>
    <cfRule type="cellIs" dxfId="3648" priority="866" operator="equal">
      <formula>$P$3</formula>
    </cfRule>
    <cfRule type="cellIs" dxfId="3647" priority="867" operator="equal">
      <formula>$P$2</formula>
    </cfRule>
  </conditionalFormatting>
  <conditionalFormatting sqref="D142">
    <cfRule type="cellIs" dxfId="3646" priority="856" operator="equal">
      <formula>$P$7</formula>
    </cfRule>
    <cfRule type="cellIs" dxfId="3645" priority="857" operator="equal">
      <formula>$P$6</formula>
    </cfRule>
    <cfRule type="cellIs" dxfId="3644" priority="858" operator="equal">
      <formula>$P$5</formula>
    </cfRule>
    <cfRule type="cellIs" dxfId="3643" priority="859" operator="equal">
      <formula>$P$4</formula>
    </cfRule>
    <cfRule type="cellIs" dxfId="3642" priority="860" operator="equal">
      <formula>$P$3</formula>
    </cfRule>
    <cfRule type="cellIs" dxfId="3641" priority="861" operator="equal">
      <formula>$P$2</formula>
    </cfRule>
  </conditionalFormatting>
  <conditionalFormatting sqref="E142:H142">
    <cfRule type="cellIs" dxfId="3640" priority="850" operator="equal">
      <formula>$P$7</formula>
    </cfRule>
    <cfRule type="cellIs" dxfId="3639" priority="851" operator="equal">
      <formula>$P$6</formula>
    </cfRule>
    <cfRule type="cellIs" dxfId="3638" priority="852" operator="equal">
      <formula>$P$5</formula>
    </cfRule>
    <cfRule type="cellIs" dxfId="3637" priority="853" operator="equal">
      <formula>$P$4</formula>
    </cfRule>
    <cfRule type="cellIs" dxfId="3636" priority="854" operator="equal">
      <formula>$P$3</formula>
    </cfRule>
    <cfRule type="cellIs" dxfId="3635" priority="855" operator="equal">
      <formula>$P$2</formula>
    </cfRule>
  </conditionalFormatting>
  <conditionalFormatting sqref="D147">
    <cfRule type="cellIs" dxfId="3634" priority="844" operator="equal">
      <formula>$P$7</formula>
    </cfRule>
    <cfRule type="cellIs" dxfId="3633" priority="845" operator="equal">
      <formula>$P$6</formula>
    </cfRule>
    <cfRule type="cellIs" dxfId="3632" priority="846" operator="equal">
      <formula>$P$5</formula>
    </cfRule>
    <cfRule type="cellIs" dxfId="3631" priority="847" operator="equal">
      <formula>$P$4</formula>
    </cfRule>
    <cfRule type="cellIs" dxfId="3630" priority="848" operator="equal">
      <formula>$P$3</formula>
    </cfRule>
    <cfRule type="cellIs" dxfId="3629" priority="849" operator="equal">
      <formula>$P$2</formula>
    </cfRule>
  </conditionalFormatting>
  <conditionalFormatting sqref="E147:H147">
    <cfRule type="cellIs" dxfId="3628" priority="838" operator="equal">
      <formula>$P$7</formula>
    </cfRule>
    <cfRule type="cellIs" dxfId="3627" priority="839" operator="equal">
      <formula>$P$6</formula>
    </cfRule>
    <cfRule type="cellIs" dxfId="3626" priority="840" operator="equal">
      <formula>$P$5</formula>
    </cfRule>
    <cfRule type="cellIs" dxfId="3625" priority="841" operator="equal">
      <formula>$P$4</formula>
    </cfRule>
    <cfRule type="cellIs" dxfId="3624" priority="842" operator="equal">
      <formula>$P$3</formula>
    </cfRule>
    <cfRule type="cellIs" dxfId="3623" priority="843" operator="equal">
      <formula>$P$2</formula>
    </cfRule>
  </conditionalFormatting>
  <conditionalFormatting sqref="D150">
    <cfRule type="cellIs" dxfId="3622" priority="832" operator="equal">
      <formula>$P$7</formula>
    </cfRule>
    <cfRule type="cellIs" dxfId="3621" priority="833" operator="equal">
      <formula>$P$6</formula>
    </cfRule>
    <cfRule type="cellIs" dxfId="3620" priority="834" operator="equal">
      <formula>$P$5</formula>
    </cfRule>
    <cfRule type="cellIs" dxfId="3619" priority="835" operator="equal">
      <formula>$P$4</formula>
    </cfRule>
    <cfRule type="cellIs" dxfId="3618" priority="836" operator="equal">
      <formula>$P$3</formula>
    </cfRule>
    <cfRule type="cellIs" dxfId="3617" priority="837" operator="equal">
      <formula>$P$2</formula>
    </cfRule>
  </conditionalFormatting>
  <conditionalFormatting sqref="E150:H150">
    <cfRule type="cellIs" dxfId="3616" priority="826" operator="equal">
      <formula>$P$7</formula>
    </cfRule>
    <cfRule type="cellIs" dxfId="3615" priority="827" operator="equal">
      <formula>$P$6</formula>
    </cfRule>
    <cfRule type="cellIs" dxfId="3614" priority="828" operator="equal">
      <formula>$P$5</formula>
    </cfRule>
    <cfRule type="cellIs" dxfId="3613" priority="829" operator="equal">
      <formula>$P$4</formula>
    </cfRule>
    <cfRule type="cellIs" dxfId="3612" priority="830" operator="equal">
      <formula>$P$3</formula>
    </cfRule>
    <cfRule type="cellIs" dxfId="3611" priority="831" operator="equal">
      <formula>$P$2</formula>
    </cfRule>
  </conditionalFormatting>
  <conditionalFormatting sqref="D155">
    <cfRule type="cellIs" dxfId="3610" priority="820" operator="equal">
      <formula>$P$7</formula>
    </cfRule>
    <cfRule type="cellIs" dxfId="3609" priority="821" operator="equal">
      <formula>$P$6</formula>
    </cfRule>
    <cfRule type="cellIs" dxfId="3608" priority="822" operator="equal">
      <formula>$P$5</formula>
    </cfRule>
    <cfRule type="cellIs" dxfId="3607" priority="823" operator="equal">
      <formula>$P$4</formula>
    </cfRule>
    <cfRule type="cellIs" dxfId="3606" priority="824" operator="equal">
      <formula>$P$3</formula>
    </cfRule>
    <cfRule type="cellIs" dxfId="3605" priority="825" operator="equal">
      <formula>$P$2</formula>
    </cfRule>
  </conditionalFormatting>
  <conditionalFormatting sqref="E155:H155">
    <cfRule type="cellIs" dxfId="3604" priority="814" operator="equal">
      <formula>$P$7</formula>
    </cfRule>
    <cfRule type="cellIs" dxfId="3603" priority="815" operator="equal">
      <formula>$P$6</formula>
    </cfRule>
    <cfRule type="cellIs" dxfId="3602" priority="816" operator="equal">
      <formula>$P$5</formula>
    </cfRule>
    <cfRule type="cellIs" dxfId="3601" priority="817" operator="equal">
      <formula>$P$4</formula>
    </cfRule>
    <cfRule type="cellIs" dxfId="3600" priority="818" operator="equal">
      <formula>$P$3</formula>
    </cfRule>
    <cfRule type="cellIs" dxfId="3599" priority="819" operator="equal">
      <formula>$P$2</formula>
    </cfRule>
  </conditionalFormatting>
  <conditionalFormatting sqref="D158">
    <cfRule type="cellIs" dxfId="3598" priority="808" operator="equal">
      <formula>$P$7</formula>
    </cfRule>
    <cfRule type="cellIs" dxfId="3597" priority="809" operator="equal">
      <formula>$P$6</formula>
    </cfRule>
    <cfRule type="cellIs" dxfId="3596" priority="810" operator="equal">
      <formula>$P$5</formula>
    </cfRule>
    <cfRule type="cellIs" dxfId="3595" priority="811" operator="equal">
      <formula>$P$4</formula>
    </cfRule>
    <cfRule type="cellIs" dxfId="3594" priority="812" operator="equal">
      <formula>$P$3</formula>
    </cfRule>
    <cfRule type="cellIs" dxfId="3593" priority="813" operator="equal">
      <formula>$P$2</formula>
    </cfRule>
  </conditionalFormatting>
  <conditionalFormatting sqref="E158:H158">
    <cfRule type="cellIs" dxfId="3592" priority="802" operator="equal">
      <formula>$P$7</formula>
    </cfRule>
    <cfRule type="cellIs" dxfId="3591" priority="803" operator="equal">
      <formula>$P$6</formula>
    </cfRule>
    <cfRule type="cellIs" dxfId="3590" priority="804" operator="equal">
      <formula>$P$5</formula>
    </cfRule>
    <cfRule type="cellIs" dxfId="3589" priority="805" operator="equal">
      <formula>$P$4</formula>
    </cfRule>
    <cfRule type="cellIs" dxfId="3588" priority="806" operator="equal">
      <formula>$P$3</formula>
    </cfRule>
    <cfRule type="cellIs" dxfId="3587" priority="807" operator="equal">
      <formula>$P$2</formula>
    </cfRule>
  </conditionalFormatting>
  <conditionalFormatting sqref="D163">
    <cfRule type="cellIs" dxfId="3586" priority="796" operator="equal">
      <formula>$P$7</formula>
    </cfRule>
    <cfRule type="cellIs" dxfId="3585" priority="797" operator="equal">
      <formula>$P$6</formula>
    </cfRule>
    <cfRule type="cellIs" dxfId="3584" priority="798" operator="equal">
      <formula>$P$5</formula>
    </cfRule>
    <cfRule type="cellIs" dxfId="3583" priority="799" operator="equal">
      <formula>$P$4</formula>
    </cfRule>
    <cfRule type="cellIs" dxfId="3582" priority="800" operator="equal">
      <formula>$P$3</formula>
    </cfRule>
    <cfRule type="cellIs" dxfId="3581" priority="801" operator="equal">
      <formula>$P$2</formula>
    </cfRule>
  </conditionalFormatting>
  <conditionalFormatting sqref="E163:H163">
    <cfRule type="cellIs" dxfId="3580" priority="790" operator="equal">
      <formula>$P$7</formula>
    </cfRule>
    <cfRule type="cellIs" dxfId="3579" priority="791" operator="equal">
      <formula>$P$6</formula>
    </cfRule>
    <cfRule type="cellIs" dxfId="3578" priority="792" operator="equal">
      <formula>$P$5</formula>
    </cfRule>
    <cfRule type="cellIs" dxfId="3577" priority="793" operator="equal">
      <formula>$P$4</formula>
    </cfRule>
    <cfRule type="cellIs" dxfId="3576" priority="794" operator="equal">
      <formula>$P$3</formula>
    </cfRule>
    <cfRule type="cellIs" dxfId="3575" priority="795" operator="equal">
      <formula>$P$2</formula>
    </cfRule>
  </conditionalFormatting>
  <conditionalFormatting sqref="D166">
    <cfRule type="cellIs" dxfId="3574" priority="784" operator="equal">
      <formula>$P$7</formula>
    </cfRule>
    <cfRule type="cellIs" dxfId="3573" priority="785" operator="equal">
      <formula>$P$6</formula>
    </cfRule>
    <cfRule type="cellIs" dxfId="3572" priority="786" operator="equal">
      <formula>$P$5</formula>
    </cfRule>
    <cfRule type="cellIs" dxfId="3571" priority="787" operator="equal">
      <formula>$P$4</formula>
    </cfRule>
    <cfRule type="cellIs" dxfId="3570" priority="788" operator="equal">
      <formula>$P$3</formula>
    </cfRule>
    <cfRule type="cellIs" dxfId="3569" priority="789" operator="equal">
      <formula>$P$2</formula>
    </cfRule>
  </conditionalFormatting>
  <conditionalFormatting sqref="E166:H166">
    <cfRule type="cellIs" dxfId="3568" priority="778" operator="equal">
      <formula>$P$7</formula>
    </cfRule>
    <cfRule type="cellIs" dxfId="3567" priority="779" operator="equal">
      <formula>$P$6</formula>
    </cfRule>
    <cfRule type="cellIs" dxfId="3566" priority="780" operator="equal">
      <formula>$P$5</formula>
    </cfRule>
    <cfRule type="cellIs" dxfId="3565" priority="781" operator="equal">
      <formula>$P$4</formula>
    </cfRule>
    <cfRule type="cellIs" dxfId="3564" priority="782" operator="equal">
      <formula>$P$3</formula>
    </cfRule>
    <cfRule type="cellIs" dxfId="3563" priority="783" operator="equal">
      <formula>$P$2</formula>
    </cfRule>
  </conditionalFormatting>
  <conditionalFormatting sqref="D171">
    <cfRule type="cellIs" dxfId="3562" priority="772" operator="equal">
      <formula>$P$7</formula>
    </cfRule>
    <cfRule type="cellIs" dxfId="3561" priority="773" operator="equal">
      <formula>$P$6</formula>
    </cfRule>
    <cfRule type="cellIs" dxfId="3560" priority="774" operator="equal">
      <formula>$P$5</formula>
    </cfRule>
    <cfRule type="cellIs" dxfId="3559" priority="775" operator="equal">
      <formula>$P$4</formula>
    </cfRule>
    <cfRule type="cellIs" dxfId="3558" priority="776" operator="equal">
      <formula>$P$3</formula>
    </cfRule>
    <cfRule type="cellIs" dxfId="3557" priority="777" operator="equal">
      <formula>$P$2</formula>
    </cfRule>
  </conditionalFormatting>
  <conditionalFormatting sqref="E171:H171">
    <cfRule type="cellIs" dxfId="3556" priority="766" operator="equal">
      <formula>$P$7</formula>
    </cfRule>
    <cfRule type="cellIs" dxfId="3555" priority="767" operator="equal">
      <formula>$P$6</formula>
    </cfRule>
    <cfRule type="cellIs" dxfId="3554" priority="768" operator="equal">
      <formula>$P$5</formula>
    </cfRule>
    <cfRule type="cellIs" dxfId="3553" priority="769" operator="equal">
      <formula>$P$4</formula>
    </cfRule>
    <cfRule type="cellIs" dxfId="3552" priority="770" operator="equal">
      <formula>$P$3</formula>
    </cfRule>
    <cfRule type="cellIs" dxfId="3551" priority="771" operator="equal">
      <formula>$P$2</formula>
    </cfRule>
  </conditionalFormatting>
  <conditionalFormatting sqref="D174">
    <cfRule type="cellIs" dxfId="3550" priority="760" operator="equal">
      <formula>$P$7</formula>
    </cfRule>
    <cfRule type="cellIs" dxfId="3549" priority="761" operator="equal">
      <formula>$P$6</formula>
    </cfRule>
    <cfRule type="cellIs" dxfId="3548" priority="762" operator="equal">
      <formula>$P$5</formula>
    </cfRule>
    <cfRule type="cellIs" dxfId="3547" priority="763" operator="equal">
      <formula>$P$4</formula>
    </cfRule>
    <cfRule type="cellIs" dxfId="3546" priority="764" operator="equal">
      <formula>$P$3</formula>
    </cfRule>
    <cfRule type="cellIs" dxfId="3545" priority="765" operator="equal">
      <formula>$P$2</formula>
    </cfRule>
  </conditionalFormatting>
  <conditionalFormatting sqref="E174:H174">
    <cfRule type="cellIs" dxfId="3544" priority="754" operator="equal">
      <formula>$P$7</formula>
    </cfRule>
    <cfRule type="cellIs" dxfId="3543" priority="755" operator="equal">
      <formula>$P$6</formula>
    </cfRule>
    <cfRule type="cellIs" dxfId="3542" priority="756" operator="equal">
      <formula>$P$5</formula>
    </cfRule>
    <cfRule type="cellIs" dxfId="3541" priority="757" operator="equal">
      <formula>$P$4</formula>
    </cfRule>
    <cfRule type="cellIs" dxfId="3540" priority="758" operator="equal">
      <formula>$P$3</formula>
    </cfRule>
    <cfRule type="cellIs" dxfId="3539" priority="759" operator="equal">
      <formula>$P$2</formula>
    </cfRule>
  </conditionalFormatting>
  <conditionalFormatting sqref="D179">
    <cfRule type="cellIs" dxfId="3538" priority="748" operator="equal">
      <formula>$P$7</formula>
    </cfRule>
    <cfRule type="cellIs" dxfId="3537" priority="749" operator="equal">
      <formula>$P$6</formula>
    </cfRule>
    <cfRule type="cellIs" dxfId="3536" priority="750" operator="equal">
      <formula>$P$5</formula>
    </cfRule>
    <cfRule type="cellIs" dxfId="3535" priority="751" operator="equal">
      <formula>$P$4</formula>
    </cfRule>
    <cfRule type="cellIs" dxfId="3534" priority="752" operator="equal">
      <formula>$P$3</formula>
    </cfRule>
    <cfRule type="cellIs" dxfId="3533" priority="753" operator="equal">
      <formula>$P$2</formula>
    </cfRule>
  </conditionalFormatting>
  <conditionalFormatting sqref="E179:H179">
    <cfRule type="cellIs" dxfId="3532" priority="742" operator="equal">
      <formula>$P$7</formula>
    </cfRule>
    <cfRule type="cellIs" dxfId="3531" priority="743" operator="equal">
      <formula>$P$6</formula>
    </cfRule>
    <cfRule type="cellIs" dxfId="3530" priority="744" operator="equal">
      <formula>$P$5</formula>
    </cfRule>
    <cfRule type="cellIs" dxfId="3529" priority="745" operator="equal">
      <formula>$P$4</formula>
    </cfRule>
    <cfRule type="cellIs" dxfId="3528" priority="746" operator="equal">
      <formula>$P$3</formula>
    </cfRule>
    <cfRule type="cellIs" dxfId="3527" priority="747" operator="equal">
      <formula>$P$2</formula>
    </cfRule>
  </conditionalFormatting>
  <conditionalFormatting sqref="D182">
    <cfRule type="cellIs" dxfId="3526" priority="736" operator="equal">
      <formula>$P$7</formula>
    </cfRule>
    <cfRule type="cellIs" dxfId="3525" priority="737" operator="equal">
      <formula>$P$6</formula>
    </cfRule>
    <cfRule type="cellIs" dxfId="3524" priority="738" operator="equal">
      <formula>$P$5</formula>
    </cfRule>
    <cfRule type="cellIs" dxfId="3523" priority="739" operator="equal">
      <formula>$P$4</formula>
    </cfRule>
    <cfRule type="cellIs" dxfId="3522" priority="740" operator="equal">
      <formula>$P$3</formula>
    </cfRule>
    <cfRule type="cellIs" dxfId="3521" priority="741" operator="equal">
      <formula>$P$2</formula>
    </cfRule>
  </conditionalFormatting>
  <conditionalFormatting sqref="E182:H182">
    <cfRule type="cellIs" dxfId="3520" priority="730" operator="equal">
      <formula>$P$7</formula>
    </cfRule>
    <cfRule type="cellIs" dxfId="3519" priority="731" operator="equal">
      <formula>$P$6</formula>
    </cfRule>
    <cfRule type="cellIs" dxfId="3518" priority="732" operator="equal">
      <formula>$P$5</formula>
    </cfRule>
    <cfRule type="cellIs" dxfId="3517" priority="733" operator="equal">
      <formula>$P$4</formula>
    </cfRule>
    <cfRule type="cellIs" dxfId="3516" priority="734" operator="equal">
      <formula>$P$3</formula>
    </cfRule>
    <cfRule type="cellIs" dxfId="3515" priority="735" operator="equal">
      <formula>$P$2</formula>
    </cfRule>
  </conditionalFormatting>
  <conditionalFormatting sqref="D187">
    <cfRule type="cellIs" dxfId="3514" priority="724" operator="equal">
      <formula>$P$7</formula>
    </cfRule>
    <cfRule type="cellIs" dxfId="3513" priority="725" operator="equal">
      <formula>$P$6</formula>
    </cfRule>
    <cfRule type="cellIs" dxfId="3512" priority="726" operator="equal">
      <formula>$P$5</formula>
    </cfRule>
    <cfRule type="cellIs" dxfId="3511" priority="727" operator="equal">
      <formula>$P$4</formula>
    </cfRule>
    <cfRule type="cellIs" dxfId="3510" priority="728" operator="equal">
      <formula>$P$3</formula>
    </cfRule>
    <cfRule type="cellIs" dxfId="3509" priority="729" operator="equal">
      <formula>$P$2</formula>
    </cfRule>
  </conditionalFormatting>
  <conditionalFormatting sqref="E187:H187">
    <cfRule type="cellIs" dxfId="3508" priority="718" operator="equal">
      <formula>$P$7</formula>
    </cfRule>
    <cfRule type="cellIs" dxfId="3507" priority="719" operator="equal">
      <formula>$P$6</formula>
    </cfRule>
    <cfRule type="cellIs" dxfId="3506" priority="720" operator="equal">
      <formula>$P$5</formula>
    </cfRule>
    <cfRule type="cellIs" dxfId="3505" priority="721" operator="equal">
      <formula>$P$4</formula>
    </cfRule>
    <cfRule type="cellIs" dxfId="3504" priority="722" operator="equal">
      <formula>$P$3</formula>
    </cfRule>
    <cfRule type="cellIs" dxfId="3503" priority="723" operator="equal">
      <formula>$P$2</formula>
    </cfRule>
  </conditionalFormatting>
  <conditionalFormatting sqref="D190">
    <cfRule type="cellIs" dxfId="3502" priority="712" operator="equal">
      <formula>$P$7</formula>
    </cfRule>
    <cfRule type="cellIs" dxfId="3501" priority="713" operator="equal">
      <formula>$P$6</formula>
    </cfRule>
    <cfRule type="cellIs" dxfId="3500" priority="714" operator="equal">
      <formula>$P$5</formula>
    </cfRule>
    <cfRule type="cellIs" dxfId="3499" priority="715" operator="equal">
      <formula>$P$4</formula>
    </cfRule>
    <cfRule type="cellIs" dxfId="3498" priority="716" operator="equal">
      <formula>$P$3</formula>
    </cfRule>
    <cfRule type="cellIs" dxfId="3497" priority="717" operator="equal">
      <formula>$P$2</formula>
    </cfRule>
  </conditionalFormatting>
  <conditionalFormatting sqref="E190:H190">
    <cfRule type="cellIs" dxfId="3496" priority="706" operator="equal">
      <formula>$P$7</formula>
    </cfRule>
    <cfRule type="cellIs" dxfId="3495" priority="707" operator="equal">
      <formula>$P$6</formula>
    </cfRule>
    <cfRule type="cellIs" dxfId="3494" priority="708" operator="equal">
      <formula>$P$5</formula>
    </cfRule>
    <cfRule type="cellIs" dxfId="3493" priority="709" operator="equal">
      <formula>$P$4</formula>
    </cfRule>
    <cfRule type="cellIs" dxfId="3492" priority="710" operator="equal">
      <formula>$P$3</formula>
    </cfRule>
    <cfRule type="cellIs" dxfId="3491" priority="711" operator="equal">
      <formula>$P$2</formula>
    </cfRule>
  </conditionalFormatting>
  <conditionalFormatting sqref="D195">
    <cfRule type="cellIs" dxfId="3490" priority="700" operator="equal">
      <formula>$P$7</formula>
    </cfRule>
    <cfRule type="cellIs" dxfId="3489" priority="701" operator="equal">
      <formula>$P$6</formula>
    </cfRule>
    <cfRule type="cellIs" dxfId="3488" priority="702" operator="equal">
      <formula>$P$5</formula>
    </cfRule>
    <cfRule type="cellIs" dxfId="3487" priority="703" operator="equal">
      <formula>$P$4</formula>
    </cfRule>
    <cfRule type="cellIs" dxfId="3486" priority="704" operator="equal">
      <formula>$P$3</formula>
    </cfRule>
    <cfRule type="cellIs" dxfId="3485" priority="705" operator="equal">
      <formula>$P$2</formula>
    </cfRule>
  </conditionalFormatting>
  <conditionalFormatting sqref="E195:H195">
    <cfRule type="cellIs" dxfId="3484" priority="694" operator="equal">
      <formula>$P$7</formula>
    </cfRule>
    <cfRule type="cellIs" dxfId="3483" priority="695" operator="equal">
      <formula>$P$6</formula>
    </cfRule>
    <cfRule type="cellIs" dxfId="3482" priority="696" operator="equal">
      <formula>$P$5</formula>
    </cfRule>
    <cfRule type="cellIs" dxfId="3481" priority="697" operator="equal">
      <formula>$P$4</formula>
    </cfRule>
    <cfRule type="cellIs" dxfId="3480" priority="698" operator="equal">
      <formula>$P$3</formula>
    </cfRule>
    <cfRule type="cellIs" dxfId="3479" priority="699" operator="equal">
      <formula>$P$2</formula>
    </cfRule>
  </conditionalFormatting>
  <conditionalFormatting sqref="D198">
    <cfRule type="cellIs" dxfId="3478" priority="688" operator="equal">
      <formula>$P$7</formula>
    </cfRule>
    <cfRule type="cellIs" dxfId="3477" priority="689" operator="equal">
      <formula>$P$6</formula>
    </cfRule>
    <cfRule type="cellIs" dxfId="3476" priority="690" operator="equal">
      <formula>$P$5</formula>
    </cfRule>
    <cfRule type="cellIs" dxfId="3475" priority="691" operator="equal">
      <formula>$P$4</formula>
    </cfRule>
    <cfRule type="cellIs" dxfId="3474" priority="692" operator="equal">
      <formula>$P$3</formula>
    </cfRule>
    <cfRule type="cellIs" dxfId="3473" priority="693" operator="equal">
      <formula>$P$2</formula>
    </cfRule>
  </conditionalFormatting>
  <conditionalFormatting sqref="E198:H198">
    <cfRule type="cellIs" dxfId="3472" priority="682" operator="equal">
      <formula>$P$7</formula>
    </cfRule>
    <cfRule type="cellIs" dxfId="3471" priority="683" operator="equal">
      <formula>$P$6</formula>
    </cfRule>
    <cfRule type="cellIs" dxfId="3470" priority="684" operator="equal">
      <formula>$P$5</formula>
    </cfRule>
    <cfRule type="cellIs" dxfId="3469" priority="685" operator="equal">
      <formula>$P$4</formula>
    </cfRule>
    <cfRule type="cellIs" dxfId="3468" priority="686" operator="equal">
      <formula>$P$3</formula>
    </cfRule>
    <cfRule type="cellIs" dxfId="3467" priority="687" operator="equal">
      <formula>$P$2</formula>
    </cfRule>
  </conditionalFormatting>
  <conditionalFormatting sqref="D203">
    <cfRule type="cellIs" dxfId="3466" priority="676" operator="equal">
      <formula>$P$7</formula>
    </cfRule>
    <cfRule type="cellIs" dxfId="3465" priority="677" operator="equal">
      <formula>$P$6</formula>
    </cfRule>
    <cfRule type="cellIs" dxfId="3464" priority="678" operator="equal">
      <formula>$P$5</formula>
    </cfRule>
    <cfRule type="cellIs" dxfId="3463" priority="679" operator="equal">
      <formula>$P$4</formula>
    </cfRule>
    <cfRule type="cellIs" dxfId="3462" priority="680" operator="equal">
      <formula>$P$3</formula>
    </cfRule>
    <cfRule type="cellIs" dxfId="3461" priority="681" operator="equal">
      <formula>$P$2</formula>
    </cfRule>
  </conditionalFormatting>
  <conditionalFormatting sqref="E203:H203">
    <cfRule type="cellIs" dxfId="3460" priority="670" operator="equal">
      <formula>$P$7</formula>
    </cfRule>
    <cfRule type="cellIs" dxfId="3459" priority="671" operator="equal">
      <formula>$P$6</formula>
    </cfRule>
    <cfRule type="cellIs" dxfId="3458" priority="672" operator="equal">
      <formula>$P$5</formula>
    </cfRule>
    <cfRule type="cellIs" dxfId="3457" priority="673" operator="equal">
      <formula>$P$4</formula>
    </cfRule>
    <cfRule type="cellIs" dxfId="3456" priority="674" operator="equal">
      <formula>$P$3</formula>
    </cfRule>
    <cfRule type="cellIs" dxfId="3455" priority="675" operator="equal">
      <formula>$P$2</formula>
    </cfRule>
  </conditionalFormatting>
  <conditionalFormatting sqref="D206">
    <cfRule type="cellIs" dxfId="3454" priority="664" operator="equal">
      <formula>$P$7</formula>
    </cfRule>
    <cfRule type="cellIs" dxfId="3453" priority="665" operator="equal">
      <formula>$P$6</formula>
    </cfRule>
    <cfRule type="cellIs" dxfId="3452" priority="666" operator="equal">
      <formula>$P$5</formula>
    </cfRule>
    <cfRule type="cellIs" dxfId="3451" priority="667" operator="equal">
      <formula>$P$4</formula>
    </cfRule>
    <cfRule type="cellIs" dxfId="3450" priority="668" operator="equal">
      <formula>$P$3</formula>
    </cfRule>
    <cfRule type="cellIs" dxfId="3449" priority="669" operator="equal">
      <formula>$P$2</formula>
    </cfRule>
  </conditionalFormatting>
  <conditionalFormatting sqref="E206:H206">
    <cfRule type="cellIs" dxfId="3448" priority="658" operator="equal">
      <formula>$P$7</formula>
    </cfRule>
    <cfRule type="cellIs" dxfId="3447" priority="659" operator="equal">
      <formula>$P$6</formula>
    </cfRule>
    <cfRule type="cellIs" dxfId="3446" priority="660" operator="equal">
      <formula>$P$5</formula>
    </cfRule>
    <cfRule type="cellIs" dxfId="3445" priority="661" operator="equal">
      <formula>$P$4</formula>
    </cfRule>
    <cfRule type="cellIs" dxfId="3444" priority="662" operator="equal">
      <formula>$P$3</formula>
    </cfRule>
    <cfRule type="cellIs" dxfId="3443" priority="663" operator="equal">
      <formula>$P$2</formula>
    </cfRule>
  </conditionalFormatting>
  <conditionalFormatting sqref="D211">
    <cfRule type="cellIs" dxfId="3442" priority="652" operator="equal">
      <formula>$P$7</formula>
    </cfRule>
    <cfRule type="cellIs" dxfId="3441" priority="653" operator="equal">
      <formula>$P$6</formula>
    </cfRule>
    <cfRule type="cellIs" dxfId="3440" priority="654" operator="equal">
      <formula>$P$5</formula>
    </cfRule>
    <cfRule type="cellIs" dxfId="3439" priority="655" operator="equal">
      <formula>$P$4</formula>
    </cfRule>
    <cfRule type="cellIs" dxfId="3438" priority="656" operator="equal">
      <formula>$P$3</formula>
    </cfRule>
    <cfRule type="cellIs" dxfId="3437" priority="657" operator="equal">
      <formula>$P$2</formula>
    </cfRule>
  </conditionalFormatting>
  <conditionalFormatting sqref="E211:H211">
    <cfRule type="cellIs" dxfId="3436" priority="646" operator="equal">
      <formula>$P$7</formula>
    </cfRule>
    <cfRule type="cellIs" dxfId="3435" priority="647" operator="equal">
      <formula>$P$6</formula>
    </cfRule>
    <cfRule type="cellIs" dxfId="3434" priority="648" operator="equal">
      <formula>$P$5</formula>
    </cfRule>
    <cfRule type="cellIs" dxfId="3433" priority="649" operator="equal">
      <formula>$P$4</formula>
    </cfRule>
    <cfRule type="cellIs" dxfId="3432" priority="650" operator="equal">
      <formula>$P$3</formula>
    </cfRule>
    <cfRule type="cellIs" dxfId="3431" priority="651" operator="equal">
      <formula>$P$2</formula>
    </cfRule>
  </conditionalFormatting>
  <conditionalFormatting sqref="D214">
    <cfRule type="cellIs" dxfId="3430" priority="640" operator="equal">
      <formula>$P$7</formula>
    </cfRule>
    <cfRule type="cellIs" dxfId="3429" priority="641" operator="equal">
      <formula>$P$6</formula>
    </cfRule>
    <cfRule type="cellIs" dxfId="3428" priority="642" operator="equal">
      <formula>$P$5</formula>
    </cfRule>
    <cfRule type="cellIs" dxfId="3427" priority="643" operator="equal">
      <formula>$P$4</formula>
    </cfRule>
    <cfRule type="cellIs" dxfId="3426" priority="644" operator="equal">
      <formula>$P$3</formula>
    </cfRule>
    <cfRule type="cellIs" dxfId="3425" priority="645" operator="equal">
      <formula>$P$2</formula>
    </cfRule>
  </conditionalFormatting>
  <conditionalFormatting sqref="E214:H214">
    <cfRule type="cellIs" dxfId="3424" priority="634" operator="equal">
      <formula>$P$7</formula>
    </cfRule>
    <cfRule type="cellIs" dxfId="3423" priority="635" operator="equal">
      <formula>$P$6</formula>
    </cfRule>
    <cfRule type="cellIs" dxfId="3422" priority="636" operator="equal">
      <formula>$P$5</formula>
    </cfRule>
    <cfRule type="cellIs" dxfId="3421" priority="637" operator="equal">
      <formula>$P$4</formula>
    </cfRule>
    <cfRule type="cellIs" dxfId="3420" priority="638" operator="equal">
      <formula>$P$3</formula>
    </cfRule>
    <cfRule type="cellIs" dxfId="3419" priority="639" operator="equal">
      <formula>$P$2</formula>
    </cfRule>
  </conditionalFormatting>
  <conditionalFormatting sqref="D219">
    <cfRule type="cellIs" dxfId="3418" priority="628" operator="equal">
      <formula>$P$7</formula>
    </cfRule>
    <cfRule type="cellIs" dxfId="3417" priority="629" operator="equal">
      <formula>$P$6</formula>
    </cfRule>
    <cfRule type="cellIs" dxfId="3416" priority="630" operator="equal">
      <formula>$P$5</formula>
    </cfRule>
    <cfRule type="cellIs" dxfId="3415" priority="631" operator="equal">
      <formula>$P$4</formula>
    </cfRule>
    <cfRule type="cellIs" dxfId="3414" priority="632" operator="equal">
      <formula>$P$3</formula>
    </cfRule>
    <cfRule type="cellIs" dxfId="3413" priority="633" operator="equal">
      <formula>$P$2</formula>
    </cfRule>
  </conditionalFormatting>
  <conditionalFormatting sqref="E219:H219">
    <cfRule type="cellIs" dxfId="3412" priority="622" operator="equal">
      <formula>$P$7</formula>
    </cfRule>
    <cfRule type="cellIs" dxfId="3411" priority="623" operator="equal">
      <formula>$P$6</formula>
    </cfRule>
    <cfRule type="cellIs" dxfId="3410" priority="624" operator="equal">
      <formula>$P$5</formula>
    </cfRule>
    <cfRule type="cellIs" dxfId="3409" priority="625" operator="equal">
      <formula>$P$4</formula>
    </cfRule>
    <cfRule type="cellIs" dxfId="3408" priority="626" operator="equal">
      <formula>$P$3</formula>
    </cfRule>
    <cfRule type="cellIs" dxfId="3407" priority="627" operator="equal">
      <formula>$P$2</formula>
    </cfRule>
  </conditionalFormatting>
  <conditionalFormatting sqref="D222">
    <cfRule type="cellIs" dxfId="3406" priority="616" operator="equal">
      <formula>$P$7</formula>
    </cfRule>
    <cfRule type="cellIs" dxfId="3405" priority="617" operator="equal">
      <formula>$P$6</formula>
    </cfRule>
    <cfRule type="cellIs" dxfId="3404" priority="618" operator="equal">
      <formula>$P$5</formula>
    </cfRule>
    <cfRule type="cellIs" dxfId="3403" priority="619" operator="equal">
      <formula>$P$4</formula>
    </cfRule>
    <cfRule type="cellIs" dxfId="3402" priority="620" operator="equal">
      <formula>$P$3</formula>
    </cfRule>
    <cfRule type="cellIs" dxfId="3401" priority="621" operator="equal">
      <formula>$P$2</formula>
    </cfRule>
  </conditionalFormatting>
  <conditionalFormatting sqref="E222:H222">
    <cfRule type="cellIs" dxfId="3400" priority="610" operator="equal">
      <formula>$P$7</formula>
    </cfRule>
    <cfRule type="cellIs" dxfId="3399" priority="611" operator="equal">
      <formula>$P$6</formula>
    </cfRule>
    <cfRule type="cellIs" dxfId="3398" priority="612" operator="equal">
      <formula>$P$5</formula>
    </cfRule>
    <cfRule type="cellIs" dxfId="3397" priority="613" operator="equal">
      <formula>$P$4</formula>
    </cfRule>
    <cfRule type="cellIs" dxfId="3396" priority="614" operator="equal">
      <formula>$P$3</formula>
    </cfRule>
    <cfRule type="cellIs" dxfId="3395" priority="615" operator="equal">
      <formula>$P$2</formula>
    </cfRule>
  </conditionalFormatting>
  <conditionalFormatting sqref="D227">
    <cfRule type="cellIs" dxfId="3394" priority="604" operator="equal">
      <formula>$P$7</formula>
    </cfRule>
    <cfRule type="cellIs" dxfId="3393" priority="605" operator="equal">
      <formula>$P$6</formula>
    </cfRule>
    <cfRule type="cellIs" dxfId="3392" priority="606" operator="equal">
      <formula>$P$5</formula>
    </cfRule>
    <cfRule type="cellIs" dxfId="3391" priority="607" operator="equal">
      <formula>$P$4</formula>
    </cfRule>
    <cfRule type="cellIs" dxfId="3390" priority="608" operator="equal">
      <formula>$P$3</formula>
    </cfRule>
    <cfRule type="cellIs" dxfId="3389" priority="609" operator="equal">
      <formula>$P$2</formula>
    </cfRule>
  </conditionalFormatting>
  <conditionalFormatting sqref="E227:H227">
    <cfRule type="cellIs" dxfId="3388" priority="598" operator="equal">
      <formula>$P$7</formula>
    </cfRule>
    <cfRule type="cellIs" dxfId="3387" priority="599" operator="equal">
      <formula>$P$6</formula>
    </cfRule>
    <cfRule type="cellIs" dxfId="3386" priority="600" operator="equal">
      <formula>$P$5</formula>
    </cfRule>
    <cfRule type="cellIs" dxfId="3385" priority="601" operator="equal">
      <formula>$P$4</formula>
    </cfRule>
    <cfRule type="cellIs" dxfId="3384" priority="602" operator="equal">
      <formula>$P$3</formula>
    </cfRule>
    <cfRule type="cellIs" dxfId="3383" priority="603" operator="equal">
      <formula>$P$2</formula>
    </cfRule>
  </conditionalFormatting>
  <conditionalFormatting sqref="D230">
    <cfRule type="cellIs" dxfId="3382" priority="592" operator="equal">
      <formula>$P$7</formula>
    </cfRule>
    <cfRule type="cellIs" dxfId="3381" priority="593" operator="equal">
      <formula>$P$6</formula>
    </cfRule>
    <cfRule type="cellIs" dxfId="3380" priority="594" operator="equal">
      <formula>$P$5</formula>
    </cfRule>
    <cfRule type="cellIs" dxfId="3379" priority="595" operator="equal">
      <formula>$P$4</formula>
    </cfRule>
    <cfRule type="cellIs" dxfId="3378" priority="596" operator="equal">
      <formula>$P$3</formula>
    </cfRule>
    <cfRule type="cellIs" dxfId="3377" priority="597" operator="equal">
      <formula>$P$2</formula>
    </cfRule>
  </conditionalFormatting>
  <conditionalFormatting sqref="E230:H230">
    <cfRule type="cellIs" dxfId="3376" priority="586" operator="equal">
      <formula>$P$7</formula>
    </cfRule>
    <cfRule type="cellIs" dxfId="3375" priority="587" operator="equal">
      <formula>$P$6</formula>
    </cfRule>
    <cfRule type="cellIs" dxfId="3374" priority="588" operator="equal">
      <formula>$P$5</formula>
    </cfRule>
    <cfRule type="cellIs" dxfId="3373" priority="589" operator="equal">
      <formula>$P$4</formula>
    </cfRule>
    <cfRule type="cellIs" dxfId="3372" priority="590" operator="equal">
      <formula>$P$3</formula>
    </cfRule>
    <cfRule type="cellIs" dxfId="3371" priority="591" operator="equal">
      <formula>$P$2</formula>
    </cfRule>
  </conditionalFormatting>
  <conditionalFormatting sqref="D235">
    <cfRule type="cellIs" dxfId="3370" priority="580" operator="equal">
      <formula>$P$7</formula>
    </cfRule>
    <cfRule type="cellIs" dxfId="3369" priority="581" operator="equal">
      <formula>$P$6</formula>
    </cfRule>
    <cfRule type="cellIs" dxfId="3368" priority="582" operator="equal">
      <formula>$P$5</formula>
    </cfRule>
    <cfRule type="cellIs" dxfId="3367" priority="583" operator="equal">
      <formula>$P$4</formula>
    </cfRule>
    <cfRule type="cellIs" dxfId="3366" priority="584" operator="equal">
      <formula>$P$3</formula>
    </cfRule>
    <cfRule type="cellIs" dxfId="3365" priority="585" operator="equal">
      <formula>$P$2</formula>
    </cfRule>
  </conditionalFormatting>
  <conditionalFormatting sqref="E235:H235">
    <cfRule type="cellIs" dxfId="3364" priority="574" operator="equal">
      <formula>$P$7</formula>
    </cfRule>
    <cfRule type="cellIs" dxfId="3363" priority="575" operator="equal">
      <formula>$P$6</formula>
    </cfRule>
    <cfRule type="cellIs" dxfId="3362" priority="576" operator="equal">
      <formula>$P$5</formula>
    </cfRule>
    <cfRule type="cellIs" dxfId="3361" priority="577" operator="equal">
      <formula>$P$4</formula>
    </cfRule>
    <cfRule type="cellIs" dxfId="3360" priority="578" operator="equal">
      <formula>$P$3</formula>
    </cfRule>
    <cfRule type="cellIs" dxfId="3359" priority="579" operator="equal">
      <formula>$P$2</formula>
    </cfRule>
  </conditionalFormatting>
  <conditionalFormatting sqref="D238">
    <cfRule type="cellIs" dxfId="3358" priority="568" operator="equal">
      <formula>$P$7</formula>
    </cfRule>
    <cfRule type="cellIs" dxfId="3357" priority="569" operator="equal">
      <formula>$P$6</formula>
    </cfRule>
    <cfRule type="cellIs" dxfId="3356" priority="570" operator="equal">
      <formula>$P$5</formula>
    </cfRule>
    <cfRule type="cellIs" dxfId="3355" priority="571" operator="equal">
      <formula>$P$4</formula>
    </cfRule>
    <cfRule type="cellIs" dxfId="3354" priority="572" operator="equal">
      <formula>$P$3</formula>
    </cfRule>
    <cfRule type="cellIs" dxfId="3353" priority="573" operator="equal">
      <formula>$P$2</formula>
    </cfRule>
  </conditionalFormatting>
  <conditionalFormatting sqref="E238:H238">
    <cfRule type="cellIs" dxfId="3352" priority="562" operator="equal">
      <formula>$P$7</formula>
    </cfRule>
    <cfRule type="cellIs" dxfId="3351" priority="563" operator="equal">
      <formula>$P$6</formula>
    </cfRule>
    <cfRule type="cellIs" dxfId="3350" priority="564" operator="equal">
      <formula>$P$5</formula>
    </cfRule>
    <cfRule type="cellIs" dxfId="3349" priority="565" operator="equal">
      <formula>$P$4</formula>
    </cfRule>
    <cfRule type="cellIs" dxfId="3348" priority="566" operator="equal">
      <formula>$P$3</formula>
    </cfRule>
    <cfRule type="cellIs" dxfId="3347" priority="567" operator="equal">
      <formula>$P$2</formula>
    </cfRule>
  </conditionalFormatting>
  <conditionalFormatting sqref="D243">
    <cfRule type="cellIs" dxfId="3346" priority="556" operator="equal">
      <formula>$P$7</formula>
    </cfRule>
    <cfRule type="cellIs" dxfId="3345" priority="557" operator="equal">
      <formula>$P$6</formula>
    </cfRule>
    <cfRule type="cellIs" dxfId="3344" priority="558" operator="equal">
      <formula>$P$5</formula>
    </cfRule>
    <cfRule type="cellIs" dxfId="3343" priority="559" operator="equal">
      <formula>$P$4</formula>
    </cfRule>
    <cfRule type="cellIs" dxfId="3342" priority="560" operator="equal">
      <formula>$P$3</formula>
    </cfRule>
    <cfRule type="cellIs" dxfId="3341" priority="561" operator="equal">
      <formula>$P$2</formula>
    </cfRule>
  </conditionalFormatting>
  <conditionalFormatting sqref="E243:H243">
    <cfRule type="cellIs" dxfId="3340" priority="550" operator="equal">
      <formula>$P$7</formula>
    </cfRule>
    <cfRule type="cellIs" dxfId="3339" priority="551" operator="equal">
      <formula>$P$6</formula>
    </cfRule>
    <cfRule type="cellIs" dxfId="3338" priority="552" operator="equal">
      <formula>$P$5</formula>
    </cfRule>
    <cfRule type="cellIs" dxfId="3337" priority="553" operator="equal">
      <formula>$P$4</formula>
    </cfRule>
    <cfRule type="cellIs" dxfId="3336" priority="554" operator="equal">
      <formula>$P$3</formula>
    </cfRule>
    <cfRule type="cellIs" dxfId="3335" priority="555" operator="equal">
      <formula>$P$2</formula>
    </cfRule>
  </conditionalFormatting>
  <conditionalFormatting sqref="D246">
    <cfRule type="cellIs" dxfId="3334" priority="544" operator="equal">
      <formula>$P$7</formula>
    </cfRule>
    <cfRule type="cellIs" dxfId="3333" priority="545" operator="equal">
      <formula>$P$6</formula>
    </cfRule>
    <cfRule type="cellIs" dxfId="3332" priority="546" operator="equal">
      <formula>$P$5</formula>
    </cfRule>
    <cfRule type="cellIs" dxfId="3331" priority="547" operator="equal">
      <formula>$P$4</formula>
    </cfRule>
    <cfRule type="cellIs" dxfId="3330" priority="548" operator="equal">
      <formula>$P$3</formula>
    </cfRule>
    <cfRule type="cellIs" dxfId="3329" priority="549" operator="equal">
      <formula>$P$2</formula>
    </cfRule>
  </conditionalFormatting>
  <conditionalFormatting sqref="E246:H246">
    <cfRule type="cellIs" dxfId="3328" priority="538" operator="equal">
      <formula>$P$7</formula>
    </cfRule>
    <cfRule type="cellIs" dxfId="3327" priority="539" operator="equal">
      <formula>$P$6</formula>
    </cfRule>
    <cfRule type="cellIs" dxfId="3326" priority="540" operator="equal">
      <formula>$P$5</formula>
    </cfRule>
    <cfRule type="cellIs" dxfId="3325" priority="541" operator="equal">
      <formula>$P$4</formula>
    </cfRule>
    <cfRule type="cellIs" dxfId="3324" priority="542" operator="equal">
      <formula>$P$3</formula>
    </cfRule>
    <cfRule type="cellIs" dxfId="3323" priority="543" operator="equal">
      <formula>$P$2</formula>
    </cfRule>
  </conditionalFormatting>
  <conditionalFormatting sqref="D251">
    <cfRule type="cellIs" dxfId="3322" priority="532" operator="equal">
      <formula>$P$7</formula>
    </cfRule>
    <cfRule type="cellIs" dxfId="3321" priority="533" operator="equal">
      <formula>$P$6</formula>
    </cfRule>
    <cfRule type="cellIs" dxfId="3320" priority="534" operator="equal">
      <formula>$P$5</formula>
    </cfRule>
    <cfRule type="cellIs" dxfId="3319" priority="535" operator="equal">
      <formula>$P$4</formula>
    </cfRule>
    <cfRule type="cellIs" dxfId="3318" priority="536" operator="equal">
      <formula>$P$3</formula>
    </cfRule>
    <cfRule type="cellIs" dxfId="3317" priority="537" operator="equal">
      <formula>$P$2</formula>
    </cfRule>
  </conditionalFormatting>
  <conditionalFormatting sqref="E251:H251">
    <cfRule type="cellIs" dxfId="3316" priority="526" operator="equal">
      <formula>$P$7</formula>
    </cfRule>
    <cfRule type="cellIs" dxfId="3315" priority="527" operator="equal">
      <formula>$P$6</formula>
    </cfRule>
    <cfRule type="cellIs" dxfId="3314" priority="528" operator="equal">
      <formula>$P$5</formula>
    </cfRule>
    <cfRule type="cellIs" dxfId="3313" priority="529" operator="equal">
      <formula>$P$4</formula>
    </cfRule>
    <cfRule type="cellIs" dxfId="3312" priority="530" operator="equal">
      <formula>$P$3</formula>
    </cfRule>
    <cfRule type="cellIs" dxfId="3311" priority="531" operator="equal">
      <formula>$P$2</formula>
    </cfRule>
  </conditionalFormatting>
  <conditionalFormatting sqref="D254">
    <cfRule type="cellIs" dxfId="3310" priority="520" operator="equal">
      <formula>$P$7</formula>
    </cfRule>
    <cfRule type="cellIs" dxfId="3309" priority="521" operator="equal">
      <formula>$P$6</formula>
    </cfRule>
    <cfRule type="cellIs" dxfId="3308" priority="522" operator="equal">
      <formula>$P$5</formula>
    </cfRule>
    <cfRule type="cellIs" dxfId="3307" priority="523" operator="equal">
      <formula>$P$4</formula>
    </cfRule>
    <cfRule type="cellIs" dxfId="3306" priority="524" operator="equal">
      <formula>$P$3</formula>
    </cfRule>
    <cfRule type="cellIs" dxfId="3305" priority="525" operator="equal">
      <formula>$P$2</formula>
    </cfRule>
  </conditionalFormatting>
  <conditionalFormatting sqref="E254:H254">
    <cfRule type="cellIs" dxfId="3304" priority="514" operator="equal">
      <formula>$P$7</formula>
    </cfRule>
    <cfRule type="cellIs" dxfId="3303" priority="515" operator="equal">
      <formula>$P$6</formula>
    </cfRule>
    <cfRule type="cellIs" dxfId="3302" priority="516" operator="equal">
      <formula>$P$5</formula>
    </cfRule>
    <cfRule type="cellIs" dxfId="3301" priority="517" operator="equal">
      <formula>$P$4</formula>
    </cfRule>
    <cfRule type="cellIs" dxfId="3300" priority="518" operator="equal">
      <formula>$P$3</formula>
    </cfRule>
    <cfRule type="cellIs" dxfId="3299" priority="519" operator="equal">
      <formula>$P$2</formula>
    </cfRule>
  </conditionalFormatting>
  <conditionalFormatting sqref="D259">
    <cfRule type="cellIs" dxfId="3298" priority="508" operator="equal">
      <formula>$P$7</formula>
    </cfRule>
    <cfRule type="cellIs" dxfId="3297" priority="509" operator="equal">
      <formula>$P$6</formula>
    </cfRule>
    <cfRule type="cellIs" dxfId="3296" priority="510" operator="equal">
      <formula>$P$5</formula>
    </cfRule>
    <cfRule type="cellIs" dxfId="3295" priority="511" operator="equal">
      <formula>$P$4</formula>
    </cfRule>
    <cfRule type="cellIs" dxfId="3294" priority="512" operator="equal">
      <formula>$P$3</formula>
    </cfRule>
    <cfRule type="cellIs" dxfId="3293" priority="513" operator="equal">
      <formula>$P$2</formula>
    </cfRule>
  </conditionalFormatting>
  <conditionalFormatting sqref="E259:H259">
    <cfRule type="cellIs" dxfId="3292" priority="502" operator="equal">
      <formula>$P$7</formula>
    </cfRule>
    <cfRule type="cellIs" dxfId="3291" priority="503" operator="equal">
      <formula>$P$6</formula>
    </cfRule>
    <cfRule type="cellIs" dxfId="3290" priority="504" operator="equal">
      <formula>$P$5</formula>
    </cfRule>
    <cfRule type="cellIs" dxfId="3289" priority="505" operator="equal">
      <formula>$P$4</formula>
    </cfRule>
    <cfRule type="cellIs" dxfId="3288" priority="506" operator="equal">
      <formula>$P$3</formula>
    </cfRule>
    <cfRule type="cellIs" dxfId="3287" priority="507" operator="equal">
      <formula>$P$2</formula>
    </cfRule>
  </conditionalFormatting>
  <conditionalFormatting sqref="D262">
    <cfRule type="cellIs" dxfId="3286" priority="496" operator="equal">
      <formula>$P$7</formula>
    </cfRule>
    <cfRule type="cellIs" dxfId="3285" priority="497" operator="equal">
      <formula>$P$6</formula>
    </cfRule>
    <cfRule type="cellIs" dxfId="3284" priority="498" operator="equal">
      <formula>$P$5</formula>
    </cfRule>
    <cfRule type="cellIs" dxfId="3283" priority="499" operator="equal">
      <formula>$P$4</formula>
    </cfRule>
    <cfRule type="cellIs" dxfId="3282" priority="500" operator="equal">
      <formula>$P$3</formula>
    </cfRule>
    <cfRule type="cellIs" dxfId="3281" priority="501" operator="equal">
      <formula>$P$2</formula>
    </cfRule>
  </conditionalFormatting>
  <conditionalFormatting sqref="E262:H262">
    <cfRule type="cellIs" dxfId="3280" priority="490" operator="equal">
      <formula>$P$7</formula>
    </cfRule>
    <cfRule type="cellIs" dxfId="3279" priority="491" operator="equal">
      <formula>$P$6</formula>
    </cfRule>
    <cfRule type="cellIs" dxfId="3278" priority="492" operator="equal">
      <formula>$P$5</formula>
    </cfRule>
    <cfRule type="cellIs" dxfId="3277" priority="493" operator="equal">
      <formula>$P$4</formula>
    </cfRule>
    <cfRule type="cellIs" dxfId="3276" priority="494" operator="equal">
      <formula>$P$3</formula>
    </cfRule>
    <cfRule type="cellIs" dxfId="3275" priority="495" operator="equal">
      <formula>$P$2</formula>
    </cfRule>
  </conditionalFormatting>
  <conditionalFormatting sqref="D267">
    <cfRule type="cellIs" dxfId="3274" priority="484" operator="equal">
      <formula>$P$7</formula>
    </cfRule>
    <cfRule type="cellIs" dxfId="3273" priority="485" operator="equal">
      <formula>$P$6</formula>
    </cfRule>
    <cfRule type="cellIs" dxfId="3272" priority="486" operator="equal">
      <formula>$P$5</formula>
    </cfRule>
    <cfRule type="cellIs" dxfId="3271" priority="487" operator="equal">
      <formula>$P$4</formula>
    </cfRule>
    <cfRule type="cellIs" dxfId="3270" priority="488" operator="equal">
      <formula>$P$3</formula>
    </cfRule>
    <cfRule type="cellIs" dxfId="3269" priority="489" operator="equal">
      <formula>$P$2</formula>
    </cfRule>
  </conditionalFormatting>
  <conditionalFormatting sqref="E267:H267">
    <cfRule type="cellIs" dxfId="3268" priority="478" operator="equal">
      <formula>$P$7</formula>
    </cfRule>
    <cfRule type="cellIs" dxfId="3267" priority="479" operator="equal">
      <formula>$P$6</formula>
    </cfRule>
    <cfRule type="cellIs" dxfId="3266" priority="480" operator="equal">
      <formula>$P$5</formula>
    </cfRule>
    <cfRule type="cellIs" dxfId="3265" priority="481" operator="equal">
      <formula>$P$4</formula>
    </cfRule>
    <cfRule type="cellIs" dxfId="3264" priority="482" operator="equal">
      <formula>$P$3</formula>
    </cfRule>
    <cfRule type="cellIs" dxfId="3263" priority="483" operator="equal">
      <formula>$P$2</formula>
    </cfRule>
  </conditionalFormatting>
  <conditionalFormatting sqref="D270">
    <cfRule type="cellIs" dxfId="3262" priority="472" operator="equal">
      <formula>$P$7</formula>
    </cfRule>
    <cfRule type="cellIs" dxfId="3261" priority="473" operator="equal">
      <formula>$P$6</formula>
    </cfRule>
    <cfRule type="cellIs" dxfId="3260" priority="474" operator="equal">
      <formula>$P$5</formula>
    </cfRule>
    <cfRule type="cellIs" dxfId="3259" priority="475" operator="equal">
      <formula>$P$4</formula>
    </cfRule>
    <cfRule type="cellIs" dxfId="3258" priority="476" operator="equal">
      <formula>$P$3</formula>
    </cfRule>
    <cfRule type="cellIs" dxfId="3257" priority="477" operator="equal">
      <formula>$P$2</formula>
    </cfRule>
  </conditionalFormatting>
  <conditionalFormatting sqref="E270:H270">
    <cfRule type="cellIs" dxfId="3256" priority="466" operator="equal">
      <formula>$P$7</formula>
    </cfRule>
    <cfRule type="cellIs" dxfId="3255" priority="467" operator="equal">
      <formula>$P$6</formula>
    </cfRule>
    <cfRule type="cellIs" dxfId="3254" priority="468" operator="equal">
      <formula>$P$5</formula>
    </cfRule>
    <cfRule type="cellIs" dxfId="3253" priority="469" operator="equal">
      <formula>$P$4</formula>
    </cfRule>
    <cfRule type="cellIs" dxfId="3252" priority="470" operator="equal">
      <formula>$P$3</formula>
    </cfRule>
    <cfRule type="cellIs" dxfId="3251" priority="471" operator="equal">
      <formula>$P$2</formula>
    </cfRule>
  </conditionalFormatting>
  <conditionalFormatting sqref="D275">
    <cfRule type="cellIs" dxfId="3250" priority="460" operator="equal">
      <formula>$P$7</formula>
    </cfRule>
    <cfRule type="cellIs" dxfId="3249" priority="461" operator="equal">
      <formula>$P$6</formula>
    </cfRule>
    <cfRule type="cellIs" dxfId="3248" priority="462" operator="equal">
      <formula>$P$5</formula>
    </cfRule>
    <cfRule type="cellIs" dxfId="3247" priority="463" operator="equal">
      <formula>$P$4</formula>
    </cfRule>
    <cfRule type="cellIs" dxfId="3246" priority="464" operator="equal">
      <formula>$P$3</formula>
    </cfRule>
    <cfRule type="cellIs" dxfId="3245" priority="465" operator="equal">
      <formula>$P$2</formula>
    </cfRule>
  </conditionalFormatting>
  <conditionalFormatting sqref="E275:H275">
    <cfRule type="cellIs" dxfId="3244" priority="454" operator="equal">
      <formula>$P$7</formula>
    </cfRule>
    <cfRule type="cellIs" dxfId="3243" priority="455" operator="equal">
      <formula>$P$6</formula>
    </cfRule>
    <cfRule type="cellIs" dxfId="3242" priority="456" operator="equal">
      <formula>$P$5</formula>
    </cfRule>
    <cfRule type="cellIs" dxfId="3241" priority="457" operator="equal">
      <formula>$P$4</formula>
    </cfRule>
    <cfRule type="cellIs" dxfId="3240" priority="458" operator="equal">
      <formula>$P$3</formula>
    </cfRule>
    <cfRule type="cellIs" dxfId="3239" priority="459" operator="equal">
      <formula>$P$2</formula>
    </cfRule>
  </conditionalFormatting>
  <conditionalFormatting sqref="D278">
    <cfRule type="cellIs" dxfId="3238" priority="448" operator="equal">
      <formula>$P$7</formula>
    </cfRule>
    <cfRule type="cellIs" dxfId="3237" priority="449" operator="equal">
      <formula>$P$6</formula>
    </cfRule>
    <cfRule type="cellIs" dxfId="3236" priority="450" operator="equal">
      <formula>$P$5</formula>
    </cfRule>
    <cfRule type="cellIs" dxfId="3235" priority="451" operator="equal">
      <formula>$P$4</formula>
    </cfRule>
    <cfRule type="cellIs" dxfId="3234" priority="452" operator="equal">
      <formula>$P$3</formula>
    </cfRule>
    <cfRule type="cellIs" dxfId="3233" priority="453" operator="equal">
      <formula>$P$2</formula>
    </cfRule>
  </conditionalFormatting>
  <conditionalFormatting sqref="E278:H278">
    <cfRule type="cellIs" dxfId="3232" priority="442" operator="equal">
      <formula>$P$7</formula>
    </cfRule>
    <cfRule type="cellIs" dxfId="3231" priority="443" operator="equal">
      <formula>$P$6</formula>
    </cfRule>
    <cfRule type="cellIs" dxfId="3230" priority="444" operator="equal">
      <formula>$P$5</formula>
    </cfRule>
    <cfRule type="cellIs" dxfId="3229" priority="445" operator="equal">
      <formula>$P$4</formula>
    </cfRule>
    <cfRule type="cellIs" dxfId="3228" priority="446" operator="equal">
      <formula>$P$3</formula>
    </cfRule>
    <cfRule type="cellIs" dxfId="3227" priority="447" operator="equal">
      <formula>$P$2</formula>
    </cfRule>
  </conditionalFormatting>
  <conditionalFormatting sqref="D283">
    <cfRule type="cellIs" dxfId="3226" priority="436" operator="equal">
      <formula>$P$7</formula>
    </cfRule>
    <cfRule type="cellIs" dxfId="3225" priority="437" operator="equal">
      <formula>$P$6</formula>
    </cfRule>
    <cfRule type="cellIs" dxfId="3224" priority="438" operator="equal">
      <formula>$P$5</formula>
    </cfRule>
    <cfRule type="cellIs" dxfId="3223" priority="439" operator="equal">
      <formula>$P$4</formula>
    </cfRule>
    <cfRule type="cellIs" dxfId="3222" priority="440" operator="equal">
      <formula>$P$3</formula>
    </cfRule>
    <cfRule type="cellIs" dxfId="3221" priority="441" operator="equal">
      <formula>$P$2</formula>
    </cfRule>
  </conditionalFormatting>
  <conditionalFormatting sqref="E283:H283">
    <cfRule type="cellIs" dxfId="3220" priority="430" operator="equal">
      <formula>$P$7</formula>
    </cfRule>
    <cfRule type="cellIs" dxfId="3219" priority="431" operator="equal">
      <formula>$P$6</formula>
    </cfRule>
    <cfRule type="cellIs" dxfId="3218" priority="432" operator="equal">
      <formula>$P$5</formula>
    </cfRule>
    <cfRule type="cellIs" dxfId="3217" priority="433" operator="equal">
      <formula>$P$4</formula>
    </cfRule>
    <cfRule type="cellIs" dxfId="3216" priority="434" operator="equal">
      <formula>$P$3</formula>
    </cfRule>
    <cfRule type="cellIs" dxfId="3215" priority="435" operator="equal">
      <formula>$P$2</formula>
    </cfRule>
  </conditionalFormatting>
  <conditionalFormatting sqref="D286">
    <cfRule type="cellIs" dxfId="3214" priority="424" operator="equal">
      <formula>$P$7</formula>
    </cfRule>
    <cfRule type="cellIs" dxfId="3213" priority="425" operator="equal">
      <formula>$P$6</formula>
    </cfRule>
    <cfRule type="cellIs" dxfId="3212" priority="426" operator="equal">
      <formula>$P$5</formula>
    </cfRule>
    <cfRule type="cellIs" dxfId="3211" priority="427" operator="equal">
      <formula>$P$4</formula>
    </cfRule>
    <cfRule type="cellIs" dxfId="3210" priority="428" operator="equal">
      <formula>$P$3</formula>
    </cfRule>
    <cfRule type="cellIs" dxfId="3209" priority="429" operator="equal">
      <formula>$P$2</formula>
    </cfRule>
  </conditionalFormatting>
  <conditionalFormatting sqref="E286:H286">
    <cfRule type="cellIs" dxfId="3208" priority="418" operator="equal">
      <formula>$P$7</formula>
    </cfRule>
    <cfRule type="cellIs" dxfId="3207" priority="419" operator="equal">
      <formula>$P$6</formula>
    </cfRule>
    <cfRule type="cellIs" dxfId="3206" priority="420" operator="equal">
      <formula>$P$5</formula>
    </cfRule>
    <cfRule type="cellIs" dxfId="3205" priority="421" operator="equal">
      <formula>$P$4</formula>
    </cfRule>
    <cfRule type="cellIs" dxfId="3204" priority="422" operator="equal">
      <formula>$P$3</formula>
    </cfRule>
    <cfRule type="cellIs" dxfId="3203" priority="423" operator="equal">
      <formula>$P$2</formula>
    </cfRule>
  </conditionalFormatting>
  <conditionalFormatting sqref="D291">
    <cfRule type="cellIs" dxfId="3202" priority="412" operator="equal">
      <formula>$P$7</formula>
    </cfRule>
    <cfRule type="cellIs" dxfId="3201" priority="413" operator="equal">
      <formula>$P$6</formula>
    </cfRule>
    <cfRule type="cellIs" dxfId="3200" priority="414" operator="equal">
      <formula>$P$5</formula>
    </cfRule>
    <cfRule type="cellIs" dxfId="3199" priority="415" operator="equal">
      <formula>$P$4</formula>
    </cfRule>
    <cfRule type="cellIs" dxfId="3198" priority="416" operator="equal">
      <formula>$P$3</formula>
    </cfRule>
    <cfRule type="cellIs" dxfId="3197" priority="417" operator="equal">
      <formula>$P$2</formula>
    </cfRule>
  </conditionalFormatting>
  <conditionalFormatting sqref="E291:H291">
    <cfRule type="cellIs" dxfId="3196" priority="406" operator="equal">
      <formula>$P$7</formula>
    </cfRule>
    <cfRule type="cellIs" dxfId="3195" priority="407" operator="equal">
      <formula>$P$6</formula>
    </cfRule>
    <cfRule type="cellIs" dxfId="3194" priority="408" operator="equal">
      <formula>$P$5</formula>
    </cfRule>
    <cfRule type="cellIs" dxfId="3193" priority="409" operator="equal">
      <formula>$P$4</formula>
    </cfRule>
    <cfRule type="cellIs" dxfId="3192" priority="410" operator="equal">
      <formula>$P$3</formula>
    </cfRule>
    <cfRule type="cellIs" dxfId="3191" priority="411" operator="equal">
      <formula>$P$2</formula>
    </cfRule>
  </conditionalFormatting>
  <conditionalFormatting sqref="D294">
    <cfRule type="cellIs" dxfId="3190" priority="400" operator="equal">
      <formula>$P$7</formula>
    </cfRule>
    <cfRule type="cellIs" dxfId="3189" priority="401" operator="equal">
      <formula>$P$6</formula>
    </cfRule>
    <cfRule type="cellIs" dxfId="3188" priority="402" operator="equal">
      <formula>$P$5</formula>
    </cfRule>
    <cfRule type="cellIs" dxfId="3187" priority="403" operator="equal">
      <formula>$P$4</formula>
    </cfRule>
    <cfRule type="cellIs" dxfId="3186" priority="404" operator="equal">
      <formula>$P$3</formula>
    </cfRule>
    <cfRule type="cellIs" dxfId="3185" priority="405" operator="equal">
      <formula>$P$2</formula>
    </cfRule>
  </conditionalFormatting>
  <conditionalFormatting sqref="E294:H294">
    <cfRule type="cellIs" dxfId="3184" priority="394" operator="equal">
      <formula>$P$7</formula>
    </cfRule>
    <cfRule type="cellIs" dxfId="3183" priority="395" operator="equal">
      <formula>$P$6</formula>
    </cfRule>
    <cfRule type="cellIs" dxfId="3182" priority="396" operator="equal">
      <formula>$P$5</formula>
    </cfRule>
    <cfRule type="cellIs" dxfId="3181" priority="397" operator="equal">
      <formula>$P$4</formula>
    </cfRule>
    <cfRule type="cellIs" dxfId="3180" priority="398" operator="equal">
      <formula>$P$3</formula>
    </cfRule>
    <cfRule type="cellIs" dxfId="3179" priority="399" operator="equal">
      <formula>$P$2</formula>
    </cfRule>
  </conditionalFormatting>
  <conditionalFormatting sqref="D299">
    <cfRule type="cellIs" dxfId="3178" priority="388" operator="equal">
      <formula>$P$7</formula>
    </cfRule>
    <cfRule type="cellIs" dxfId="3177" priority="389" operator="equal">
      <formula>$P$6</formula>
    </cfRule>
    <cfRule type="cellIs" dxfId="3176" priority="390" operator="equal">
      <formula>$P$5</formula>
    </cfRule>
    <cfRule type="cellIs" dxfId="3175" priority="391" operator="equal">
      <formula>$P$4</formula>
    </cfRule>
    <cfRule type="cellIs" dxfId="3174" priority="392" operator="equal">
      <formula>$P$3</formula>
    </cfRule>
    <cfRule type="cellIs" dxfId="3173" priority="393" operator="equal">
      <formula>$P$2</formula>
    </cfRule>
  </conditionalFormatting>
  <conditionalFormatting sqref="E299:H299">
    <cfRule type="cellIs" dxfId="3172" priority="382" operator="equal">
      <formula>$P$7</formula>
    </cfRule>
    <cfRule type="cellIs" dxfId="3171" priority="383" operator="equal">
      <formula>$P$6</formula>
    </cfRule>
    <cfRule type="cellIs" dxfId="3170" priority="384" operator="equal">
      <formula>$P$5</formula>
    </cfRule>
    <cfRule type="cellIs" dxfId="3169" priority="385" operator="equal">
      <formula>$P$4</formula>
    </cfRule>
    <cfRule type="cellIs" dxfId="3168" priority="386" operator="equal">
      <formula>$P$3</formula>
    </cfRule>
    <cfRule type="cellIs" dxfId="3167" priority="387" operator="equal">
      <formula>$P$2</formula>
    </cfRule>
  </conditionalFormatting>
  <conditionalFormatting sqref="D302">
    <cfRule type="cellIs" dxfId="3166" priority="376" operator="equal">
      <formula>$P$7</formula>
    </cfRule>
    <cfRule type="cellIs" dxfId="3165" priority="377" operator="equal">
      <formula>$P$6</formula>
    </cfRule>
    <cfRule type="cellIs" dxfId="3164" priority="378" operator="equal">
      <formula>$P$5</formula>
    </cfRule>
    <cfRule type="cellIs" dxfId="3163" priority="379" operator="equal">
      <formula>$P$4</formula>
    </cfRule>
    <cfRule type="cellIs" dxfId="3162" priority="380" operator="equal">
      <formula>$P$3</formula>
    </cfRule>
    <cfRule type="cellIs" dxfId="3161" priority="381" operator="equal">
      <formula>$P$2</formula>
    </cfRule>
  </conditionalFormatting>
  <conditionalFormatting sqref="E302:H302">
    <cfRule type="cellIs" dxfId="3160" priority="370" operator="equal">
      <formula>$P$7</formula>
    </cfRule>
    <cfRule type="cellIs" dxfId="3159" priority="371" operator="equal">
      <formula>$P$6</formula>
    </cfRule>
    <cfRule type="cellIs" dxfId="3158" priority="372" operator="equal">
      <formula>$P$5</formula>
    </cfRule>
    <cfRule type="cellIs" dxfId="3157" priority="373" operator="equal">
      <formula>$P$4</formula>
    </cfRule>
    <cfRule type="cellIs" dxfId="3156" priority="374" operator="equal">
      <formula>$P$3</formula>
    </cfRule>
    <cfRule type="cellIs" dxfId="3155" priority="375" operator="equal">
      <formula>$P$2</formula>
    </cfRule>
  </conditionalFormatting>
  <conditionalFormatting sqref="D307">
    <cfRule type="cellIs" dxfId="3154" priority="364" operator="equal">
      <formula>$P$7</formula>
    </cfRule>
    <cfRule type="cellIs" dxfId="3153" priority="365" operator="equal">
      <formula>$P$6</formula>
    </cfRule>
    <cfRule type="cellIs" dxfId="3152" priority="366" operator="equal">
      <formula>$P$5</formula>
    </cfRule>
    <cfRule type="cellIs" dxfId="3151" priority="367" operator="equal">
      <formula>$P$4</formula>
    </cfRule>
    <cfRule type="cellIs" dxfId="3150" priority="368" operator="equal">
      <formula>$P$3</formula>
    </cfRule>
    <cfRule type="cellIs" dxfId="3149" priority="369" operator="equal">
      <formula>$P$2</formula>
    </cfRule>
  </conditionalFormatting>
  <conditionalFormatting sqref="E307:H307">
    <cfRule type="cellIs" dxfId="3148" priority="358" operator="equal">
      <formula>$P$7</formula>
    </cfRule>
    <cfRule type="cellIs" dxfId="3147" priority="359" operator="equal">
      <formula>$P$6</formula>
    </cfRule>
    <cfRule type="cellIs" dxfId="3146" priority="360" operator="equal">
      <formula>$P$5</formula>
    </cfRule>
    <cfRule type="cellIs" dxfId="3145" priority="361" operator="equal">
      <formula>$P$4</formula>
    </cfRule>
    <cfRule type="cellIs" dxfId="3144" priority="362" operator="equal">
      <formula>$P$3</formula>
    </cfRule>
    <cfRule type="cellIs" dxfId="3143" priority="363" operator="equal">
      <formula>$P$2</formula>
    </cfRule>
  </conditionalFormatting>
  <conditionalFormatting sqref="D310">
    <cfRule type="cellIs" dxfId="3142" priority="352" operator="equal">
      <formula>$P$7</formula>
    </cfRule>
    <cfRule type="cellIs" dxfId="3141" priority="353" operator="equal">
      <formula>$P$6</formula>
    </cfRule>
    <cfRule type="cellIs" dxfId="3140" priority="354" operator="equal">
      <formula>$P$5</formula>
    </cfRule>
    <cfRule type="cellIs" dxfId="3139" priority="355" operator="equal">
      <formula>$P$4</formula>
    </cfRule>
    <cfRule type="cellIs" dxfId="3138" priority="356" operator="equal">
      <formula>$P$3</formula>
    </cfRule>
    <cfRule type="cellIs" dxfId="3137" priority="357" operator="equal">
      <formula>$P$2</formula>
    </cfRule>
  </conditionalFormatting>
  <conditionalFormatting sqref="E310:H310">
    <cfRule type="cellIs" dxfId="3136" priority="346" operator="equal">
      <formula>$P$7</formula>
    </cfRule>
    <cfRule type="cellIs" dxfId="3135" priority="347" operator="equal">
      <formula>$P$6</formula>
    </cfRule>
    <cfRule type="cellIs" dxfId="3134" priority="348" operator="equal">
      <formula>$P$5</formula>
    </cfRule>
    <cfRule type="cellIs" dxfId="3133" priority="349" operator="equal">
      <formula>$P$4</formula>
    </cfRule>
    <cfRule type="cellIs" dxfId="3132" priority="350" operator="equal">
      <formula>$P$3</formula>
    </cfRule>
    <cfRule type="cellIs" dxfId="3131" priority="351" operator="equal">
      <formula>$P$2</formula>
    </cfRule>
  </conditionalFormatting>
  <conditionalFormatting sqref="D315">
    <cfRule type="cellIs" dxfId="3130" priority="340" operator="equal">
      <formula>$P$7</formula>
    </cfRule>
    <cfRule type="cellIs" dxfId="3129" priority="341" operator="equal">
      <formula>$P$6</formula>
    </cfRule>
    <cfRule type="cellIs" dxfId="3128" priority="342" operator="equal">
      <formula>$P$5</formula>
    </cfRule>
    <cfRule type="cellIs" dxfId="3127" priority="343" operator="equal">
      <formula>$P$4</formula>
    </cfRule>
    <cfRule type="cellIs" dxfId="3126" priority="344" operator="equal">
      <formula>$P$3</formula>
    </cfRule>
    <cfRule type="cellIs" dxfId="3125" priority="345" operator="equal">
      <formula>$P$2</formula>
    </cfRule>
  </conditionalFormatting>
  <conditionalFormatting sqref="E315:H315">
    <cfRule type="cellIs" dxfId="3124" priority="334" operator="equal">
      <formula>$P$7</formula>
    </cfRule>
    <cfRule type="cellIs" dxfId="3123" priority="335" operator="equal">
      <formula>$P$6</formula>
    </cfRule>
    <cfRule type="cellIs" dxfId="3122" priority="336" operator="equal">
      <formula>$P$5</formula>
    </cfRule>
    <cfRule type="cellIs" dxfId="3121" priority="337" operator="equal">
      <formula>$P$4</formula>
    </cfRule>
    <cfRule type="cellIs" dxfId="3120" priority="338" operator="equal">
      <formula>$P$3</formula>
    </cfRule>
    <cfRule type="cellIs" dxfId="3119" priority="339" operator="equal">
      <formula>$P$2</formula>
    </cfRule>
  </conditionalFormatting>
  <conditionalFormatting sqref="D318">
    <cfRule type="cellIs" dxfId="3118" priority="328" operator="equal">
      <formula>$P$7</formula>
    </cfRule>
    <cfRule type="cellIs" dxfId="3117" priority="329" operator="equal">
      <formula>$P$6</formula>
    </cfRule>
    <cfRule type="cellIs" dxfId="3116" priority="330" operator="equal">
      <formula>$P$5</formula>
    </cfRule>
    <cfRule type="cellIs" dxfId="3115" priority="331" operator="equal">
      <formula>$P$4</formula>
    </cfRule>
    <cfRule type="cellIs" dxfId="3114" priority="332" operator="equal">
      <formula>$P$3</formula>
    </cfRule>
    <cfRule type="cellIs" dxfId="3113" priority="333" operator="equal">
      <formula>$P$2</formula>
    </cfRule>
  </conditionalFormatting>
  <conditionalFormatting sqref="E318:H318">
    <cfRule type="cellIs" dxfId="3112" priority="322" operator="equal">
      <formula>$P$7</formula>
    </cfRule>
    <cfRule type="cellIs" dxfId="3111" priority="323" operator="equal">
      <formula>$P$6</formula>
    </cfRule>
    <cfRule type="cellIs" dxfId="3110" priority="324" operator="equal">
      <formula>$P$5</formula>
    </cfRule>
    <cfRule type="cellIs" dxfId="3109" priority="325" operator="equal">
      <formula>$P$4</formula>
    </cfRule>
    <cfRule type="cellIs" dxfId="3108" priority="326" operator="equal">
      <formula>$P$3</formula>
    </cfRule>
    <cfRule type="cellIs" dxfId="3107" priority="327" operator="equal">
      <formula>$P$2</formula>
    </cfRule>
  </conditionalFormatting>
  <conditionalFormatting sqref="D323">
    <cfRule type="cellIs" dxfId="3106" priority="316" operator="equal">
      <formula>$P$7</formula>
    </cfRule>
    <cfRule type="cellIs" dxfId="3105" priority="317" operator="equal">
      <formula>$P$6</formula>
    </cfRule>
    <cfRule type="cellIs" dxfId="3104" priority="318" operator="equal">
      <formula>$P$5</formula>
    </cfRule>
    <cfRule type="cellIs" dxfId="3103" priority="319" operator="equal">
      <formula>$P$4</formula>
    </cfRule>
    <cfRule type="cellIs" dxfId="3102" priority="320" operator="equal">
      <formula>$P$3</formula>
    </cfRule>
    <cfRule type="cellIs" dxfId="3101" priority="321" operator="equal">
      <formula>$P$2</formula>
    </cfRule>
  </conditionalFormatting>
  <conditionalFormatting sqref="E323:H323">
    <cfRule type="cellIs" dxfId="3100" priority="310" operator="equal">
      <formula>$P$7</formula>
    </cfRule>
    <cfRule type="cellIs" dxfId="3099" priority="311" operator="equal">
      <formula>$P$6</formula>
    </cfRule>
    <cfRule type="cellIs" dxfId="3098" priority="312" operator="equal">
      <formula>$P$5</formula>
    </cfRule>
    <cfRule type="cellIs" dxfId="3097" priority="313" operator="equal">
      <formula>$P$4</formula>
    </cfRule>
    <cfRule type="cellIs" dxfId="3096" priority="314" operator="equal">
      <formula>$P$3</formula>
    </cfRule>
    <cfRule type="cellIs" dxfId="3095" priority="315" operator="equal">
      <formula>$P$2</formula>
    </cfRule>
  </conditionalFormatting>
  <conditionalFormatting sqref="D326">
    <cfRule type="cellIs" dxfId="3094" priority="304" operator="equal">
      <formula>$P$7</formula>
    </cfRule>
    <cfRule type="cellIs" dxfId="3093" priority="305" operator="equal">
      <formula>$P$6</formula>
    </cfRule>
    <cfRule type="cellIs" dxfId="3092" priority="306" operator="equal">
      <formula>$P$5</formula>
    </cfRule>
    <cfRule type="cellIs" dxfId="3091" priority="307" operator="equal">
      <formula>$P$4</formula>
    </cfRule>
    <cfRule type="cellIs" dxfId="3090" priority="308" operator="equal">
      <formula>$P$3</formula>
    </cfRule>
    <cfRule type="cellIs" dxfId="3089" priority="309" operator="equal">
      <formula>$P$2</formula>
    </cfRule>
  </conditionalFormatting>
  <conditionalFormatting sqref="E326:H326">
    <cfRule type="cellIs" dxfId="3088" priority="298" operator="equal">
      <formula>$P$7</formula>
    </cfRule>
    <cfRule type="cellIs" dxfId="3087" priority="299" operator="equal">
      <formula>$P$6</formula>
    </cfRule>
    <cfRule type="cellIs" dxfId="3086" priority="300" operator="equal">
      <formula>$P$5</formula>
    </cfRule>
    <cfRule type="cellIs" dxfId="3085" priority="301" operator="equal">
      <formula>$P$4</formula>
    </cfRule>
    <cfRule type="cellIs" dxfId="3084" priority="302" operator="equal">
      <formula>$P$3</formula>
    </cfRule>
    <cfRule type="cellIs" dxfId="3083" priority="303" operator="equal">
      <formula>$P$2</formula>
    </cfRule>
  </conditionalFormatting>
  <conditionalFormatting sqref="D331">
    <cfRule type="cellIs" dxfId="3082" priority="292" operator="equal">
      <formula>$P$7</formula>
    </cfRule>
    <cfRule type="cellIs" dxfId="3081" priority="293" operator="equal">
      <formula>$P$6</formula>
    </cfRule>
    <cfRule type="cellIs" dxfId="3080" priority="294" operator="equal">
      <formula>$P$5</formula>
    </cfRule>
    <cfRule type="cellIs" dxfId="3079" priority="295" operator="equal">
      <formula>$P$4</formula>
    </cfRule>
    <cfRule type="cellIs" dxfId="3078" priority="296" operator="equal">
      <formula>$P$3</formula>
    </cfRule>
    <cfRule type="cellIs" dxfId="3077" priority="297" operator="equal">
      <formula>$P$2</formula>
    </cfRule>
  </conditionalFormatting>
  <conditionalFormatting sqref="E331:H331">
    <cfRule type="cellIs" dxfId="3076" priority="286" operator="equal">
      <formula>$P$7</formula>
    </cfRule>
    <cfRule type="cellIs" dxfId="3075" priority="287" operator="equal">
      <formula>$P$6</formula>
    </cfRule>
    <cfRule type="cellIs" dxfId="3074" priority="288" operator="equal">
      <formula>$P$5</formula>
    </cfRule>
    <cfRule type="cellIs" dxfId="3073" priority="289" operator="equal">
      <formula>$P$4</formula>
    </cfRule>
    <cfRule type="cellIs" dxfId="3072" priority="290" operator="equal">
      <formula>$P$3</formula>
    </cfRule>
    <cfRule type="cellIs" dxfId="3071" priority="291" operator="equal">
      <formula>$P$2</formula>
    </cfRule>
  </conditionalFormatting>
  <conditionalFormatting sqref="D334">
    <cfRule type="cellIs" dxfId="3070" priority="280" operator="equal">
      <formula>$P$7</formula>
    </cfRule>
    <cfRule type="cellIs" dxfId="3069" priority="281" operator="equal">
      <formula>$P$6</formula>
    </cfRule>
    <cfRule type="cellIs" dxfId="3068" priority="282" operator="equal">
      <formula>$P$5</formula>
    </cfRule>
    <cfRule type="cellIs" dxfId="3067" priority="283" operator="equal">
      <formula>$P$4</formula>
    </cfRule>
    <cfRule type="cellIs" dxfId="3066" priority="284" operator="equal">
      <formula>$P$3</formula>
    </cfRule>
    <cfRule type="cellIs" dxfId="3065" priority="285" operator="equal">
      <formula>$P$2</formula>
    </cfRule>
  </conditionalFormatting>
  <conditionalFormatting sqref="E334:H334">
    <cfRule type="cellIs" dxfId="3064" priority="274" operator="equal">
      <formula>$P$7</formula>
    </cfRule>
    <cfRule type="cellIs" dxfId="3063" priority="275" operator="equal">
      <formula>$P$6</formula>
    </cfRule>
    <cfRule type="cellIs" dxfId="3062" priority="276" operator="equal">
      <formula>$P$5</formula>
    </cfRule>
    <cfRule type="cellIs" dxfId="3061" priority="277" operator="equal">
      <formula>$P$4</formula>
    </cfRule>
    <cfRule type="cellIs" dxfId="3060" priority="278" operator="equal">
      <formula>$P$3</formula>
    </cfRule>
    <cfRule type="cellIs" dxfId="3059" priority="279" operator="equal">
      <formula>$P$2</formula>
    </cfRule>
  </conditionalFormatting>
  <conditionalFormatting sqref="D339">
    <cfRule type="cellIs" dxfId="3058" priority="268" operator="equal">
      <formula>$P$7</formula>
    </cfRule>
    <cfRule type="cellIs" dxfId="3057" priority="269" operator="equal">
      <formula>$P$6</formula>
    </cfRule>
    <cfRule type="cellIs" dxfId="3056" priority="270" operator="equal">
      <formula>$P$5</formula>
    </cfRule>
    <cfRule type="cellIs" dxfId="3055" priority="271" operator="equal">
      <formula>$P$4</formula>
    </cfRule>
    <cfRule type="cellIs" dxfId="3054" priority="272" operator="equal">
      <formula>$P$3</formula>
    </cfRule>
    <cfRule type="cellIs" dxfId="3053" priority="273" operator="equal">
      <formula>$P$2</formula>
    </cfRule>
  </conditionalFormatting>
  <conditionalFormatting sqref="E339:H339">
    <cfRule type="cellIs" dxfId="3052" priority="262" operator="equal">
      <formula>$P$7</formula>
    </cfRule>
    <cfRule type="cellIs" dxfId="3051" priority="263" operator="equal">
      <formula>$P$6</formula>
    </cfRule>
    <cfRule type="cellIs" dxfId="3050" priority="264" operator="equal">
      <formula>$P$5</formula>
    </cfRule>
    <cfRule type="cellIs" dxfId="3049" priority="265" operator="equal">
      <formula>$P$4</formula>
    </cfRule>
    <cfRule type="cellIs" dxfId="3048" priority="266" operator="equal">
      <formula>$P$3</formula>
    </cfRule>
    <cfRule type="cellIs" dxfId="3047" priority="267" operator="equal">
      <formula>$P$2</formula>
    </cfRule>
  </conditionalFormatting>
  <conditionalFormatting sqref="D342">
    <cfRule type="cellIs" dxfId="3046" priority="256" operator="equal">
      <formula>$P$7</formula>
    </cfRule>
    <cfRule type="cellIs" dxfId="3045" priority="257" operator="equal">
      <formula>$P$6</formula>
    </cfRule>
    <cfRule type="cellIs" dxfId="3044" priority="258" operator="equal">
      <formula>$P$5</formula>
    </cfRule>
    <cfRule type="cellIs" dxfId="3043" priority="259" operator="equal">
      <formula>$P$4</formula>
    </cfRule>
    <cfRule type="cellIs" dxfId="3042" priority="260" operator="equal">
      <formula>$P$3</formula>
    </cfRule>
    <cfRule type="cellIs" dxfId="3041" priority="261" operator="equal">
      <formula>$P$2</formula>
    </cfRule>
  </conditionalFormatting>
  <conditionalFormatting sqref="E342:H342">
    <cfRule type="cellIs" dxfId="3040" priority="250" operator="equal">
      <formula>$P$7</formula>
    </cfRule>
    <cfRule type="cellIs" dxfId="3039" priority="251" operator="equal">
      <formula>$P$6</formula>
    </cfRule>
    <cfRule type="cellIs" dxfId="3038" priority="252" operator="equal">
      <formula>$P$5</formula>
    </cfRule>
    <cfRule type="cellIs" dxfId="3037" priority="253" operator="equal">
      <formula>$P$4</formula>
    </cfRule>
    <cfRule type="cellIs" dxfId="3036" priority="254" operator="equal">
      <formula>$P$3</formula>
    </cfRule>
    <cfRule type="cellIs" dxfId="3035" priority="255" operator="equal">
      <formula>$P$2</formula>
    </cfRule>
  </conditionalFormatting>
  <conditionalFormatting sqref="D347">
    <cfRule type="cellIs" dxfId="3034" priority="244" operator="equal">
      <formula>$P$7</formula>
    </cfRule>
    <cfRule type="cellIs" dxfId="3033" priority="245" operator="equal">
      <formula>$P$6</formula>
    </cfRule>
    <cfRule type="cellIs" dxfId="3032" priority="246" operator="equal">
      <formula>$P$5</formula>
    </cfRule>
    <cfRule type="cellIs" dxfId="3031" priority="247" operator="equal">
      <formula>$P$4</formula>
    </cfRule>
    <cfRule type="cellIs" dxfId="3030" priority="248" operator="equal">
      <formula>$P$3</formula>
    </cfRule>
    <cfRule type="cellIs" dxfId="3029" priority="249" operator="equal">
      <formula>$P$2</formula>
    </cfRule>
  </conditionalFormatting>
  <conditionalFormatting sqref="E347:H347">
    <cfRule type="cellIs" dxfId="3028" priority="238" operator="equal">
      <formula>$P$7</formula>
    </cfRule>
    <cfRule type="cellIs" dxfId="3027" priority="239" operator="equal">
      <formula>$P$6</formula>
    </cfRule>
    <cfRule type="cellIs" dxfId="3026" priority="240" operator="equal">
      <formula>$P$5</formula>
    </cfRule>
    <cfRule type="cellIs" dxfId="3025" priority="241" operator="equal">
      <formula>$P$4</formula>
    </cfRule>
    <cfRule type="cellIs" dxfId="3024" priority="242" operator="equal">
      <formula>$P$3</formula>
    </cfRule>
    <cfRule type="cellIs" dxfId="3023" priority="243" operator="equal">
      <formula>$P$2</formula>
    </cfRule>
  </conditionalFormatting>
  <conditionalFormatting sqref="D350">
    <cfRule type="cellIs" dxfId="3022" priority="232" operator="equal">
      <formula>$P$7</formula>
    </cfRule>
    <cfRule type="cellIs" dxfId="3021" priority="233" operator="equal">
      <formula>$P$6</formula>
    </cfRule>
    <cfRule type="cellIs" dxfId="3020" priority="234" operator="equal">
      <formula>$P$5</formula>
    </cfRule>
    <cfRule type="cellIs" dxfId="3019" priority="235" operator="equal">
      <formula>$P$4</formula>
    </cfRule>
    <cfRule type="cellIs" dxfId="3018" priority="236" operator="equal">
      <formula>$P$3</formula>
    </cfRule>
    <cfRule type="cellIs" dxfId="3017" priority="237" operator="equal">
      <formula>$P$2</formula>
    </cfRule>
  </conditionalFormatting>
  <conditionalFormatting sqref="E350:H350">
    <cfRule type="cellIs" dxfId="3016" priority="226" operator="equal">
      <formula>$P$7</formula>
    </cfRule>
    <cfRule type="cellIs" dxfId="3015" priority="227" operator="equal">
      <formula>$P$6</formula>
    </cfRule>
    <cfRule type="cellIs" dxfId="3014" priority="228" operator="equal">
      <formula>$P$5</formula>
    </cfRule>
    <cfRule type="cellIs" dxfId="3013" priority="229" operator="equal">
      <formula>$P$4</formula>
    </cfRule>
    <cfRule type="cellIs" dxfId="3012" priority="230" operator="equal">
      <formula>$P$3</formula>
    </cfRule>
    <cfRule type="cellIs" dxfId="3011" priority="231" operator="equal">
      <formula>$P$2</formula>
    </cfRule>
  </conditionalFormatting>
  <conditionalFormatting sqref="D419">
    <cfRule type="cellIs" dxfId="3010" priority="28" operator="equal">
      <formula>$P$7</formula>
    </cfRule>
    <cfRule type="cellIs" dxfId="3009" priority="29" operator="equal">
      <formula>$P$6</formula>
    </cfRule>
    <cfRule type="cellIs" dxfId="3008" priority="30" operator="equal">
      <formula>$P$5</formula>
    </cfRule>
    <cfRule type="cellIs" dxfId="3007" priority="31" operator="equal">
      <formula>$P$4</formula>
    </cfRule>
    <cfRule type="cellIs" dxfId="3006" priority="32" operator="equal">
      <formula>$P$3</formula>
    </cfRule>
    <cfRule type="cellIs" dxfId="3005" priority="33" operator="equal">
      <formula>$P$2</formula>
    </cfRule>
  </conditionalFormatting>
  <conditionalFormatting sqref="E419:H419">
    <cfRule type="cellIs" dxfId="3004" priority="22" operator="equal">
      <formula>$P$7</formula>
    </cfRule>
    <cfRule type="cellIs" dxfId="3003" priority="23" operator="equal">
      <formula>$P$6</formula>
    </cfRule>
    <cfRule type="cellIs" dxfId="3002" priority="24" operator="equal">
      <formula>$P$5</formula>
    </cfRule>
    <cfRule type="cellIs" dxfId="3001" priority="25" operator="equal">
      <formula>$P$4</formula>
    </cfRule>
    <cfRule type="cellIs" dxfId="3000" priority="26" operator="equal">
      <formula>$P$3</formula>
    </cfRule>
    <cfRule type="cellIs" dxfId="2999" priority="27" operator="equal">
      <formula>$P$2</formula>
    </cfRule>
  </conditionalFormatting>
  <conditionalFormatting sqref="D422">
    <cfRule type="cellIs" dxfId="2998" priority="16" operator="equal">
      <formula>$P$7</formula>
    </cfRule>
    <cfRule type="cellIs" dxfId="2997" priority="17" operator="equal">
      <formula>$P$6</formula>
    </cfRule>
    <cfRule type="cellIs" dxfId="2996" priority="18" operator="equal">
      <formula>$P$5</formula>
    </cfRule>
    <cfRule type="cellIs" dxfId="2995" priority="19" operator="equal">
      <formula>$P$4</formula>
    </cfRule>
    <cfRule type="cellIs" dxfId="2994" priority="20" operator="equal">
      <formula>$P$3</formula>
    </cfRule>
    <cfRule type="cellIs" dxfId="2993" priority="21" operator="equal">
      <formula>$P$2</formula>
    </cfRule>
  </conditionalFormatting>
  <conditionalFormatting sqref="D355">
    <cfRule type="cellIs" dxfId="2992" priority="220" operator="equal">
      <formula>$P$7</formula>
    </cfRule>
    <cfRule type="cellIs" dxfId="2991" priority="221" operator="equal">
      <formula>$P$6</formula>
    </cfRule>
    <cfRule type="cellIs" dxfId="2990" priority="222" operator="equal">
      <formula>$P$5</formula>
    </cfRule>
    <cfRule type="cellIs" dxfId="2989" priority="223" operator="equal">
      <formula>$P$4</formula>
    </cfRule>
    <cfRule type="cellIs" dxfId="2988" priority="224" operator="equal">
      <formula>$P$3</formula>
    </cfRule>
    <cfRule type="cellIs" dxfId="2987" priority="225" operator="equal">
      <formula>$P$2</formula>
    </cfRule>
  </conditionalFormatting>
  <conditionalFormatting sqref="E355:H355">
    <cfRule type="cellIs" dxfId="2986" priority="214" operator="equal">
      <formula>$P$7</formula>
    </cfRule>
    <cfRule type="cellIs" dxfId="2985" priority="215" operator="equal">
      <formula>$P$6</formula>
    </cfRule>
    <cfRule type="cellIs" dxfId="2984" priority="216" operator="equal">
      <formula>$P$5</formula>
    </cfRule>
    <cfRule type="cellIs" dxfId="2983" priority="217" operator="equal">
      <formula>$P$4</formula>
    </cfRule>
    <cfRule type="cellIs" dxfId="2982" priority="218" operator="equal">
      <formula>$P$3</formula>
    </cfRule>
    <cfRule type="cellIs" dxfId="2981" priority="219" operator="equal">
      <formula>$P$2</formula>
    </cfRule>
  </conditionalFormatting>
  <conditionalFormatting sqref="D358">
    <cfRule type="cellIs" dxfId="2980" priority="208" operator="equal">
      <formula>$P$7</formula>
    </cfRule>
    <cfRule type="cellIs" dxfId="2979" priority="209" operator="equal">
      <formula>$P$6</formula>
    </cfRule>
    <cfRule type="cellIs" dxfId="2978" priority="210" operator="equal">
      <formula>$P$5</formula>
    </cfRule>
    <cfRule type="cellIs" dxfId="2977" priority="211" operator="equal">
      <formula>$P$4</formula>
    </cfRule>
    <cfRule type="cellIs" dxfId="2976" priority="212" operator="equal">
      <formula>$P$3</formula>
    </cfRule>
    <cfRule type="cellIs" dxfId="2975" priority="213" operator="equal">
      <formula>$P$2</formula>
    </cfRule>
  </conditionalFormatting>
  <conditionalFormatting sqref="E358:H358">
    <cfRule type="cellIs" dxfId="2974" priority="202" operator="equal">
      <formula>$P$7</formula>
    </cfRule>
    <cfRule type="cellIs" dxfId="2973" priority="203" operator="equal">
      <formula>$P$6</formula>
    </cfRule>
    <cfRule type="cellIs" dxfId="2972" priority="204" operator="equal">
      <formula>$P$5</formula>
    </cfRule>
    <cfRule type="cellIs" dxfId="2971" priority="205" operator="equal">
      <formula>$P$4</formula>
    </cfRule>
    <cfRule type="cellIs" dxfId="2970" priority="206" operator="equal">
      <formula>$P$3</formula>
    </cfRule>
    <cfRule type="cellIs" dxfId="2969" priority="207" operator="equal">
      <formula>$P$2</formula>
    </cfRule>
  </conditionalFormatting>
  <conditionalFormatting sqref="D363">
    <cfRule type="cellIs" dxfId="2968" priority="196" operator="equal">
      <formula>$P$7</formula>
    </cfRule>
    <cfRule type="cellIs" dxfId="2967" priority="197" operator="equal">
      <formula>$P$6</formula>
    </cfRule>
    <cfRule type="cellIs" dxfId="2966" priority="198" operator="equal">
      <formula>$P$5</formula>
    </cfRule>
    <cfRule type="cellIs" dxfId="2965" priority="199" operator="equal">
      <formula>$P$4</formula>
    </cfRule>
    <cfRule type="cellIs" dxfId="2964" priority="200" operator="equal">
      <formula>$P$3</formula>
    </cfRule>
    <cfRule type="cellIs" dxfId="2963" priority="201" operator="equal">
      <formula>$P$2</formula>
    </cfRule>
  </conditionalFormatting>
  <conditionalFormatting sqref="E363:H363">
    <cfRule type="cellIs" dxfId="2962" priority="190" operator="equal">
      <formula>$P$7</formula>
    </cfRule>
    <cfRule type="cellIs" dxfId="2961" priority="191" operator="equal">
      <formula>$P$6</formula>
    </cfRule>
    <cfRule type="cellIs" dxfId="2960" priority="192" operator="equal">
      <formula>$P$5</formula>
    </cfRule>
    <cfRule type="cellIs" dxfId="2959" priority="193" operator="equal">
      <formula>$P$4</formula>
    </cfRule>
    <cfRule type="cellIs" dxfId="2958" priority="194" operator="equal">
      <formula>$P$3</formula>
    </cfRule>
    <cfRule type="cellIs" dxfId="2957" priority="195" operator="equal">
      <formula>$P$2</formula>
    </cfRule>
  </conditionalFormatting>
  <conditionalFormatting sqref="D366">
    <cfRule type="cellIs" dxfId="2956" priority="184" operator="equal">
      <formula>$P$7</formula>
    </cfRule>
    <cfRule type="cellIs" dxfId="2955" priority="185" operator="equal">
      <formula>$P$6</formula>
    </cfRule>
    <cfRule type="cellIs" dxfId="2954" priority="186" operator="equal">
      <formula>$P$5</formula>
    </cfRule>
    <cfRule type="cellIs" dxfId="2953" priority="187" operator="equal">
      <formula>$P$4</formula>
    </cfRule>
    <cfRule type="cellIs" dxfId="2952" priority="188" operator="equal">
      <formula>$P$3</formula>
    </cfRule>
    <cfRule type="cellIs" dxfId="2951" priority="189" operator="equal">
      <formula>$P$2</formula>
    </cfRule>
  </conditionalFormatting>
  <conditionalFormatting sqref="E366:H366">
    <cfRule type="cellIs" dxfId="2950" priority="178" operator="equal">
      <formula>$P$7</formula>
    </cfRule>
    <cfRule type="cellIs" dxfId="2949" priority="179" operator="equal">
      <formula>$P$6</formula>
    </cfRule>
    <cfRule type="cellIs" dxfId="2948" priority="180" operator="equal">
      <formula>$P$5</formula>
    </cfRule>
    <cfRule type="cellIs" dxfId="2947" priority="181" operator="equal">
      <formula>$P$4</formula>
    </cfRule>
    <cfRule type="cellIs" dxfId="2946" priority="182" operator="equal">
      <formula>$P$3</formula>
    </cfRule>
    <cfRule type="cellIs" dxfId="2945" priority="183" operator="equal">
      <formula>$P$2</formula>
    </cfRule>
  </conditionalFormatting>
  <conditionalFormatting sqref="D371">
    <cfRule type="cellIs" dxfId="2944" priority="172" operator="equal">
      <formula>$P$7</formula>
    </cfRule>
    <cfRule type="cellIs" dxfId="2943" priority="173" operator="equal">
      <formula>$P$6</formula>
    </cfRule>
    <cfRule type="cellIs" dxfId="2942" priority="174" operator="equal">
      <formula>$P$5</formula>
    </cfRule>
    <cfRule type="cellIs" dxfId="2941" priority="175" operator="equal">
      <formula>$P$4</formula>
    </cfRule>
    <cfRule type="cellIs" dxfId="2940" priority="176" operator="equal">
      <formula>$P$3</formula>
    </cfRule>
    <cfRule type="cellIs" dxfId="2939" priority="177" operator="equal">
      <formula>$P$2</formula>
    </cfRule>
  </conditionalFormatting>
  <conditionalFormatting sqref="E371:H371">
    <cfRule type="cellIs" dxfId="2938" priority="166" operator="equal">
      <formula>$P$7</formula>
    </cfRule>
    <cfRule type="cellIs" dxfId="2937" priority="167" operator="equal">
      <formula>$P$6</formula>
    </cfRule>
    <cfRule type="cellIs" dxfId="2936" priority="168" operator="equal">
      <formula>$P$5</formula>
    </cfRule>
    <cfRule type="cellIs" dxfId="2935" priority="169" operator="equal">
      <formula>$P$4</formula>
    </cfRule>
    <cfRule type="cellIs" dxfId="2934" priority="170" operator="equal">
      <formula>$P$3</formula>
    </cfRule>
    <cfRule type="cellIs" dxfId="2933" priority="171" operator="equal">
      <formula>$P$2</formula>
    </cfRule>
  </conditionalFormatting>
  <conditionalFormatting sqref="D374">
    <cfRule type="cellIs" dxfId="2932" priority="160" operator="equal">
      <formula>$P$7</formula>
    </cfRule>
    <cfRule type="cellIs" dxfId="2931" priority="161" operator="equal">
      <formula>$P$6</formula>
    </cfRule>
    <cfRule type="cellIs" dxfId="2930" priority="162" operator="equal">
      <formula>$P$5</formula>
    </cfRule>
    <cfRule type="cellIs" dxfId="2929" priority="163" operator="equal">
      <formula>$P$4</formula>
    </cfRule>
    <cfRule type="cellIs" dxfId="2928" priority="164" operator="equal">
      <formula>$P$3</formula>
    </cfRule>
    <cfRule type="cellIs" dxfId="2927" priority="165" operator="equal">
      <formula>$P$2</formula>
    </cfRule>
  </conditionalFormatting>
  <conditionalFormatting sqref="E374:H374">
    <cfRule type="cellIs" dxfId="2926" priority="154" operator="equal">
      <formula>$P$7</formula>
    </cfRule>
    <cfRule type="cellIs" dxfId="2925" priority="155" operator="equal">
      <formula>$P$6</formula>
    </cfRule>
    <cfRule type="cellIs" dxfId="2924" priority="156" operator="equal">
      <formula>$P$5</formula>
    </cfRule>
    <cfRule type="cellIs" dxfId="2923" priority="157" operator="equal">
      <formula>$P$4</formula>
    </cfRule>
    <cfRule type="cellIs" dxfId="2922" priority="158" operator="equal">
      <formula>$P$3</formula>
    </cfRule>
    <cfRule type="cellIs" dxfId="2921" priority="159" operator="equal">
      <formula>$P$2</formula>
    </cfRule>
  </conditionalFormatting>
  <conditionalFormatting sqref="D379">
    <cfRule type="cellIs" dxfId="2920" priority="148" operator="equal">
      <formula>$P$7</formula>
    </cfRule>
    <cfRule type="cellIs" dxfId="2919" priority="149" operator="equal">
      <formula>$P$6</formula>
    </cfRule>
    <cfRule type="cellIs" dxfId="2918" priority="150" operator="equal">
      <formula>$P$5</formula>
    </cfRule>
    <cfRule type="cellIs" dxfId="2917" priority="151" operator="equal">
      <formula>$P$4</formula>
    </cfRule>
    <cfRule type="cellIs" dxfId="2916" priority="152" operator="equal">
      <formula>$P$3</formula>
    </cfRule>
    <cfRule type="cellIs" dxfId="2915" priority="153" operator="equal">
      <formula>$P$2</formula>
    </cfRule>
  </conditionalFormatting>
  <conditionalFormatting sqref="E379:H379">
    <cfRule type="cellIs" dxfId="2914" priority="142" operator="equal">
      <formula>$P$7</formula>
    </cfRule>
    <cfRule type="cellIs" dxfId="2913" priority="143" operator="equal">
      <formula>$P$6</formula>
    </cfRule>
    <cfRule type="cellIs" dxfId="2912" priority="144" operator="equal">
      <formula>$P$5</formula>
    </cfRule>
    <cfRule type="cellIs" dxfId="2911" priority="145" operator="equal">
      <formula>$P$4</formula>
    </cfRule>
    <cfRule type="cellIs" dxfId="2910" priority="146" operator="equal">
      <formula>$P$3</formula>
    </cfRule>
    <cfRule type="cellIs" dxfId="2909" priority="147" operator="equal">
      <formula>$P$2</formula>
    </cfRule>
  </conditionalFormatting>
  <conditionalFormatting sqref="D382">
    <cfRule type="cellIs" dxfId="2908" priority="136" operator="equal">
      <formula>$P$7</formula>
    </cfRule>
    <cfRule type="cellIs" dxfId="2907" priority="137" operator="equal">
      <formula>$P$6</formula>
    </cfRule>
    <cfRule type="cellIs" dxfId="2906" priority="138" operator="equal">
      <formula>$P$5</formula>
    </cfRule>
    <cfRule type="cellIs" dxfId="2905" priority="139" operator="equal">
      <formula>$P$4</formula>
    </cfRule>
    <cfRule type="cellIs" dxfId="2904" priority="140" operator="equal">
      <formula>$P$3</formula>
    </cfRule>
    <cfRule type="cellIs" dxfId="2903" priority="141" operator="equal">
      <formula>$P$2</formula>
    </cfRule>
  </conditionalFormatting>
  <conditionalFormatting sqref="E382:H382">
    <cfRule type="cellIs" dxfId="2902" priority="130" operator="equal">
      <formula>$P$7</formula>
    </cfRule>
    <cfRule type="cellIs" dxfId="2901" priority="131" operator="equal">
      <formula>$P$6</formula>
    </cfRule>
    <cfRule type="cellIs" dxfId="2900" priority="132" operator="equal">
      <formula>$P$5</formula>
    </cfRule>
    <cfRule type="cellIs" dxfId="2899" priority="133" operator="equal">
      <formula>$P$4</formula>
    </cfRule>
    <cfRule type="cellIs" dxfId="2898" priority="134" operator="equal">
      <formula>$P$3</formula>
    </cfRule>
    <cfRule type="cellIs" dxfId="2897" priority="135" operator="equal">
      <formula>$P$2</formula>
    </cfRule>
  </conditionalFormatting>
  <conditionalFormatting sqref="D387">
    <cfRule type="cellIs" dxfId="2896" priority="124" operator="equal">
      <formula>$P$7</formula>
    </cfRule>
    <cfRule type="cellIs" dxfId="2895" priority="125" operator="equal">
      <formula>$P$6</formula>
    </cfRule>
    <cfRule type="cellIs" dxfId="2894" priority="126" operator="equal">
      <formula>$P$5</formula>
    </cfRule>
    <cfRule type="cellIs" dxfId="2893" priority="127" operator="equal">
      <formula>$P$4</formula>
    </cfRule>
    <cfRule type="cellIs" dxfId="2892" priority="128" operator="equal">
      <formula>$P$3</formula>
    </cfRule>
    <cfRule type="cellIs" dxfId="2891" priority="129" operator="equal">
      <formula>$P$2</formula>
    </cfRule>
  </conditionalFormatting>
  <conditionalFormatting sqref="E387:H387">
    <cfRule type="cellIs" dxfId="2890" priority="118" operator="equal">
      <formula>$P$7</formula>
    </cfRule>
    <cfRule type="cellIs" dxfId="2889" priority="119" operator="equal">
      <formula>$P$6</formula>
    </cfRule>
    <cfRule type="cellIs" dxfId="2888" priority="120" operator="equal">
      <formula>$P$5</formula>
    </cfRule>
    <cfRule type="cellIs" dxfId="2887" priority="121" operator="equal">
      <formula>$P$4</formula>
    </cfRule>
    <cfRule type="cellIs" dxfId="2886" priority="122" operator="equal">
      <formula>$P$3</formula>
    </cfRule>
    <cfRule type="cellIs" dxfId="2885" priority="123" operator="equal">
      <formula>$P$2</formula>
    </cfRule>
  </conditionalFormatting>
  <conditionalFormatting sqref="D390">
    <cfRule type="cellIs" dxfId="2884" priority="112" operator="equal">
      <formula>$P$7</formula>
    </cfRule>
    <cfRule type="cellIs" dxfId="2883" priority="113" operator="equal">
      <formula>$P$6</formula>
    </cfRule>
    <cfRule type="cellIs" dxfId="2882" priority="114" operator="equal">
      <formula>$P$5</formula>
    </cfRule>
    <cfRule type="cellIs" dxfId="2881" priority="115" operator="equal">
      <formula>$P$4</formula>
    </cfRule>
    <cfRule type="cellIs" dxfId="2880" priority="116" operator="equal">
      <formula>$P$3</formula>
    </cfRule>
    <cfRule type="cellIs" dxfId="2879" priority="117" operator="equal">
      <formula>$P$2</formula>
    </cfRule>
  </conditionalFormatting>
  <conditionalFormatting sqref="E390:H390">
    <cfRule type="cellIs" dxfId="2878" priority="106" operator="equal">
      <formula>$P$7</formula>
    </cfRule>
    <cfRule type="cellIs" dxfId="2877" priority="107" operator="equal">
      <formula>$P$6</formula>
    </cfRule>
    <cfRule type="cellIs" dxfId="2876" priority="108" operator="equal">
      <formula>$P$5</formula>
    </cfRule>
    <cfRule type="cellIs" dxfId="2875" priority="109" operator="equal">
      <formula>$P$4</formula>
    </cfRule>
    <cfRule type="cellIs" dxfId="2874" priority="110" operator="equal">
      <formula>$P$3</formula>
    </cfRule>
    <cfRule type="cellIs" dxfId="2873" priority="111" operator="equal">
      <formula>$P$2</formula>
    </cfRule>
  </conditionalFormatting>
  <conditionalFormatting sqref="D395">
    <cfRule type="cellIs" dxfId="2872" priority="100" operator="equal">
      <formula>$P$7</formula>
    </cfRule>
    <cfRule type="cellIs" dxfId="2871" priority="101" operator="equal">
      <formula>$P$6</formula>
    </cfRule>
    <cfRule type="cellIs" dxfId="2870" priority="102" operator="equal">
      <formula>$P$5</formula>
    </cfRule>
    <cfRule type="cellIs" dxfId="2869" priority="103" operator="equal">
      <formula>$P$4</formula>
    </cfRule>
    <cfRule type="cellIs" dxfId="2868" priority="104" operator="equal">
      <formula>$P$3</formula>
    </cfRule>
    <cfRule type="cellIs" dxfId="2867" priority="105" operator="equal">
      <formula>$P$2</formula>
    </cfRule>
  </conditionalFormatting>
  <conditionalFormatting sqref="E395:H395">
    <cfRule type="cellIs" dxfId="2866" priority="94" operator="equal">
      <formula>$P$7</formula>
    </cfRule>
    <cfRule type="cellIs" dxfId="2865" priority="95" operator="equal">
      <formula>$P$6</formula>
    </cfRule>
    <cfRule type="cellIs" dxfId="2864" priority="96" operator="equal">
      <formula>$P$5</formula>
    </cfRule>
    <cfRule type="cellIs" dxfId="2863" priority="97" operator="equal">
      <formula>$P$4</formula>
    </cfRule>
    <cfRule type="cellIs" dxfId="2862" priority="98" operator="equal">
      <formula>$P$3</formula>
    </cfRule>
    <cfRule type="cellIs" dxfId="2861" priority="99" operator="equal">
      <formula>$P$2</formula>
    </cfRule>
  </conditionalFormatting>
  <conditionalFormatting sqref="D398">
    <cfRule type="cellIs" dxfId="2860" priority="88" operator="equal">
      <formula>$P$7</formula>
    </cfRule>
    <cfRule type="cellIs" dxfId="2859" priority="89" operator="equal">
      <formula>$P$6</formula>
    </cfRule>
    <cfRule type="cellIs" dxfId="2858" priority="90" operator="equal">
      <formula>$P$5</formula>
    </cfRule>
    <cfRule type="cellIs" dxfId="2857" priority="91" operator="equal">
      <formula>$P$4</formula>
    </cfRule>
    <cfRule type="cellIs" dxfId="2856" priority="92" operator="equal">
      <formula>$P$3</formula>
    </cfRule>
    <cfRule type="cellIs" dxfId="2855" priority="93" operator="equal">
      <formula>$P$2</formula>
    </cfRule>
  </conditionalFormatting>
  <conditionalFormatting sqref="E398:H398">
    <cfRule type="cellIs" dxfId="2854" priority="82" operator="equal">
      <formula>$P$7</formula>
    </cfRule>
    <cfRule type="cellIs" dxfId="2853" priority="83" operator="equal">
      <formula>$P$6</formula>
    </cfRule>
    <cfRule type="cellIs" dxfId="2852" priority="84" operator="equal">
      <formula>$P$5</formula>
    </cfRule>
    <cfRule type="cellIs" dxfId="2851" priority="85" operator="equal">
      <formula>$P$4</formula>
    </cfRule>
    <cfRule type="cellIs" dxfId="2850" priority="86" operator="equal">
      <formula>$P$3</formula>
    </cfRule>
    <cfRule type="cellIs" dxfId="2849" priority="87" operator="equal">
      <formula>$P$2</formula>
    </cfRule>
  </conditionalFormatting>
  <conditionalFormatting sqref="D403">
    <cfRule type="cellIs" dxfId="2848" priority="76" operator="equal">
      <formula>$P$7</formula>
    </cfRule>
    <cfRule type="cellIs" dxfId="2847" priority="77" operator="equal">
      <formula>$P$6</formula>
    </cfRule>
    <cfRule type="cellIs" dxfId="2846" priority="78" operator="equal">
      <formula>$P$5</formula>
    </cfRule>
    <cfRule type="cellIs" dxfId="2845" priority="79" operator="equal">
      <formula>$P$4</formula>
    </cfRule>
    <cfRule type="cellIs" dxfId="2844" priority="80" operator="equal">
      <formula>$P$3</formula>
    </cfRule>
    <cfRule type="cellIs" dxfId="2843" priority="81" operator="equal">
      <formula>$P$2</formula>
    </cfRule>
  </conditionalFormatting>
  <conditionalFormatting sqref="E403:H403">
    <cfRule type="cellIs" dxfId="2842" priority="70" operator="equal">
      <formula>$P$7</formula>
    </cfRule>
    <cfRule type="cellIs" dxfId="2841" priority="71" operator="equal">
      <formula>$P$6</formula>
    </cfRule>
    <cfRule type="cellIs" dxfId="2840" priority="72" operator="equal">
      <formula>$P$5</formula>
    </cfRule>
    <cfRule type="cellIs" dxfId="2839" priority="73" operator="equal">
      <formula>$P$4</formula>
    </cfRule>
    <cfRule type="cellIs" dxfId="2838" priority="74" operator="equal">
      <formula>$P$3</formula>
    </cfRule>
    <cfRule type="cellIs" dxfId="2837" priority="75" operator="equal">
      <formula>$P$2</formula>
    </cfRule>
  </conditionalFormatting>
  <conditionalFormatting sqref="D406">
    <cfRule type="cellIs" dxfId="2836" priority="64" operator="equal">
      <formula>$P$7</formula>
    </cfRule>
    <cfRule type="cellIs" dxfId="2835" priority="65" operator="equal">
      <formula>$P$6</formula>
    </cfRule>
    <cfRule type="cellIs" dxfId="2834" priority="66" operator="equal">
      <formula>$P$5</formula>
    </cfRule>
    <cfRule type="cellIs" dxfId="2833" priority="67" operator="equal">
      <formula>$P$4</formula>
    </cfRule>
    <cfRule type="cellIs" dxfId="2832" priority="68" operator="equal">
      <formula>$P$3</formula>
    </cfRule>
    <cfRule type="cellIs" dxfId="2831" priority="69" operator="equal">
      <formula>$P$2</formula>
    </cfRule>
  </conditionalFormatting>
  <conditionalFormatting sqref="E406:H406">
    <cfRule type="cellIs" dxfId="2830" priority="58" operator="equal">
      <formula>$P$7</formula>
    </cfRule>
    <cfRule type="cellIs" dxfId="2829" priority="59" operator="equal">
      <formula>$P$6</formula>
    </cfRule>
    <cfRule type="cellIs" dxfId="2828" priority="60" operator="equal">
      <formula>$P$5</formula>
    </cfRule>
    <cfRule type="cellIs" dxfId="2827" priority="61" operator="equal">
      <formula>$P$4</formula>
    </cfRule>
    <cfRule type="cellIs" dxfId="2826" priority="62" operator="equal">
      <formula>$P$3</formula>
    </cfRule>
    <cfRule type="cellIs" dxfId="2825" priority="63" operator="equal">
      <formula>$P$2</formula>
    </cfRule>
  </conditionalFormatting>
  <conditionalFormatting sqref="D411">
    <cfRule type="cellIs" dxfId="2824" priority="52" operator="equal">
      <formula>$P$7</formula>
    </cfRule>
    <cfRule type="cellIs" dxfId="2823" priority="53" operator="equal">
      <formula>$P$6</formula>
    </cfRule>
    <cfRule type="cellIs" dxfId="2822" priority="54" operator="equal">
      <formula>$P$5</formula>
    </cfRule>
    <cfRule type="cellIs" dxfId="2821" priority="55" operator="equal">
      <formula>$P$4</formula>
    </cfRule>
    <cfRule type="cellIs" dxfId="2820" priority="56" operator="equal">
      <formula>$P$3</formula>
    </cfRule>
    <cfRule type="cellIs" dxfId="2819" priority="57" operator="equal">
      <formula>$P$2</formula>
    </cfRule>
  </conditionalFormatting>
  <conditionalFormatting sqref="E411:H411">
    <cfRule type="cellIs" dxfId="2818" priority="46" operator="equal">
      <formula>$P$7</formula>
    </cfRule>
    <cfRule type="cellIs" dxfId="2817" priority="47" operator="equal">
      <formula>$P$6</formula>
    </cfRule>
    <cfRule type="cellIs" dxfId="2816" priority="48" operator="equal">
      <formula>$P$5</formula>
    </cfRule>
    <cfRule type="cellIs" dxfId="2815" priority="49" operator="equal">
      <formula>$P$4</formula>
    </cfRule>
    <cfRule type="cellIs" dxfId="2814" priority="50" operator="equal">
      <formula>$P$3</formula>
    </cfRule>
    <cfRule type="cellIs" dxfId="2813" priority="51" operator="equal">
      <formula>$P$2</formula>
    </cfRule>
  </conditionalFormatting>
  <conditionalFormatting sqref="D414">
    <cfRule type="cellIs" dxfId="2812" priority="40" operator="equal">
      <formula>$P$7</formula>
    </cfRule>
    <cfRule type="cellIs" dxfId="2811" priority="41" operator="equal">
      <formula>$P$6</formula>
    </cfRule>
    <cfRule type="cellIs" dxfId="2810" priority="42" operator="equal">
      <formula>$P$5</formula>
    </cfRule>
    <cfRule type="cellIs" dxfId="2809" priority="43" operator="equal">
      <formula>$P$4</formula>
    </cfRule>
    <cfRule type="cellIs" dxfId="2808" priority="44" operator="equal">
      <formula>$P$3</formula>
    </cfRule>
    <cfRule type="cellIs" dxfId="2807" priority="45" operator="equal">
      <formula>$P$2</formula>
    </cfRule>
  </conditionalFormatting>
  <conditionalFormatting sqref="E414:H414">
    <cfRule type="cellIs" dxfId="2806" priority="34" operator="equal">
      <formula>$P$7</formula>
    </cfRule>
    <cfRule type="cellIs" dxfId="2805" priority="35" operator="equal">
      <formula>$P$6</formula>
    </cfRule>
    <cfRule type="cellIs" dxfId="2804" priority="36" operator="equal">
      <formula>$P$5</formula>
    </cfRule>
    <cfRule type="cellIs" dxfId="2803" priority="37" operator="equal">
      <formula>$P$4</formula>
    </cfRule>
    <cfRule type="cellIs" dxfId="2802" priority="38" operator="equal">
      <formula>$P$3</formula>
    </cfRule>
    <cfRule type="cellIs" dxfId="2801" priority="39" operator="equal">
      <formula>$P$2</formula>
    </cfRule>
  </conditionalFormatting>
  <conditionalFormatting sqref="N3:N31">
    <cfRule type="cellIs" dxfId="2800" priority="4" operator="lessThan">
      <formula>0</formula>
    </cfRule>
    <cfRule type="cellIs" dxfId="2799" priority="5" operator="greaterThan">
      <formula>0</formula>
    </cfRule>
    <cfRule type="cellIs" dxfId="2798" priority="6" operator="equal">
      <formula>0</formula>
    </cfRule>
  </conditionalFormatting>
  <conditionalFormatting sqref="N32">
    <cfRule type="cellIs" dxfId="2797" priority="1" operator="lessThan">
      <formula>0</formula>
    </cfRule>
    <cfRule type="cellIs" dxfId="2796" priority="2" operator="greaterThan">
      <formula>0</formula>
    </cfRule>
    <cfRule type="cellIs" dxfId="2795" priority="3" operator="equal">
      <formula>0</formula>
    </cfRule>
  </conditionalFormatting>
  <conditionalFormatting sqref="N2">
    <cfRule type="cellIs" dxfId="2794" priority="7" operator="lessThan">
      <formula>0</formula>
    </cfRule>
    <cfRule type="cellIs" dxfId="2793" priority="8" operator="greaterThan">
      <formula>0</formula>
    </cfRule>
    <cfRule type="cellIs" dxfId="2792" priority="9" operator="equal">
      <formula>0</formula>
    </cfRule>
  </conditionalFormatting>
  <dataValidations count="4"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5:H5 D10:H10 D13:H13 D18:H18 D21:H21 D26:H26 D29:H29 D34:H34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2:H202 D205:H205 D210:H210 D213:H213 D218:H218 D221:H221 D226:H226 D229:H229 D234:H234 D237:H237 D242:H242 D245:H245 D250:H250 D253:H253 D258:H258 D261:H261 D266:H266 D269:H269 D274:H274 D277:H277 D282:H282 D285:H285 D290:H290 D293:H293 D298:H298 D301:H301 D306:H306 D309:H309 D314:H314 D317:H317 D322:H322 D325:H325 D330:H330 D333:H333 D338:H338 D341:H341 D346:H346 D349:H349 D354:H354 D357:H357 D365:H365 D362:H362 D370:H370 D373:H373 D378:H378 D381:H381 D386:H386 D389:H389 D394:H394 D397:H397 D402:H402 D405:H405 D410:H410 D413:H413 D418:H418 D421:H421">
      <formula1>$K$2:$K$31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3"/>
  <sheetViews>
    <sheetView workbookViewId="0">
      <selection activeCell="H3" sqref="H3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7.28515625" style="54" customWidth="1"/>
    <col min="10" max="10" width="18.28515625" customWidth="1"/>
    <col min="11" max="11" width="11.7109375" customWidth="1"/>
    <col min="12" max="12" width="10.140625" customWidth="1"/>
    <col min="13" max="13" width="8.85546875" customWidth="1"/>
    <col min="14" max="14" width="4.7109375" customWidth="1"/>
    <col min="15" max="15" width="16.28515625" customWidth="1"/>
  </cols>
  <sheetData>
    <row r="1" spans="1:15" ht="15.75" thickBot="1" x14ac:dyDescent="0.3">
      <c r="B1" t="s">
        <v>82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J1" t="s">
        <v>0</v>
      </c>
      <c r="K1" t="s">
        <v>1</v>
      </c>
      <c r="L1" t="s">
        <v>2</v>
      </c>
      <c r="M1" t="s">
        <v>3</v>
      </c>
      <c r="O1" t="s">
        <v>12</v>
      </c>
    </row>
    <row r="2" spans="1:15" ht="15" customHeight="1" x14ac:dyDescent="0.25">
      <c r="A2" s="35">
        <f>$D$1+30</f>
        <v>43859</v>
      </c>
      <c r="B2" s="74" t="s">
        <v>4</v>
      </c>
      <c r="C2" s="10" t="s">
        <v>5</v>
      </c>
      <c r="D2" s="42"/>
      <c r="E2" s="44"/>
      <c r="F2" s="44"/>
      <c r="G2" s="44"/>
      <c r="H2" s="45"/>
      <c r="J2" s="31" t="s">
        <v>24</v>
      </c>
      <c r="K2">
        <f t="shared" ref="K2:K16" si="0">COUNTIF($D$2:$H$423,J2)*3</f>
        <v>0</v>
      </c>
      <c r="L2">
        <v>0</v>
      </c>
      <c r="M2">
        <f>L2-K2</f>
        <v>0</v>
      </c>
      <c r="O2" t="s">
        <v>14</v>
      </c>
    </row>
    <row r="3" spans="1:15" x14ac:dyDescent="0.25">
      <c r="A3" s="32">
        <f t="shared" ref="A3:A7" si="1">$D$1+30</f>
        <v>43859</v>
      </c>
      <c r="B3" s="75"/>
      <c r="C3" s="17" t="s">
        <v>8</v>
      </c>
      <c r="D3" s="46"/>
      <c r="E3" s="48"/>
      <c r="F3" s="48"/>
      <c r="G3" s="48"/>
      <c r="H3" s="49"/>
      <c r="J3" s="31" t="s">
        <v>93</v>
      </c>
      <c r="K3">
        <f t="shared" si="0"/>
        <v>0</v>
      </c>
      <c r="M3">
        <f t="shared" ref="M3:M16" si="2">L3-K3</f>
        <v>0</v>
      </c>
      <c r="O3" t="s">
        <v>15</v>
      </c>
    </row>
    <row r="4" spans="1:15" ht="15.75" thickBot="1" x14ac:dyDescent="0.3">
      <c r="A4" s="32">
        <f t="shared" si="1"/>
        <v>43859</v>
      </c>
      <c r="B4" s="76"/>
      <c r="C4" s="11" t="s">
        <v>6</v>
      </c>
      <c r="D4" s="50" t="str">
        <f>IF(D2&lt;&gt;0,"Rayée","")</f>
        <v/>
      </c>
      <c r="E4" s="52" t="str">
        <f t="shared" ref="E4:H4" si="3">IF(E2&lt;&gt;0,"Rayée","")</f>
        <v/>
      </c>
      <c r="F4" s="52" t="str">
        <f t="shared" si="3"/>
        <v/>
      </c>
      <c r="G4" s="52" t="str">
        <f t="shared" si="3"/>
        <v/>
      </c>
      <c r="H4" s="53" t="str">
        <f t="shared" si="3"/>
        <v/>
      </c>
      <c r="J4" s="31" t="s">
        <v>91</v>
      </c>
      <c r="K4">
        <f t="shared" si="0"/>
        <v>0</v>
      </c>
      <c r="M4">
        <f t="shared" si="2"/>
        <v>0</v>
      </c>
    </row>
    <row r="5" spans="1:15" ht="15.75" thickBot="1" x14ac:dyDescent="0.3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J5" s="31" t="s">
        <v>92</v>
      </c>
      <c r="K5">
        <f t="shared" si="0"/>
        <v>0</v>
      </c>
      <c r="M5">
        <f t="shared" si="2"/>
        <v>0</v>
      </c>
    </row>
    <row r="6" spans="1:15" x14ac:dyDescent="0.25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J6" s="31" t="s">
        <v>94</v>
      </c>
      <c r="K6">
        <f t="shared" si="0"/>
        <v>0</v>
      </c>
      <c r="M6">
        <f t="shared" si="2"/>
        <v>0</v>
      </c>
      <c r="O6" s="67" t="s">
        <v>88</v>
      </c>
    </row>
    <row r="7" spans="1:15" ht="15.75" thickBot="1" x14ac:dyDescent="0.3">
      <c r="A7" s="33">
        <f t="shared" si="1"/>
        <v>43859</v>
      </c>
      <c r="B7" s="76"/>
      <c r="C7" s="11" t="s">
        <v>6</v>
      </c>
      <c r="D7" s="50" t="str">
        <f>IF(D5&lt;&gt;0,"Rayée","")</f>
        <v/>
      </c>
      <c r="E7" s="52" t="str">
        <f t="shared" ref="E7:H7" si="4">IF(E5&lt;&gt;0,"Rayée","")</f>
        <v/>
      </c>
      <c r="F7" s="52" t="str">
        <f t="shared" si="4"/>
        <v/>
      </c>
      <c r="G7" s="52" t="str">
        <f t="shared" si="4"/>
        <v/>
      </c>
      <c r="H7" s="53" t="str">
        <f t="shared" si="4"/>
        <v/>
      </c>
      <c r="J7" s="31" t="s">
        <v>95</v>
      </c>
      <c r="K7">
        <f t="shared" si="0"/>
        <v>0</v>
      </c>
      <c r="M7">
        <f t="shared" si="2"/>
        <v>0</v>
      </c>
      <c r="O7" s="68" t="s">
        <v>89</v>
      </c>
    </row>
    <row r="8" spans="1:15" ht="15.75" thickBot="1" x14ac:dyDescent="0.3">
      <c r="J8" s="31" t="s">
        <v>96</v>
      </c>
      <c r="K8">
        <f t="shared" si="0"/>
        <v>0</v>
      </c>
      <c r="M8">
        <f t="shared" si="2"/>
        <v>0</v>
      </c>
      <c r="O8" s="69" t="s">
        <v>90</v>
      </c>
    </row>
    <row r="9" spans="1:15" ht="15.75" thickBot="1" x14ac:dyDescent="0.3">
      <c r="D9" s="40">
        <f>D1+7</f>
        <v>43836</v>
      </c>
      <c r="E9" s="40">
        <f t="shared" ref="E9:H9" si="5">E1+7</f>
        <v>43837</v>
      </c>
      <c r="F9" s="40">
        <f t="shared" si="5"/>
        <v>43838</v>
      </c>
      <c r="G9" s="40">
        <f t="shared" si="5"/>
        <v>43839</v>
      </c>
      <c r="H9" s="41">
        <f t="shared" si="5"/>
        <v>43840</v>
      </c>
      <c r="J9" s="31" t="s">
        <v>97</v>
      </c>
      <c r="K9">
        <f t="shared" si="0"/>
        <v>0</v>
      </c>
      <c r="M9">
        <f t="shared" si="2"/>
        <v>0</v>
      </c>
    </row>
    <row r="10" spans="1:15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J10" s="31" t="s">
        <v>98</v>
      </c>
      <c r="K10">
        <f t="shared" si="0"/>
        <v>0</v>
      </c>
      <c r="M10">
        <f t="shared" si="2"/>
        <v>0</v>
      </c>
    </row>
    <row r="11" spans="1:15" x14ac:dyDescent="0.25">
      <c r="A11" s="32">
        <f t="shared" ref="A11:A15" si="6">$D$9</f>
        <v>43836</v>
      </c>
      <c r="B11" s="75"/>
      <c r="C11" s="17" t="s">
        <v>8</v>
      </c>
      <c r="D11" s="46"/>
      <c r="E11" s="47"/>
      <c r="F11" s="48"/>
      <c r="G11" s="48"/>
      <c r="H11" s="49"/>
      <c r="J11" s="31" t="s">
        <v>99</v>
      </c>
      <c r="K11">
        <f t="shared" si="0"/>
        <v>0</v>
      </c>
      <c r="M11">
        <f t="shared" si="2"/>
        <v>0</v>
      </c>
    </row>
    <row r="12" spans="1:15" ht="15.75" thickBot="1" x14ac:dyDescent="0.3">
      <c r="A12" s="32">
        <f t="shared" si="6"/>
        <v>43836</v>
      </c>
      <c r="B12" s="76"/>
      <c r="C12" s="11" t="s">
        <v>6</v>
      </c>
      <c r="D12" s="50" t="str">
        <f>IF(D10&lt;&gt;0,"Rayée","")</f>
        <v/>
      </c>
      <c r="E12" s="52" t="str">
        <f t="shared" ref="E12:H12" si="7">IF(E10&lt;&gt;0,"Rayée","")</f>
        <v/>
      </c>
      <c r="F12" s="52" t="str">
        <f t="shared" si="7"/>
        <v/>
      </c>
      <c r="G12" s="52" t="str">
        <f t="shared" si="7"/>
        <v/>
      </c>
      <c r="H12" s="53" t="str">
        <f t="shared" si="7"/>
        <v/>
      </c>
      <c r="J12" s="31" t="s">
        <v>100</v>
      </c>
      <c r="K12">
        <f t="shared" si="0"/>
        <v>0</v>
      </c>
      <c r="M12">
        <f t="shared" si="2"/>
        <v>0</v>
      </c>
    </row>
    <row r="13" spans="1:15" x14ac:dyDescent="0.25">
      <c r="A13" s="32">
        <f t="shared" si="6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J13" s="31" t="s">
        <v>101</v>
      </c>
      <c r="K13">
        <f t="shared" si="0"/>
        <v>0</v>
      </c>
      <c r="M13">
        <f t="shared" si="2"/>
        <v>0</v>
      </c>
    </row>
    <row r="14" spans="1:15" x14ac:dyDescent="0.25">
      <c r="A14" s="32">
        <f t="shared" si="6"/>
        <v>43836</v>
      </c>
      <c r="B14" s="75"/>
      <c r="C14" s="17" t="s">
        <v>8</v>
      </c>
      <c r="D14" s="46"/>
      <c r="E14" s="47"/>
      <c r="F14" s="48"/>
      <c r="G14" s="48"/>
      <c r="H14" s="49"/>
      <c r="J14" s="31" t="s">
        <v>102</v>
      </c>
      <c r="K14">
        <f t="shared" si="0"/>
        <v>0</v>
      </c>
      <c r="M14">
        <f t="shared" si="2"/>
        <v>0</v>
      </c>
    </row>
    <row r="15" spans="1:15" ht="15.75" thickBot="1" x14ac:dyDescent="0.3">
      <c r="A15" s="33">
        <f t="shared" si="6"/>
        <v>43836</v>
      </c>
      <c r="B15" s="76"/>
      <c r="C15" s="11" t="s">
        <v>6</v>
      </c>
      <c r="D15" s="50" t="str">
        <f>IF(D13&lt;&gt;0,"Rayée","")</f>
        <v/>
      </c>
      <c r="E15" s="52" t="str">
        <f t="shared" ref="E15:H15" si="8">IF(E13&lt;&gt;0,"Rayée","")</f>
        <v/>
      </c>
      <c r="F15" s="52" t="str">
        <f t="shared" si="8"/>
        <v/>
      </c>
      <c r="G15" s="52" t="str">
        <f t="shared" si="8"/>
        <v/>
      </c>
      <c r="H15" s="53" t="str">
        <f t="shared" si="8"/>
        <v/>
      </c>
      <c r="J15" s="31" t="s">
        <v>103</v>
      </c>
      <c r="K15">
        <f t="shared" si="0"/>
        <v>0</v>
      </c>
      <c r="M15">
        <f t="shared" si="2"/>
        <v>0</v>
      </c>
    </row>
    <row r="16" spans="1:15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J16" s="31" t="s">
        <v>104</v>
      </c>
      <c r="K16">
        <f t="shared" si="0"/>
        <v>0</v>
      </c>
      <c r="M16">
        <f t="shared" si="2"/>
        <v>0</v>
      </c>
    </row>
    <row r="17" spans="1:13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9">E9+7</f>
        <v>43844</v>
      </c>
      <c r="F17" s="40">
        <f t="shared" si="9"/>
        <v>43845</v>
      </c>
      <c r="G17" s="40">
        <f t="shared" si="9"/>
        <v>43846</v>
      </c>
      <c r="H17" s="41">
        <f t="shared" si="9"/>
        <v>43847</v>
      </c>
      <c r="J17" s="31" t="s">
        <v>87</v>
      </c>
      <c r="K17">
        <f>SUBTOTAL(109,Tableau11[Effective H])</f>
        <v>0</v>
      </c>
      <c r="L17" s="25">
        <f>SUBTOTAL(109,Tableau11[Prévue H])</f>
        <v>0</v>
      </c>
      <c r="M17">
        <f>+Tableau11[[#Totals],[Prévue H]]-Tableau11[[#Totals],[Effective H]]</f>
        <v>0</v>
      </c>
    </row>
    <row r="18" spans="1:13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J18" s="31"/>
      <c r="K18"/>
      <c r="M18"/>
    </row>
    <row r="19" spans="1:13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J19" s="31"/>
      <c r="K19"/>
      <c r="M19"/>
    </row>
    <row r="20" spans="1:13" s="25" customFormat="1" ht="15.75" thickBot="1" x14ac:dyDescent="0.3">
      <c r="A20" s="32">
        <f>D17</f>
        <v>43843</v>
      </c>
      <c r="B20" s="76"/>
      <c r="C20" s="11" t="s">
        <v>6</v>
      </c>
      <c r="D20" s="50" t="str">
        <f>IF(D18&lt;&gt;0,"Rayée","")</f>
        <v/>
      </c>
      <c r="E20" s="52" t="str">
        <f t="shared" ref="E20:H20" si="10">IF(E18&lt;&gt;0,"Rayée","")</f>
        <v/>
      </c>
      <c r="F20" s="52" t="str">
        <f t="shared" si="10"/>
        <v/>
      </c>
      <c r="G20" s="52" t="str">
        <f t="shared" si="10"/>
        <v/>
      </c>
      <c r="H20" s="53" t="str">
        <f t="shared" si="10"/>
        <v/>
      </c>
      <c r="J20" s="31"/>
      <c r="K20"/>
      <c r="M20"/>
    </row>
    <row r="21" spans="1:13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K21"/>
      <c r="M21"/>
    </row>
    <row r="22" spans="1:13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3" s="25" customFormat="1" ht="15.75" thickBot="1" x14ac:dyDescent="0.3">
      <c r="A23" s="33">
        <f>D17</f>
        <v>43843</v>
      </c>
      <c r="B23" s="76"/>
      <c r="C23" s="11" t="s">
        <v>6</v>
      </c>
      <c r="D23" s="50" t="str">
        <f>IF(D21&lt;&gt;0,"Rayée","")</f>
        <v/>
      </c>
      <c r="E23" s="52" t="str">
        <f t="shared" ref="E23:H23" si="11">IF(E21&lt;&gt;0,"Rayée","")</f>
        <v/>
      </c>
      <c r="F23" s="52" t="str">
        <f t="shared" si="11"/>
        <v/>
      </c>
      <c r="G23" s="52" t="str">
        <f t="shared" si="11"/>
        <v/>
      </c>
      <c r="H23" s="53" t="str">
        <f t="shared" si="11"/>
        <v/>
      </c>
    </row>
    <row r="24" spans="1:13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3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12">E17+7</f>
        <v>43851</v>
      </c>
      <c r="F25" s="40">
        <f t="shared" si="12"/>
        <v>43852</v>
      </c>
      <c r="G25" s="40">
        <f t="shared" si="12"/>
        <v>43853</v>
      </c>
      <c r="H25" s="41">
        <f t="shared" si="12"/>
        <v>43854</v>
      </c>
    </row>
    <row r="26" spans="1:13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3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3" s="25" customFormat="1" ht="15.75" thickBot="1" x14ac:dyDescent="0.3">
      <c r="A28" s="32">
        <f>D25</f>
        <v>43850</v>
      </c>
      <c r="B28" s="76"/>
      <c r="C28" s="11" t="s">
        <v>6</v>
      </c>
      <c r="D28" s="50" t="str">
        <f>IF(D26&lt;&gt;0,"Rayée","")</f>
        <v/>
      </c>
      <c r="E28" s="52" t="str">
        <f t="shared" ref="E28:H28" si="13">IF(E26&lt;&gt;0,"Rayée","")</f>
        <v/>
      </c>
      <c r="F28" s="52" t="str">
        <f t="shared" si="13"/>
        <v/>
      </c>
      <c r="G28" s="52" t="str">
        <f t="shared" si="13"/>
        <v/>
      </c>
      <c r="H28" s="53" t="str">
        <f t="shared" si="13"/>
        <v/>
      </c>
    </row>
    <row r="29" spans="1:13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3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3" s="25" customFormat="1" ht="15.75" thickBot="1" x14ac:dyDescent="0.3">
      <c r="A31" s="33">
        <f>D25</f>
        <v>43850</v>
      </c>
      <c r="B31" s="76"/>
      <c r="C31" s="11" t="s">
        <v>6</v>
      </c>
      <c r="D31" s="50" t="str">
        <f>IF(D29&lt;&gt;0,"Rayée","")</f>
        <v/>
      </c>
      <c r="E31" s="52" t="str">
        <f t="shared" ref="E31:H31" si="14">IF(E29&lt;&gt;0,"Rayée","")</f>
        <v/>
      </c>
      <c r="F31" s="52" t="str">
        <f t="shared" si="14"/>
        <v/>
      </c>
      <c r="G31" s="52" t="str">
        <f t="shared" si="14"/>
        <v/>
      </c>
      <c r="H31" s="53" t="str">
        <f t="shared" si="14"/>
        <v/>
      </c>
    </row>
    <row r="32" spans="1:13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15">E25+7</f>
        <v>43858</v>
      </c>
      <c r="F33" s="40">
        <f t="shared" si="15"/>
        <v>43859</v>
      </c>
      <c r="G33" s="40">
        <f t="shared" si="15"/>
        <v>43860</v>
      </c>
      <c r="H33" s="41">
        <f t="shared" si="15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 t="str">
        <f>IF(D34&lt;&gt;0,"Rayée","")</f>
        <v/>
      </c>
      <c r="E36" s="52" t="str">
        <f t="shared" ref="E36:H36" si="16">IF(E34&lt;&gt;0,"Rayée","")</f>
        <v/>
      </c>
      <c r="F36" s="52" t="str">
        <f t="shared" si="16"/>
        <v/>
      </c>
      <c r="G36" s="52" t="str">
        <f t="shared" si="16"/>
        <v/>
      </c>
      <c r="H36" s="53" t="str">
        <f t="shared" si="16"/>
        <v/>
      </c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 t="str">
        <f>IF(D37&lt;&gt;0,"Rayée","")</f>
        <v/>
      </c>
      <c r="E39" s="52" t="str">
        <f t="shared" ref="E39:H39" si="17">IF(E37&lt;&gt;0,"Rayée","")</f>
        <v/>
      </c>
      <c r="F39" s="52" t="str">
        <f t="shared" si="17"/>
        <v/>
      </c>
      <c r="G39" s="52" t="str">
        <f t="shared" si="17"/>
        <v/>
      </c>
      <c r="H39" s="53" t="str">
        <f t="shared" si="17"/>
        <v/>
      </c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18">E33+7</f>
        <v>43865</v>
      </c>
      <c r="F41" s="40">
        <f t="shared" si="18"/>
        <v>43866</v>
      </c>
      <c r="G41" s="40">
        <f t="shared" si="18"/>
        <v>43867</v>
      </c>
      <c r="H41" s="41">
        <f t="shared" si="18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 t="str">
        <f>IF(D42&lt;&gt;0,"Rayée","")</f>
        <v/>
      </c>
      <c r="E44" s="52" t="str">
        <f t="shared" ref="E44:H44" si="19">IF(E42&lt;&gt;0,"Rayée","")</f>
        <v/>
      </c>
      <c r="F44" s="52" t="str">
        <f t="shared" si="19"/>
        <v/>
      </c>
      <c r="G44" s="52" t="str">
        <f t="shared" si="19"/>
        <v/>
      </c>
      <c r="H44" s="53" t="str">
        <f t="shared" si="19"/>
        <v/>
      </c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 t="str">
        <f>IF(D45&lt;&gt;0,"Rayée","")</f>
        <v/>
      </c>
      <c r="E47" s="52" t="str">
        <f t="shared" ref="E47:H47" si="20">IF(E45&lt;&gt;0,"Rayée","")</f>
        <v/>
      </c>
      <c r="F47" s="52" t="str">
        <f t="shared" si="20"/>
        <v/>
      </c>
      <c r="G47" s="52" t="str">
        <f t="shared" si="20"/>
        <v/>
      </c>
      <c r="H47" s="53" t="str">
        <f t="shared" si="20"/>
        <v/>
      </c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21">E41+7</f>
        <v>43872</v>
      </c>
      <c r="F49" s="40">
        <f t="shared" si="21"/>
        <v>43873</v>
      </c>
      <c r="G49" s="40">
        <f t="shared" si="21"/>
        <v>43874</v>
      </c>
      <c r="H49" s="41">
        <f t="shared" si="21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 t="str">
        <f>IF(D50&lt;&gt;0,"Rayée","")</f>
        <v/>
      </c>
      <c r="E52" s="52" t="str">
        <f t="shared" ref="E52:H52" si="22">IF(E50&lt;&gt;0,"Rayée","")</f>
        <v/>
      </c>
      <c r="F52" s="52" t="str">
        <f t="shared" si="22"/>
        <v/>
      </c>
      <c r="G52" s="52" t="str">
        <f t="shared" si="22"/>
        <v/>
      </c>
      <c r="H52" s="53" t="str">
        <f t="shared" si="22"/>
        <v/>
      </c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 t="str">
        <f>IF(D53&lt;&gt;0,"Rayée","")</f>
        <v/>
      </c>
      <c r="E55" s="52" t="str">
        <f t="shared" ref="E55:H55" si="23">IF(E53&lt;&gt;0,"Rayée","")</f>
        <v/>
      </c>
      <c r="F55" s="52" t="str">
        <f t="shared" si="23"/>
        <v/>
      </c>
      <c r="G55" s="52" t="str">
        <f t="shared" si="23"/>
        <v/>
      </c>
      <c r="H55" s="53" t="str">
        <f t="shared" si="23"/>
        <v/>
      </c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24">E49+7</f>
        <v>43879</v>
      </c>
      <c r="F57" s="40">
        <f t="shared" si="24"/>
        <v>43880</v>
      </c>
      <c r="G57" s="40">
        <f t="shared" si="24"/>
        <v>43881</v>
      </c>
      <c r="H57" s="41">
        <f t="shared" si="24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 t="str">
        <f>IF(D58&lt;&gt;0,"Rayée","")</f>
        <v/>
      </c>
      <c r="E60" s="52" t="str">
        <f t="shared" ref="E60:H60" si="25">IF(E58&lt;&gt;0,"Rayée","")</f>
        <v/>
      </c>
      <c r="F60" s="52" t="str">
        <f t="shared" si="25"/>
        <v/>
      </c>
      <c r="G60" s="52" t="str">
        <f t="shared" si="25"/>
        <v/>
      </c>
      <c r="H60" s="53" t="str">
        <f t="shared" si="25"/>
        <v/>
      </c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 t="str">
        <f>IF(D61&lt;&gt;0,"Rayée","")</f>
        <v/>
      </c>
      <c r="E63" s="52" t="str">
        <f t="shared" ref="E63:H63" si="26">IF(E61&lt;&gt;0,"Rayée","")</f>
        <v/>
      </c>
      <c r="F63" s="52" t="str">
        <f t="shared" si="26"/>
        <v/>
      </c>
      <c r="G63" s="52" t="str">
        <f t="shared" si="26"/>
        <v/>
      </c>
      <c r="H63" s="53" t="str">
        <f t="shared" si="26"/>
        <v/>
      </c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27">E57+7</f>
        <v>43886</v>
      </c>
      <c r="F65" s="40">
        <f t="shared" si="27"/>
        <v>43887</v>
      </c>
      <c r="G65" s="40">
        <f t="shared" si="27"/>
        <v>43888</v>
      </c>
      <c r="H65" s="41">
        <f t="shared" si="27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 t="str">
        <f>IF(D66&lt;&gt;0,"Rayée","")</f>
        <v/>
      </c>
      <c r="E68" s="52" t="str">
        <f t="shared" ref="E68:H68" si="28">IF(E66&lt;&gt;0,"Rayée","")</f>
        <v/>
      </c>
      <c r="F68" s="52" t="str">
        <f t="shared" si="28"/>
        <v/>
      </c>
      <c r="G68" s="52" t="str">
        <f t="shared" si="28"/>
        <v/>
      </c>
      <c r="H68" s="53" t="str">
        <f t="shared" si="28"/>
        <v/>
      </c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 t="str">
        <f>IF(D69&lt;&gt;0,"Rayée","")</f>
        <v/>
      </c>
      <c r="E71" s="52" t="str">
        <f t="shared" ref="E71:H71" si="29">IF(E69&lt;&gt;0,"Rayée","")</f>
        <v/>
      </c>
      <c r="F71" s="52" t="str">
        <f t="shared" si="29"/>
        <v/>
      </c>
      <c r="G71" s="52" t="str">
        <f t="shared" si="29"/>
        <v/>
      </c>
      <c r="H71" s="53" t="str">
        <f t="shared" si="29"/>
        <v/>
      </c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30">E65+7</f>
        <v>43893</v>
      </c>
      <c r="F73" s="40">
        <f t="shared" si="30"/>
        <v>43894</v>
      </c>
      <c r="G73" s="40">
        <f t="shared" si="30"/>
        <v>43895</v>
      </c>
      <c r="H73" s="41">
        <f t="shared" si="30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 t="str">
        <f>IF(D74&lt;&gt;0,"Rayée","")</f>
        <v/>
      </c>
      <c r="E76" s="52" t="str">
        <f t="shared" ref="E76:H76" si="31">IF(E74&lt;&gt;0,"Rayée","")</f>
        <v/>
      </c>
      <c r="F76" s="52" t="str">
        <f t="shared" si="31"/>
        <v/>
      </c>
      <c r="G76" s="52" t="str">
        <f t="shared" si="31"/>
        <v/>
      </c>
      <c r="H76" s="53" t="str">
        <f t="shared" si="31"/>
        <v/>
      </c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 t="str">
        <f>IF(D77&lt;&gt;0,"Rayée","")</f>
        <v/>
      </c>
      <c r="E79" s="52" t="str">
        <f t="shared" ref="E79:H79" si="32">IF(E77&lt;&gt;0,"Rayée","")</f>
        <v/>
      </c>
      <c r="F79" s="52" t="str">
        <f t="shared" si="32"/>
        <v/>
      </c>
      <c r="G79" s="52" t="str">
        <f t="shared" si="32"/>
        <v/>
      </c>
      <c r="H79" s="53" t="str">
        <f t="shared" si="32"/>
        <v/>
      </c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33">E73+7</f>
        <v>43900</v>
      </c>
      <c r="F81" s="40">
        <f t="shared" si="33"/>
        <v>43901</v>
      </c>
      <c r="G81" s="40">
        <f t="shared" si="33"/>
        <v>43902</v>
      </c>
      <c r="H81" s="41">
        <f t="shared" si="33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 t="str">
        <f>IF(D82&lt;&gt;0,"Rayée","")</f>
        <v/>
      </c>
      <c r="E84" s="52" t="str">
        <f t="shared" ref="E84:H84" si="34">IF(E82&lt;&gt;0,"Rayée","")</f>
        <v/>
      </c>
      <c r="F84" s="52" t="str">
        <f t="shared" si="34"/>
        <v/>
      </c>
      <c r="G84" s="52" t="str">
        <f t="shared" si="34"/>
        <v/>
      </c>
      <c r="H84" s="53" t="str">
        <f t="shared" si="34"/>
        <v/>
      </c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 t="str">
        <f>IF(D85&lt;&gt;0,"Rayée","")</f>
        <v/>
      </c>
      <c r="E87" s="52" t="str">
        <f t="shared" ref="E87:H87" si="35">IF(E85&lt;&gt;0,"Rayée","")</f>
        <v/>
      </c>
      <c r="F87" s="52" t="str">
        <f t="shared" si="35"/>
        <v/>
      </c>
      <c r="G87" s="52" t="str">
        <f t="shared" si="35"/>
        <v/>
      </c>
      <c r="H87" s="53" t="str">
        <f t="shared" si="35"/>
        <v/>
      </c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36">E81+7</f>
        <v>43907</v>
      </c>
      <c r="F89" s="40">
        <f t="shared" si="36"/>
        <v>43908</v>
      </c>
      <c r="G89" s="40">
        <f t="shared" si="36"/>
        <v>43909</v>
      </c>
      <c r="H89" s="41">
        <f t="shared" si="36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 t="str">
        <f>IF(D90&lt;&gt;0,"Rayée","")</f>
        <v/>
      </c>
      <c r="E92" s="52" t="str">
        <f t="shared" ref="E92:H92" si="37">IF(E90&lt;&gt;0,"Rayée","")</f>
        <v/>
      </c>
      <c r="F92" s="52" t="str">
        <f t="shared" si="37"/>
        <v/>
      </c>
      <c r="G92" s="52" t="str">
        <f t="shared" si="37"/>
        <v/>
      </c>
      <c r="H92" s="53" t="str">
        <f t="shared" si="37"/>
        <v/>
      </c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 t="str">
        <f>IF(D93&lt;&gt;0,"Rayée","")</f>
        <v/>
      </c>
      <c r="E95" s="52" t="str">
        <f t="shared" ref="E95:H95" si="38">IF(E93&lt;&gt;0,"Rayée","")</f>
        <v/>
      </c>
      <c r="F95" s="52" t="str">
        <f t="shared" si="38"/>
        <v/>
      </c>
      <c r="G95" s="52" t="str">
        <f t="shared" si="38"/>
        <v/>
      </c>
      <c r="H95" s="53" t="str">
        <f t="shared" si="38"/>
        <v/>
      </c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39">E89+7</f>
        <v>43914</v>
      </c>
      <c r="F97" s="40">
        <f t="shared" si="39"/>
        <v>43915</v>
      </c>
      <c r="G97" s="40">
        <f t="shared" si="39"/>
        <v>43916</v>
      </c>
      <c r="H97" s="41">
        <f t="shared" si="39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 t="str">
        <f>IF(D98&lt;&gt;0,"Rayée","")</f>
        <v/>
      </c>
      <c r="E100" s="52" t="str">
        <f t="shared" ref="E100:H100" si="40">IF(E98&lt;&gt;0,"Rayée","")</f>
        <v/>
      </c>
      <c r="F100" s="52" t="str">
        <f t="shared" si="40"/>
        <v/>
      </c>
      <c r="G100" s="52" t="str">
        <f t="shared" si="40"/>
        <v/>
      </c>
      <c r="H100" s="53" t="str">
        <f t="shared" si="40"/>
        <v/>
      </c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 t="str">
        <f>IF(D101&lt;&gt;0,"Rayée","")</f>
        <v/>
      </c>
      <c r="E103" s="52" t="str">
        <f t="shared" ref="E103:H103" si="41">IF(E101&lt;&gt;0,"Rayée","")</f>
        <v/>
      </c>
      <c r="F103" s="52" t="str">
        <f t="shared" si="41"/>
        <v/>
      </c>
      <c r="G103" s="52" t="str">
        <f t="shared" si="41"/>
        <v/>
      </c>
      <c r="H103" s="53" t="str">
        <f t="shared" si="41"/>
        <v/>
      </c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42">E97+7</f>
        <v>43921</v>
      </c>
      <c r="F105" s="40">
        <f t="shared" si="42"/>
        <v>43922</v>
      </c>
      <c r="G105" s="40">
        <f t="shared" si="42"/>
        <v>43923</v>
      </c>
      <c r="H105" s="41">
        <f t="shared" si="42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 t="str">
        <f>IF(D106&lt;&gt;0,"Rayée","")</f>
        <v/>
      </c>
      <c r="E108" s="52" t="str">
        <f t="shared" ref="E108:H108" si="43">IF(E106&lt;&gt;0,"Rayée","")</f>
        <v/>
      </c>
      <c r="F108" s="52" t="str">
        <f t="shared" si="43"/>
        <v/>
      </c>
      <c r="G108" s="52" t="str">
        <f t="shared" si="43"/>
        <v/>
      </c>
      <c r="H108" s="53" t="str">
        <f t="shared" si="43"/>
        <v/>
      </c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 t="str">
        <f>IF(D109&lt;&gt;0,"Rayée","")</f>
        <v/>
      </c>
      <c r="E111" s="52" t="str">
        <f t="shared" ref="E111:H111" si="44">IF(E109&lt;&gt;0,"Rayée","")</f>
        <v/>
      </c>
      <c r="F111" s="52" t="str">
        <f t="shared" si="44"/>
        <v/>
      </c>
      <c r="G111" s="52" t="str">
        <f t="shared" si="44"/>
        <v/>
      </c>
      <c r="H111" s="53" t="str">
        <f t="shared" si="44"/>
        <v/>
      </c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45">E105+7</f>
        <v>43928</v>
      </c>
      <c r="F113" s="40">
        <f t="shared" si="45"/>
        <v>43929</v>
      </c>
      <c r="G113" s="40">
        <f t="shared" si="45"/>
        <v>43930</v>
      </c>
      <c r="H113" s="41">
        <f t="shared" si="45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 t="str">
        <f>IF(D114&lt;&gt;0,"Rayée","")</f>
        <v/>
      </c>
      <c r="E116" s="52" t="str">
        <f t="shared" ref="E116:H116" si="46">IF(E114&lt;&gt;0,"Rayée","")</f>
        <v/>
      </c>
      <c r="F116" s="52" t="str">
        <f t="shared" si="46"/>
        <v/>
      </c>
      <c r="G116" s="52" t="str">
        <f t="shared" si="46"/>
        <v/>
      </c>
      <c r="H116" s="53" t="str">
        <f t="shared" si="46"/>
        <v/>
      </c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 t="str">
        <f>IF(D117&lt;&gt;0,"Rayée","")</f>
        <v/>
      </c>
      <c r="E119" s="52" t="str">
        <f t="shared" ref="E119:H119" si="47">IF(E117&lt;&gt;0,"Rayée","")</f>
        <v/>
      </c>
      <c r="F119" s="52" t="str">
        <f t="shared" si="47"/>
        <v/>
      </c>
      <c r="G119" s="52" t="str">
        <f t="shared" si="47"/>
        <v/>
      </c>
      <c r="H119" s="53" t="str">
        <f t="shared" si="47"/>
        <v/>
      </c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48">E113+7</f>
        <v>43935</v>
      </c>
      <c r="F121" s="40">
        <f t="shared" si="48"/>
        <v>43936</v>
      </c>
      <c r="G121" s="40">
        <f t="shared" si="48"/>
        <v>43937</v>
      </c>
      <c r="H121" s="41">
        <f t="shared" si="48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 t="str">
        <f>IF(D122&lt;&gt;0,"Rayée","")</f>
        <v/>
      </c>
      <c r="E124" s="52" t="str">
        <f t="shared" ref="E124:H124" si="49">IF(E122&lt;&gt;0,"Rayée","")</f>
        <v/>
      </c>
      <c r="F124" s="52" t="str">
        <f t="shared" si="49"/>
        <v/>
      </c>
      <c r="G124" s="52" t="str">
        <f t="shared" si="49"/>
        <v/>
      </c>
      <c r="H124" s="53" t="str">
        <f t="shared" si="49"/>
        <v/>
      </c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 t="str">
        <f>IF(D125&lt;&gt;0,"Rayée","")</f>
        <v/>
      </c>
      <c r="E127" s="52" t="str">
        <f t="shared" ref="E127:H127" si="50">IF(E125&lt;&gt;0,"Rayée","")</f>
        <v/>
      </c>
      <c r="F127" s="52" t="str">
        <f t="shared" si="50"/>
        <v/>
      </c>
      <c r="G127" s="52" t="str">
        <f t="shared" si="50"/>
        <v/>
      </c>
      <c r="H127" s="53" t="str">
        <f t="shared" si="50"/>
        <v/>
      </c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51">E121+7</f>
        <v>43942</v>
      </c>
      <c r="F129" s="40">
        <f t="shared" si="51"/>
        <v>43943</v>
      </c>
      <c r="G129" s="40">
        <f t="shared" si="51"/>
        <v>43944</v>
      </c>
      <c r="H129" s="41">
        <f t="shared" si="51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 t="str">
        <f>IF(D130&lt;&gt;0,"Rayée","")</f>
        <v/>
      </c>
      <c r="E132" s="52" t="str">
        <f t="shared" ref="E132:H132" si="52">IF(E130&lt;&gt;0,"Rayée","")</f>
        <v/>
      </c>
      <c r="F132" s="52" t="str">
        <f t="shared" si="52"/>
        <v/>
      </c>
      <c r="G132" s="52" t="str">
        <f t="shared" si="52"/>
        <v/>
      </c>
      <c r="H132" s="53" t="str">
        <f t="shared" si="52"/>
        <v/>
      </c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 t="str">
        <f>IF(D133&lt;&gt;0,"Rayée","")</f>
        <v/>
      </c>
      <c r="E135" s="52" t="str">
        <f t="shared" ref="E135:H135" si="53">IF(E133&lt;&gt;0,"Rayée","")</f>
        <v/>
      </c>
      <c r="F135" s="52" t="str">
        <f t="shared" si="53"/>
        <v/>
      </c>
      <c r="G135" s="52" t="str">
        <f t="shared" si="53"/>
        <v/>
      </c>
      <c r="H135" s="53" t="str">
        <f t="shared" si="53"/>
        <v/>
      </c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54">E129+7</f>
        <v>43949</v>
      </c>
      <c r="F137" s="40">
        <f t="shared" si="54"/>
        <v>43950</v>
      </c>
      <c r="G137" s="40">
        <f t="shared" si="54"/>
        <v>43951</v>
      </c>
      <c r="H137" s="41">
        <f t="shared" si="54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 t="str">
        <f>IF(D138&lt;&gt;0,"Rayée","")</f>
        <v/>
      </c>
      <c r="E140" s="52" t="str">
        <f t="shared" ref="E140:H140" si="55">IF(E138&lt;&gt;0,"Rayée","")</f>
        <v/>
      </c>
      <c r="F140" s="52" t="str">
        <f t="shared" si="55"/>
        <v/>
      </c>
      <c r="G140" s="52" t="str">
        <f t="shared" si="55"/>
        <v/>
      </c>
      <c r="H140" s="53" t="str">
        <f t="shared" si="55"/>
        <v/>
      </c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 t="str">
        <f>IF(D141&lt;&gt;0,"Rayée","")</f>
        <v/>
      </c>
      <c r="E143" s="52" t="str">
        <f t="shared" ref="E143:H143" si="56">IF(E141&lt;&gt;0,"Rayée","")</f>
        <v/>
      </c>
      <c r="F143" s="52" t="str">
        <f t="shared" si="56"/>
        <v/>
      </c>
      <c r="G143" s="52" t="str">
        <f t="shared" si="56"/>
        <v/>
      </c>
      <c r="H143" s="53" t="str">
        <f t="shared" si="56"/>
        <v/>
      </c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57">E137+7</f>
        <v>43956</v>
      </c>
      <c r="F145" s="40">
        <f t="shared" si="57"/>
        <v>43957</v>
      </c>
      <c r="G145" s="40">
        <f t="shared" si="57"/>
        <v>43958</v>
      </c>
      <c r="H145" s="41">
        <f t="shared" si="57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 t="str">
        <f>IF(D146&lt;&gt;0,"Rayée","")</f>
        <v/>
      </c>
      <c r="E148" s="52" t="str">
        <f t="shared" ref="E148:H148" si="58">IF(E146&lt;&gt;0,"Rayée","")</f>
        <v/>
      </c>
      <c r="F148" s="52" t="str">
        <f t="shared" si="58"/>
        <v/>
      </c>
      <c r="G148" s="52" t="str">
        <f t="shared" si="58"/>
        <v/>
      </c>
      <c r="H148" s="53" t="str">
        <f t="shared" si="58"/>
        <v/>
      </c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 t="str">
        <f>IF(D149&lt;&gt;0,"Rayée","")</f>
        <v/>
      </c>
      <c r="E151" s="52" t="str">
        <f t="shared" ref="E151:H151" si="59">IF(E149&lt;&gt;0,"Rayée","")</f>
        <v/>
      </c>
      <c r="F151" s="52" t="str">
        <f t="shared" si="59"/>
        <v/>
      </c>
      <c r="G151" s="52" t="str">
        <f t="shared" si="59"/>
        <v/>
      </c>
      <c r="H151" s="53" t="str">
        <f t="shared" si="59"/>
        <v/>
      </c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60">E145+7</f>
        <v>43963</v>
      </c>
      <c r="F153" s="40">
        <f t="shared" si="60"/>
        <v>43964</v>
      </c>
      <c r="G153" s="40">
        <f t="shared" si="60"/>
        <v>43965</v>
      </c>
      <c r="H153" s="41">
        <f t="shared" si="60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 t="str">
        <f>IF(D154&lt;&gt;0,"Rayée","")</f>
        <v/>
      </c>
      <c r="E156" s="52" t="str">
        <f t="shared" ref="E156:H156" si="61">IF(E154&lt;&gt;0,"Rayée","")</f>
        <v/>
      </c>
      <c r="F156" s="52" t="str">
        <f t="shared" si="61"/>
        <v/>
      </c>
      <c r="G156" s="52" t="str">
        <f t="shared" si="61"/>
        <v/>
      </c>
      <c r="H156" s="53" t="str">
        <f t="shared" si="61"/>
        <v/>
      </c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 t="str">
        <f>IF(D157&lt;&gt;0,"Rayée","")</f>
        <v/>
      </c>
      <c r="E159" s="52" t="str">
        <f t="shared" ref="E159:H159" si="62">IF(E157&lt;&gt;0,"Rayée","")</f>
        <v/>
      </c>
      <c r="F159" s="52" t="str">
        <f t="shared" si="62"/>
        <v/>
      </c>
      <c r="G159" s="52" t="str">
        <f t="shared" si="62"/>
        <v/>
      </c>
      <c r="H159" s="53" t="str">
        <f t="shared" si="62"/>
        <v/>
      </c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63">E153+7</f>
        <v>43970</v>
      </c>
      <c r="F161" s="40">
        <f t="shared" si="63"/>
        <v>43971</v>
      </c>
      <c r="G161" s="40">
        <f t="shared" si="63"/>
        <v>43972</v>
      </c>
      <c r="H161" s="41">
        <f t="shared" si="63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 t="str">
        <f>IF(D162&lt;&gt;0,"Rayée","")</f>
        <v/>
      </c>
      <c r="E164" s="52" t="str">
        <f t="shared" ref="E164:H164" si="64">IF(E162&lt;&gt;0,"Rayée","")</f>
        <v/>
      </c>
      <c r="F164" s="52" t="str">
        <f t="shared" si="64"/>
        <v/>
      </c>
      <c r="G164" s="52" t="str">
        <f t="shared" si="64"/>
        <v/>
      </c>
      <c r="H164" s="53" t="str">
        <f t="shared" si="64"/>
        <v/>
      </c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 t="str">
        <f>IF(D165&lt;&gt;0,"Rayée","")</f>
        <v/>
      </c>
      <c r="E167" s="52" t="str">
        <f t="shared" ref="E167:H167" si="65">IF(E165&lt;&gt;0,"Rayée","")</f>
        <v/>
      </c>
      <c r="F167" s="52" t="str">
        <f t="shared" si="65"/>
        <v/>
      </c>
      <c r="G167" s="52" t="str">
        <f t="shared" si="65"/>
        <v/>
      </c>
      <c r="H167" s="53" t="str">
        <f t="shared" si="65"/>
        <v/>
      </c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66">E161+7</f>
        <v>43977</v>
      </c>
      <c r="F169" s="40">
        <f t="shared" si="66"/>
        <v>43978</v>
      </c>
      <c r="G169" s="40">
        <f t="shared" si="66"/>
        <v>43979</v>
      </c>
      <c r="H169" s="41">
        <f t="shared" si="66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 t="str">
        <f>IF(D170&lt;&gt;0,"Rayée","")</f>
        <v/>
      </c>
      <c r="E172" s="52" t="str">
        <f t="shared" ref="E172:H172" si="67">IF(E170&lt;&gt;0,"Rayée","")</f>
        <v/>
      </c>
      <c r="F172" s="52" t="str">
        <f t="shared" si="67"/>
        <v/>
      </c>
      <c r="G172" s="52" t="str">
        <f t="shared" si="67"/>
        <v/>
      </c>
      <c r="H172" s="53" t="str">
        <f t="shared" si="67"/>
        <v/>
      </c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 t="str">
        <f>IF(D173&lt;&gt;0,"Rayée","")</f>
        <v/>
      </c>
      <c r="E175" s="52" t="str">
        <f t="shared" ref="E175:H175" si="68">IF(E173&lt;&gt;0,"Rayée","")</f>
        <v/>
      </c>
      <c r="F175" s="52" t="str">
        <f t="shared" si="68"/>
        <v/>
      </c>
      <c r="G175" s="52" t="str">
        <f t="shared" si="68"/>
        <v/>
      </c>
      <c r="H175" s="53" t="str">
        <f t="shared" si="68"/>
        <v/>
      </c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69">E169+7</f>
        <v>43984</v>
      </c>
      <c r="F177" s="40">
        <f t="shared" si="69"/>
        <v>43985</v>
      </c>
      <c r="G177" s="40">
        <f t="shared" si="69"/>
        <v>43986</v>
      </c>
      <c r="H177" s="41">
        <f t="shared" si="69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 t="str">
        <f>IF(D178&lt;&gt;0,"Rayée","")</f>
        <v/>
      </c>
      <c r="E180" s="52" t="str">
        <f t="shared" ref="E180:H180" si="70">IF(E178&lt;&gt;0,"Rayée","")</f>
        <v/>
      </c>
      <c r="F180" s="52" t="str">
        <f t="shared" si="70"/>
        <v/>
      </c>
      <c r="G180" s="52" t="str">
        <f t="shared" si="70"/>
        <v/>
      </c>
      <c r="H180" s="53" t="str">
        <f t="shared" si="70"/>
        <v/>
      </c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 t="str">
        <f>IF(D181&lt;&gt;0,"Rayée","")</f>
        <v/>
      </c>
      <c r="E183" s="52" t="str">
        <f t="shared" ref="E183:H183" si="71">IF(E181&lt;&gt;0,"Rayée","")</f>
        <v/>
      </c>
      <c r="F183" s="52" t="str">
        <f t="shared" si="71"/>
        <v/>
      </c>
      <c r="G183" s="52" t="str">
        <f t="shared" si="71"/>
        <v/>
      </c>
      <c r="H183" s="53" t="str">
        <f t="shared" si="71"/>
        <v/>
      </c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72">E177+7</f>
        <v>43991</v>
      </c>
      <c r="F185" s="40">
        <f t="shared" si="72"/>
        <v>43992</v>
      </c>
      <c r="G185" s="40">
        <f t="shared" si="72"/>
        <v>43993</v>
      </c>
      <c r="H185" s="41">
        <f t="shared" si="72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 t="str">
        <f>IF(D186&lt;&gt;0,"Rayée","")</f>
        <v/>
      </c>
      <c r="E188" s="52" t="str">
        <f t="shared" ref="E188:H188" si="73">IF(E186&lt;&gt;0,"Rayée","")</f>
        <v/>
      </c>
      <c r="F188" s="52" t="str">
        <f t="shared" si="73"/>
        <v/>
      </c>
      <c r="G188" s="52" t="str">
        <f t="shared" si="73"/>
        <v/>
      </c>
      <c r="H188" s="53" t="str">
        <f t="shared" si="73"/>
        <v/>
      </c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 t="str">
        <f>IF(D189&lt;&gt;0,"Rayée","")</f>
        <v/>
      </c>
      <c r="E191" s="52" t="str">
        <f t="shared" ref="E191:H191" si="74">IF(E189&lt;&gt;0,"Rayée","")</f>
        <v/>
      </c>
      <c r="F191" s="52" t="str">
        <f t="shared" si="74"/>
        <v/>
      </c>
      <c r="G191" s="52" t="str">
        <f t="shared" si="74"/>
        <v/>
      </c>
      <c r="H191" s="53" t="str">
        <f t="shared" si="74"/>
        <v/>
      </c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75">E185+7</f>
        <v>43998</v>
      </c>
      <c r="F193" s="40">
        <f t="shared" si="75"/>
        <v>43999</v>
      </c>
      <c r="G193" s="40">
        <f t="shared" si="75"/>
        <v>44000</v>
      </c>
      <c r="H193" s="41">
        <f t="shared" si="75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 t="str">
        <f>IF(D194&lt;&gt;0,"Rayée","")</f>
        <v/>
      </c>
      <c r="E196" s="52" t="str">
        <f t="shared" ref="E196:H196" si="76">IF(E194&lt;&gt;0,"Rayée","")</f>
        <v/>
      </c>
      <c r="F196" s="52" t="str">
        <f t="shared" si="76"/>
        <v/>
      </c>
      <c r="G196" s="52" t="str">
        <f t="shared" si="76"/>
        <v/>
      </c>
      <c r="H196" s="53" t="str">
        <f t="shared" si="76"/>
        <v/>
      </c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 t="str">
        <f>IF(D197&lt;&gt;0,"Rayée","")</f>
        <v/>
      </c>
      <c r="E199" s="52" t="str">
        <f t="shared" ref="E199:H199" si="77">IF(E197&lt;&gt;0,"Rayée","")</f>
        <v/>
      </c>
      <c r="F199" s="52" t="str">
        <f t="shared" si="77"/>
        <v/>
      </c>
      <c r="G199" s="52" t="str">
        <f t="shared" si="77"/>
        <v/>
      </c>
      <c r="H199" s="53" t="str">
        <f t="shared" si="77"/>
        <v/>
      </c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78">E193+7</f>
        <v>44005</v>
      </c>
      <c r="F201" s="40">
        <f t="shared" si="78"/>
        <v>44006</v>
      </c>
      <c r="G201" s="40">
        <f t="shared" si="78"/>
        <v>44007</v>
      </c>
      <c r="H201" s="41">
        <f t="shared" si="78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 t="str">
        <f>IF(D202&lt;&gt;0,"Rayée","")</f>
        <v/>
      </c>
      <c r="E204" s="52" t="str">
        <f t="shared" ref="E204:H204" si="79">IF(E202&lt;&gt;0,"Rayée","")</f>
        <v/>
      </c>
      <c r="F204" s="52" t="str">
        <f t="shared" si="79"/>
        <v/>
      </c>
      <c r="G204" s="52" t="str">
        <f t="shared" si="79"/>
        <v/>
      </c>
      <c r="H204" s="53" t="str">
        <f t="shared" si="79"/>
        <v/>
      </c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 t="str">
        <f>IF(D205&lt;&gt;0,"Rayée","")</f>
        <v/>
      </c>
      <c r="E207" s="52" t="str">
        <f t="shared" ref="E207:H207" si="80">IF(E205&lt;&gt;0,"Rayée","")</f>
        <v/>
      </c>
      <c r="F207" s="52" t="str">
        <f t="shared" si="80"/>
        <v/>
      </c>
      <c r="G207" s="52" t="str">
        <f t="shared" si="80"/>
        <v/>
      </c>
      <c r="H207" s="53" t="str">
        <f t="shared" si="80"/>
        <v/>
      </c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81">E201+7</f>
        <v>44012</v>
      </c>
      <c r="F209" s="40">
        <f t="shared" si="81"/>
        <v>44013</v>
      </c>
      <c r="G209" s="40">
        <f t="shared" si="81"/>
        <v>44014</v>
      </c>
      <c r="H209" s="41">
        <f t="shared" si="81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 t="str">
        <f>IF(D210&lt;&gt;0,"Rayée","")</f>
        <v/>
      </c>
      <c r="E212" s="52" t="str">
        <f t="shared" ref="E212:H212" si="82">IF(E210&lt;&gt;0,"Rayée","")</f>
        <v/>
      </c>
      <c r="F212" s="52" t="str">
        <f t="shared" si="82"/>
        <v/>
      </c>
      <c r="G212" s="52" t="str">
        <f t="shared" si="82"/>
        <v/>
      </c>
      <c r="H212" s="53" t="str">
        <f t="shared" si="82"/>
        <v/>
      </c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 t="str">
        <f>IF(D213&lt;&gt;0,"Rayée","")</f>
        <v/>
      </c>
      <c r="E215" s="52" t="str">
        <f t="shared" ref="E215:H215" si="83">IF(E213&lt;&gt;0,"Rayée","")</f>
        <v/>
      </c>
      <c r="F215" s="52" t="str">
        <f t="shared" si="83"/>
        <v/>
      </c>
      <c r="G215" s="52" t="str">
        <f t="shared" si="83"/>
        <v/>
      </c>
      <c r="H215" s="53" t="str">
        <f t="shared" si="83"/>
        <v/>
      </c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84">E209+7</f>
        <v>44019</v>
      </c>
      <c r="F217" s="40">
        <f t="shared" si="84"/>
        <v>44020</v>
      </c>
      <c r="G217" s="40">
        <f t="shared" si="84"/>
        <v>44021</v>
      </c>
      <c r="H217" s="41">
        <f t="shared" si="84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 t="str">
        <f>IF(D218&lt;&gt;0,"Rayée","")</f>
        <v/>
      </c>
      <c r="E220" s="52" t="str">
        <f t="shared" ref="E220:H220" si="85">IF(E218&lt;&gt;0,"Rayée","")</f>
        <v/>
      </c>
      <c r="F220" s="52" t="str">
        <f t="shared" si="85"/>
        <v/>
      </c>
      <c r="G220" s="52" t="str">
        <f t="shared" si="85"/>
        <v/>
      </c>
      <c r="H220" s="53" t="str">
        <f t="shared" si="85"/>
        <v/>
      </c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 t="str">
        <f>IF(D221&lt;&gt;0,"Rayée","")</f>
        <v/>
      </c>
      <c r="E223" s="52" t="str">
        <f t="shared" ref="E223:H223" si="86">IF(E221&lt;&gt;0,"Rayée","")</f>
        <v/>
      </c>
      <c r="F223" s="52" t="str">
        <f t="shared" si="86"/>
        <v/>
      </c>
      <c r="G223" s="52" t="str">
        <f t="shared" si="86"/>
        <v/>
      </c>
      <c r="H223" s="53" t="str">
        <f t="shared" si="86"/>
        <v/>
      </c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87">E217+7</f>
        <v>44026</v>
      </c>
      <c r="F225" s="40">
        <f t="shared" si="87"/>
        <v>44027</v>
      </c>
      <c r="G225" s="40">
        <f t="shared" si="87"/>
        <v>44028</v>
      </c>
      <c r="H225" s="41">
        <f t="shared" si="87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 t="str">
        <f>IF(D226&lt;&gt;0,"Rayée","")</f>
        <v/>
      </c>
      <c r="E228" s="52" t="str">
        <f t="shared" ref="E228:H228" si="88">IF(E226&lt;&gt;0,"Rayée","")</f>
        <v/>
      </c>
      <c r="F228" s="52" t="str">
        <f t="shared" si="88"/>
        <v/>
      </c>
      <c r="G228" s="52" t="str">
        <f t="shared" si="88"/>
        <v/>
      </c>
      <c r="H228" s="53" t="str">
        <f t="shared" si="88"/>
        <v/>
      </c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 t="str">
        <f>IF(D229&lt;&gt;0,"Rayée","")</f>
        <v/>
      </c>
      <c r="E231" s="52" t="str">
        <f t="shared" ref="E231:H231" si="89">IF(E229&lt;&gt;0,"Rayée","")</f>
        <v/>
      </c>
      <c r="F231" s="52" t="str">
        <f t="shared" si="89"/>
        <v/>
      </c>
      <c r="G231" s="52" t="str">
        <f t="shared" si="89"/>
        <v/>
      </c>
      <c r="H231" s="53" t="str">
        <f t="shared" si="89"/>
        <v/>
      </c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90">E225+7</f>
        <v>44033</v>
      </c>
      <c r="F233" s="40">
        <f t="shared" si="90"/>
        <v>44034</v>
      </c>
      <c r="G233" s="40">
        <f t="shared" si="90"/>
        <v>44035</v>
      </c>
      <c r="H233" s="41">
        <f t="shared" si="90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 t="str">
        <f>IF(D234&lt;&gt;0,"Rayée","")</f>
        <v/>
      </c>
      <c r="E236" s="52" t="str">
        <f t="shared" ref="E236:H236" si="91">IF(E234&lt;&gt;0,"Rayée","")</f>
        <v/>
      </c>
      <c r="F236" s="52" t="str">
        <f t="shared" si="91"/>
        <v/>
      </c>
      <c r="G236" s="52" t="str">
        <f t="shared" si="91"/>
        <v/>
      </c>
      <c r="H236" s="53" t="str">
        <f t="shared" si="91"/>
        <v/>
      </c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 t="str">
        <f>IF(D237&lt;&gt;0,"Rayée","")</f>
        <v/>
      </c>
      <c r="E239" s="52" t="str">
        <f t="shared" ref="E239:H239" si="92">IF(E237&lt;&gt;0,"Rayée","")</f>
        <v/>
      </c>
      <c r="F239" s="52" t="str">
        <f t="shared" si="92"/>
        <v/>
      </c>
      <c r="G239" s="52" t="str">
        <f t="shared" si="92"/>
        <v/>
      </c>
      <c r="H239" s="53" t="str">
        <f t="shared" si="92"/>
        <v/>
      </c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93">E233+7</f>
        <v>44040</v>
      </c>
      <c r="F241" s="40">
        <f t="shared" si="93"/>
        <v>44041</v>
      </c>
      <c r="G241" s="40">
        <f t="shared" si="93"/>
        <v>44042</v>
      </c>
      <c r="H241" s="41">
        <f t="shared" si="93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 t="str">
        <f>IF(D242&lt;&gt;0,"Rayée","")</f>
        <v/>
      </c>
      <c r="E244" s="52" t="str">
        <f t="shared" ref="E244:H244" si="94">IF(E242&lt;&gt;0,"Rayée","")</f>
        <v/>
      </c>
      <c r="F244" s="52" t="str">
        <f t="shared" si="94"/>
        <v/>
      </c>
      <c r="G244" s="52" t="str">
        <f t="shared" si="94"/>
        <v/>
      </c>
      <c r="H244" s="53" t="str">
        <f t="shared" si="94"/>
        <v/>
      </c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 t="str">
        <f>IF(D245&lt;&gt;0,"Rayée","")</f>
        <v/>
      </c>
      <c r="E247" s="52" t="str">
        <f t="shared" ref="E247:H247" si="95">IF(E245&lt;&gt;0,"Rayée","")</f>
        <v/>
      </c>
      <c r="F247" s="52" t="str">
        <f t="shared" si="95"/>
        <v/>
      </c>
      <c r="G247" s="52" t="str">
        <f t="shared" si="95"/>
        <v/>
      </c>
      <c r="H247" s="53" t="str">
        <f t="shared" si="95"/>
        <v/>
      </c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96">E241+7</f>
        <v>44047</v>
      </c>
      <c r="F249" s="40">
        <f t="shared" si="96"/>
        <v>44048</v>
      </c>
      <c r="G249" s="40">
        <f t="shared" si="96"/>
        <v>44049</v>
      </c>
      <c r="H249" s="41">
        <f t="shared" si="96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 t="str">
        <f>IF(D250&lt;&gt;0,"Rayée","")</f>
        <v/>
      </c>
      <c r="E252" s="52" t="str">
        <f t="shared" ref="E252:H252" si="97">IF(E250&lt;&gt;0,"Rayée","")</f>
        <v/>
      </c>
      <c r="F252" s="52" t="str">
        <f t="shared" si="97"/>
        <v/>
      </c>
      <c r="G252" s="52" t="str">
        <f t="shared" si="97"/>
        <v/>
      </c>
      <c r="H252" s="53" t="str">
        <f t="shared" si="97"/>
        <v/>
      </c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 t="str">
        <f>IF(D253&lt;&gt;0,"Rayée","")</f>
        <v/>
      </c>
      <c r="E255" s="52" t="str">
        <f t="shared" ref="E255:H255" si="98">IF(E253&lt;&gt;0,"Rayée","")</f>
        <v/>
      </c>
      <c r="F255" s="52" t="str">
        <f t="shared" si="98"/>
        <v/>
      </c>
      <c r="G255" s="52" t="str">
        <f t="shared" si="98"/>
        <v/>
      </c>
      <c r="H255" s="53" t="str">
        <f t="shared" si="98"/>
        <v/>
      </c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99">E249+7</f>
        <v>44054</v>
      </c>
      <c r="F257" s="40">
        <f t="shared" si="99"/>
        <v>44055</v>
      </c>
      <c r="G257" s="40">
        <f t="shared" si="99"/>
        <v>44056</v>
      </c>
      <c r="H257" s="41">
        <f t="shared" si="99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 t="str">
        <f>IF(D258&lt;&gt;0,"Rayée","")</f>
        <v/>
      </c>
      <c r="E260" s="52" t="str">
        <f t="shared" ref="E260:H260" si="100">IF(E258&lt;&gt;0,"Rayée","")</f>
        <v/>
      </c>
      <c r="F260" s="52" t="str">
        <f t="shared" si="100"/>
        <v/>
      </c>
      <c r="G260" s="52" t="str">
        <f t="shared" si="100"/>
        <v/>
      </c>
      <c r="H260" s="53" t="str">
        <f t="shared" si="100"/>
        <v/>
      </c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 t="str">
        <f>IF(D261&lt;&gt;0,"Rayée","")</f>
        <v/>
      </c>
      <c r="E263" s="52" t="str">
        <f t="shared" ref="E263:H263" si="101">IF(E261&lt;&gt;0,"Rayée","")</f>
        <v/>
      </c>
      <c r="F263" s="52" t="str">
        <f t="shared" si="101"/>
        <v/>
      </c>
      <c r="G263" s="52" t="str">
        <f t="shared" si="101"/>
        <v/>
      </c>
      <c r="H263" s="53" t="str">
        <f t="shared" si="101"/>
        <v/>
      </c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102">E257+7</f>
        <v>44061</v>
      </c>
      <c r="F265" s="40">
        <f t="shared" si="102"/>
        <v>44062</v>
      </c>
      <c r="G265" s="40">
        <f t="shared" si="102"/>
        <v>44063</v>
      </c>
      <c r="H265" s="41">
        <f t="shared" si="102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 t="str">
        <f>IF(D266&lt;&gt;0,"Rayée","")</f>
        <v/>
      </c>
      <c r="E268" s="52" t="str">
        <f t="shared" ref="E268:H268" si="103">IF(E266&lt;&gt;0,"Rayée","")</f>
        <v/>
      </c>
      <c r="F268" s="52" t="str">
        <f t="shared" si="103"/>
        <v/>
      </c>
      <c r="G268" s="52" t="str">
        <f t="shared" si="103"/>
        <v/>
      </c>
      <c r="H268" s="53" t="str">
        <f t="shared" si="103"/>
        <v/>
      </c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 t="str">
        <f>IF(D269&lt;&gt;0,"Rayée","")</f>
        <v/>
      </c>
      <c r="E271" s="52" t="str">
        <f t="shared" ref="E271:H271" si="104">IF(E269&lt;&gt;0,"Rayée","")</f>
        <v/>
      </c>
      <c r="F271" s="52" t="str">
        <f t="shared" si="104"/>
        <v/>
      </c>
      <c r="G271" s="52" t="str">
        <f t="shared" si="104"/>
        <v/>
      </c>
      <c r="H271" s="53" t="str">
        <f t="shared" si="104"/>
        <v/>
      </c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105">E265+7</f>
        <v>44068</v>
      </c>
      <c r="F273" s="40">
        <f t="shared" si="105"/>
        <v>44069</v>
      </c>
      <c r="G273" s="40">
        <f t="shared" si="105"/>
        <v>44070</v>
      </c>
      <c r="H273" s="41">
        <f t="shared" si="105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 t="str">
        <f>IF(D274&lt;&gt;0,"Rayée","")</f>
        <v/>
      </c>
      <c r="E276" s="52" t="str">
        <f t="shared" ref="E276:H276" si="106">IF(E274&lt;&gt;0,"Rayée","")</f>
        <v/>
      </c>
      <c r="F276" s="52" t="str">
        <f t="shared" si="106"/>
        <v/>
      </c>
      <c r="G276" s="52" t="str">
        <f t="shared" si="106"/>
        <v/>
      </c>
      <c r="H276" s="53" t="str">
        <f t="shared" si="106"/>
        <v/>
      </c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 t="str">
        <f>IF(D277&lt;&gt;0,"Rayée","")</f>
        <v/>
      </c>
      <c r="E279" s="52" t="str">
        <f t="shared" ref="E279:H279" si="107">IF(E277&lt;&gt;0,"Rayée","")</f>
        <v/>
      </c>
      <c r="F279" s="52" t="str">
        <f t="shared" si="107"/>
        <v/>
      </c>
      <c r="G279" s="52" t="str">
        <f t="shared" si="107"/>
        <v/>
      </c>
      <c r="H279" s="53" t="str">
        <f t="shared" si="107"/>
        <v/>
      </c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108">E273+7</f>
        <v>44075</v>
      </c>
      <c r="F281" s="40">
        <f t="shared" si="108"/>
        <v>44076</v>
      </c>
      <c r="G281" s="40">
        <f t="shared" si="108"/>
        <v>44077</v>
      </c>
      <c r="H281" s="41">
        <f t="shared" si="108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 t="str">
        <f>IF(D282&lt;&gt;0,"Rayée","")</f>
        <v/>
      </c>
      <c r="E284" s="52" t="str">
        <f t="shared" ref="E284:H284" si="109">IF(E282&lt;&gt;0,"Rayée","")</f>
        <v/>
      </c>
      <c r="F284" s="52" t="str">
        <f t="shared" si="109"/>
        <v/>
      </c>
      <c r="G284" s="52" t="str">
        <f t="shared" si="109"/>
        <v/>
      </c>
      <c r="H284" s="53" t="str">
        <f t="shared" si="109"/>
        <v/>
      </c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 t="str">
        <f>IF(D285&lt;&gt;0,"Rayée","")</f>
        <v/>
      </c>
      <c r="E287" s="52" t="str">
        <f t="shared" ref="E287:H287" si="110">IF(E285&lt;&gt;0,"Rayée","")</f>
        <v/>
      </c>
      <c r="F287" s="52" t="str">
        <f t="shared" si="110"/>
        <v/>
      </c>
      <c r="G287" s="52" t="str">
        <f t="shared" si="110"/>
        <v/>
      </c>
      <c r="H287" s="53" t="str">
        <f t="shared" si="110"/>
        <v/>
      </c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111">E281+7</f>
        <v>44082</v>
      </c>
      <c r="F289" s="40">
        <f t="shared" si="111"/>
        <v>44083</v>
      </c>
      <c r="G289" s="40">
        <f t="shared" si="111"/>
        <v>44084</v>
      </c>
      <c r="H289" s="41">
        <f t="shared" si="111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 t="str">
        <f>IF(D290&lt;&gt;0,"Rayée","")</f>
        <v/>
      </c>
      <c r="E292" s="52" t="str">
        <f t="shared" ref="E292:H292" si="112">IF(E290&lt;&gt;0,"Rayée","")</f>
        <v/>
      </c>
      <c r="F292" s="52" t="str">
        <f t="shared" si="112"/>
        <v/>
      </c>
      <c r="G292" s="52" t="str">
        <f t="shared" si="112"/>
        <v/>
      </c>
      <c r="H292" s="53" t="str">
        <f t="shared" si="112"/>
        <v/>
      </c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 t="str">
        <f>IF(D293&lt;&gt;0,"Rayée","")</f>
        <v/>
      </c>
      <c r="E295" s="52" t="str">
        <f t="shared" ref="E295:H295" si="113">IF(E293&lt;&gt;0,"Rayée","")</f>
        <v/>
      </c>
      <c r="F295" s="52" t="str">
        <f t="shared" si="113"/>
        <v/>
      </c>
      <c r="G295" s="52" t="str">
        <f t="shared" si="113"/>
        <v/>
      </c>
      <c r="H295" s="53" t="str">
        <f t="shared" si="113"/>
        <v/>
      </c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114">E289+7</f>
        <v>44089</v>
      </c>
      <c r="F297" s="40">
        <f t="shared" si="114"/>
        <v>44090</v>
      </c>
      <c r="G297" s="40">
        <f t="shared" si="114"/>
        <v>44091</v>
      </c>
      <c r="H297" s="41">
        <f t="shared" si="114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 t="str">
        <f>IF(D298&lt;&gt;0,"Rayée","")</f>
        <v/>
      </c>
      <c r="E300" s="52" t="str">
        <f t="shared" ref="E300:H300" si="115">IF(E298&lt;&gt;0,"Rayée","")</f>
        <v/>
      </c>
      <c r="F300" s="52" t="str">
        <f t="shared" si="115"/>
        <v/>
      </c>
      <c r="G300" s="52" t="str">
        <f t="shared" si="115"/>
        <v/>
      </c>
      <c r="H300" s="53" t="str">
        <f t="shared" si="115"/>
        <v/>
      </c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 t="str">
        <f>IF(D301&lt;&gt;0,"Rayée","")</f>
        <v/>
      </c>
      <c r="E303" s="52" t="str">
        <f t="shared" ref="E303:H303" si="116">IF(E301&lt;&gt;0,"Rayée","")</f>
        <v/>
      </c>
      <c r="F303" s="52" t="str">
        <f t="shared" si="116"/>
        <v/>
      </c>
      <c r="G303" s="52" t="str">
        <f t="shared" si="116"/>
        <v/>
      </c>
      <c r="H303" s="53" t="str">
        <f t="shared" si="116"/>
        <v/>
      </c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117">E297+7</f>
        <v>44096</v>
      </c>
      <c r="F305" s="40">
        <f t="shared" si="117"/>
        <v>44097</v>
      </c>
      <c r="G305" s="40">
        <f t="shared" si="117"/>
        <v>44098</v>
      </c>
      <c r="H305" s="41">
        <f t="shared" si="117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 t="str">
        <f>IF(D306&lt;&gt;0,"Rayée","")</f>
        <v/>
      </c>
      <c r="E308" s="52" t="str">
        <f t="shared" ref="E308:H308" si="118">IF(E306&lt;&gt;0,"Rayée","")</f>
        <v/>
      </c>
      <c r="F308" s="52" t="str">
        <f t="shared" si="118"/>
        <v/>
      </c>
      <c r="G308" s="52" t="str">
        <f t="shared" si="118"/>
        <v/>
      </c>
      <c r="H308" s="53" t="str">
        <f t="shared" si="118"/>
        <v/>
      </c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 t="str">
        <f>IF(D309&lt;&gt;0,"Rayée","")</f>
        <v/>
      </c>
      <c r="E311" s="52" t="str">
        <f t="shared" ref="E311:H311" si="119">IF(E309&lt;&gt;0,"Rayée","")</f>
        <v/>
      </c>
      <c r="F311" s="52" t="str">
        <f t="shared" si="119"/>
        <v/>
      </c>
      <c r="G311" s="52" t="str">
        <f t="shared" si="119"/>
        <v/>
      </c>
      <c r="H311" s="53" t="str">
        <f t="shared" si="119"/>
        <v/>
      </c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120">E305+7</f>
        <v>44103</v>
      </c>
      <c r="F313" s="40">
        <f t="shared" si="120"/>
        <v>44104</v>
      </c>
      <c r="G313" s="40">
        <f t="shared" si="120"/>
        <v>44105</v>
      </c>
      <c r="H313" s="41">
        <f t="shared" si="120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 t="str">
        <f>IF(D314&lt;&gt;0,"Rayée","")</f>
        <v/>
      </c>
      <c r="E316" s="52" t="str">
        <f t="shared" ref="E316:H316" si="121">IF(E314&lt;&gt;0,"Rayée","")</f>
        <v/>
      </c>
      <c r="F316" s="52" t="str">
        <f t="shared" si="121"/>
        <v/>
      </c>
      <c r="G316" s="52" t="str">
        <f t="shared" si="121"/>
        <v/>
      </c>
      <c r="H316" s="53" t="str">
        <f t="shared" si="121"/>
        <v/>
      </c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 t="str">
        <f>IF(D317&lt;&gt;0,"Rayée","")</f>
        <v/>
      </c>
      <c r="E319" s="52" t="str">
        <f t="shared" ref="E319:H319" si="122">IF(E317&lt;&gt;0,"Rayée","")</f>
        <v/>
      </c>
      <c r="F319" s="52" t="str">
        <f t="shared" si="122"/>
        <v/>
      </c>
      <c r="G319" s="52" t="str">
        <f t="shared" si="122"/>
        <v/>
      </c>
      <c r="H319" s="53" t="str">
        <f t="shared" si="122"/>
        <v/>
      </c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123">E313+7</f>
        <v>44110</v>
      </c>
      <c r="F321" s="40">
        <f t="shared" si="123"/>
        <v>44111</v>
      </c>
      <c r="G321" s="40">
        <f t="shared" si="123"/>
        <v>44112</v>
      </c>
      <c r="H321" s="41">
        <f t="shared" si="123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 t="str">
        <f>IF(D322&lt;&gt;0,"Rayée","")</f>
        <v/>
      </c>
      <c r="E324" s="52" t="str">
        <f t="shared" ref="E324:H324" si="124">IF(E322&lt;&gt;0,"Rayée","")</f>
        <v/>
      </c>
      <c r="F324" s="52" t="str">
        <f t="shared" si="124"/>
        <v/>
      </c>
      <c r="G324" s="52" t="str">
        <f t="shared" si="124"/>
        <v/>
      </c>
      <c r="H324" s="53" t="str">
        <f t="shared" si="124"/>
        <v/>
      </c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 t="str">
        <f>IF(D325&lt;&gt;0,"Rayée","")</f>
        <v/>
      </c>
      <c r="E327" s="52" t="str">
        <f t="shared" ref="E327:H327" si="125">IF(E325&lt;&gt;0,"Rayée","")</f>
        <v/>
      </c>
      <c r="F327" s="52" t="str">
        <f t="shared" si="125"/>
        <v/>
      </c>
      <c r="G327" s="52" t="str">
        <f t="shared" si="125"/>
        <v/>
      </c>
      <c r="H327" s="53" t="str">
        <f t="shared" si="125"/>
        <v/>
      </c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126">E321+7</f>
        <v>44117</v>
      </c>
      <c r="F329" s="40">
        <f t="shared" si="126"/>
        <v>44118</v>
      </c>
      <c r="G329" s="40">
        <f t="shared" si="126"/>
        <v>44119</v>
      </c>
      <c r="H329" s="41">
        <f t="shared" si="126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 t="str">
        <f>IF(D330&lt;&gt;0,"Rayée","")</f>
        <v/>
      </c>
      <c r="E332" s="52" t="str">
        <f t="shared" ref="E332:H332" si="127">IF(E330&lt;&gt;0,"Rayée","")</f>
        <v/>
      </c>
      <c r="F332" s="52" t="str">
        <f t="shared" si="127"/>
        <v/>
      </c>
      <c r="G332" s="52" t="str">
        <f t="shared" si="127"/>
        <v/>
      </c>
      <c r="H332" s="53" t="str">
        <f t="shared" si="127"/>
        <v/>
      </c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 t="str">
        <f>IF(D333&lt;&gt;0,"Rayée","")</f>
        <v/>
      </c>
      <c r="E335" s="52" t="str">
        <f t="shared" ref="E335:H335" si="128">IF(E333&lt;&gt;0,"Rayée","")</f>
        <v/>
      </c>
      <c r="F335" s="52" t="str">
        <f t="shared" si="128"/>
        <v/>
      </c>
      <c r="G335" s="52" t="str">
        <f t="shared" si="128"/>
        <v/>
      </c>
      <c r="H335" s="53" t="str">
        <f t="shared" si="128"/>
        <v/>
      </c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129">E329+7</f>
        <v>44124</v>
      </c>
      <c r="F337" s="40">
        <f t="shared" si="129"/>
        <v>44125</v>
      </c>
      <c r="G337" s="40">
        <f t="shared" si="129"/>
        <v>44126</v>
      </c>
      <c r="H337" s="41">
        <f t="shared" si="129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 t="str">
        <f>IF(D338&lt;&gt;0,"Rayée","")</f>
        <v/>
      </c>
      <c r="E340" s="52" t="str">
        <f t="shared" ref="E340:H340" si="130">IF(E338&lt;&gt;0,"Rayée","")</f>
        <v/>
      </c>
      <c r="F340" s="52" t="str">
        <f t="shared" si="130"/>
        <v/>
      </c>
      <c r="G340" s="52" t="str">
        <f t="shared" si="130"/>
        <v/>
      </c>
      <c r="H340" s="53" t="str">
        <f t="shared" si="130"/>
        <v/>
      </c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 t="str">
        <f>IF(D341&lt;&gt;0,"Rayée","")</f>
        <v/>
      </c>
      <c r="E343" s="52" t="str">
        <f t="shared" ref="E343:H343" si="131">IF(E341&lt;&gt;0,"Rayée","")</f>
        <v/>
      </c>
      <c r="F343" s="52" t="str">
        <f t="shared" si="131"/>
        <v/>
      </c>
      <c r="G343" s="52" t="str">
        <f t="shared" si="131"/>
        <v/>
      </c>
      <c r="H343" s="53" t="str">
        <f t="shared" si="131"/>
        <v/>
      </c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132">E337+7</f>
        <v>44131</v>
      </c>
      <c r="F345" s="40">
        <f t="shared" si="132"/>
        <v>44132</v>
      </c>
      <c r="G345" s="40">
        <f t="shared" si="132"/>
        <v>44133</v>
      </c>
      <c r="H345" s="41">
        <f t="shared" si="132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 t="str">
        <f>IF(D346&lt;&gt;0,"Rayée","")</f>
        <v/>
      </c>
      <c r="E348" s="52" t="str">
        <f t="shared" ref="E348:H348" si="133">IF(E346&lt;&gt;0,"Rayée","")</f>
        <v/>
      </c>
      <c r="F348" s="52" t="str">
        <f t="shared" si="133"/>
        <v/>
      </c>
      <c r="G348" s="52" t="str">
        <f t="shared" si="133"/>
        <v/>
      </c>
      <c r="H348" s="53" t="str">
        <f t="shared" si="133"/>
        <v/>
      </c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 t="str">
        <f>IF(D349&lt;&gt;0,"Rayée","")</f>
        <v/>
      </c>
      <c r="E351" s="52" t="str">
        <f t="shared" ref="E351:H351" si="134">IF(E349&lt;&gt;0,"Rayée","")</f>
        <v/>
      </c>
      <c r="F351" s="52" t="str">
        <f t="shared" si="134"/>
        <v/>
      </c>
      <c r="G351" s="52" t="str">
        <f t="shared" si="134"/>
        <v/>
      </c>
      <c r="H351" s="53" t="str">
        <f t="shared" si="134"/>
        <v/>
      </c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135">E345+7</f>
        <v>44138</v>
      </c>
      <c r="F353" s="40">
        <f t="shared" si="135"/>
        <v>44139</v>
      </c>
      <c r="G353" s="40">
        <f t="shared" si="135"/>
        <v>44140</v>
      </c>
      <c r="H353" s="41">
        <f t="shared" si="135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 t="str">
        <f>IF(D354&lt;&gt;0,"Rayée","")</f>
        <v/>
      </c>
      <c r="E356" s="52" t="str">
        <f t="shared" ref="E356:H356" si="136">IF(E354&lt;&gt;0,"Rayée","")</f>
        <v/>
      </c>
      <c r="F356" s="52" t="str">
        <f t="shared" si="136"/>
        <v/>
      </c>
      <c r="G356" s="52" t="str">
        <f t="shared" si="136"/>
        <v/>
      </c>
      <c r="H356" s="53" t="str">
        <f t="shared" si="136"/>
        <v/>
      </c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 t="str">
        <f>IF(D357&lt;&gt;0,"Rayée","")</f>
        <v/>
      </c>
      <c r="E359" s="52" t="str">
        <f t="shared" ref="E359:H359" si="137">IF(E357&lt;&gt;0,"Rayée","")</f>
        <v/>
      </c>
      <c r="F359" s="52" t="str">
        <f t="shared" si="137"/>
        <v/>
      </c>
      <c r="G359" s="52" t="str">
        <f t="shared" si="137"/>
        <v/>
      </c>
      <c r="H359" s="53" t="str">
        <f t="shared" si="137"/>
        <v/>
      </c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138">E353+7</f>
        <v>44145</v>
      </c>
      <c r="F361" s="40">
        <f t="shared" si="138"/>
        <v>44146</v>
      </c>
      <c r="G361" s="40">
        <f t="shared" si="138"/>
        <v>44147</v>
      </c>
      <c r="H361" s="41">
        <f t="shared" si="138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 t="str">
        <f>IF(D362&lt;&gt;0,"Rayée","")</f>
        <v/>
      </c>
      <c r="E364" s="52" t="str">
        <f t="shared" ref="E364:H364" si="139">IF(E362&lt;&gt;0,"Rayée","")</f>
        <v/>
      </c>
      <c r="F364" s="52" t="str">
        <f t="shared" si="139"/>
        <v/>
      </c>
      <c r="G364" s="52" t="str">
        <f t="shared" si="139"/>
        <v/>
      </c>
      <c r="H364" s="53" t="str">
        <f t="shared" si="139"/>
        <v/>
      </c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 t="str">
        <f>IF(D365&lt;&gt;0,"Rayée","")</f>
        <v/>
      </c>
      <c r="E367" s="52" t="str">
        <f t="shared" ref="E367:H367" si="140">IF(E365&lt;&gt;0,"Rayée","")</f>
        <v/>
      </c>
      <c r="F367" s="52" t="str">
        <f t="shared" si="140"/>
        <v/>
      </c>
      <c r="G367" s="52" t="str">
        <f t="shared" si="140"/>
        <v/>
      </c>
      <c r="H367" s="53" t="str">
        <f t="shared" si="140"/>
        <v/>
      </c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141">E361+7</f>
        <v>44152</v>
      </c>
      <c r="F369" s="40">
        <f t="shared" si="141"/>
        <v>44153</v>
      </c>
      <c r="G369" s="40">
        <f t="shared" si="141"/>
        <v>44154</v>
      </c>
      <c r="H369" s="41">
        <f t="shared" si="141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 t="str">
        <f>IF(D370&lt;&gt;0,"Rayée","")</f>
        <v/>
      </c>
      <c r="E372" s="52" t="str">
        <f t="shared" ref="E372:H372" si="142">IF(E370&lt;&gt;0,"Rayée","")</f>
        <v/>
      </c>
      <c r="F372" s="52" t="str">
        <f t="shared" si="142"/>
        <v/>
      </c>
      <c r="G372" s="52" t="str">
        <f t="shared" si="142"/>
        <v/>
      </c>
      <c r="H372" s="53" t="str">
        <f t="shared" si="142"/>
        <v/>
      </c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 t="str">
        <f>IF(D373&lt;&gt;0,"Rayée","")</f>
        <v/>
      </c>
      <c r="E375" s="52" t="str">
        <f t="shared" ref="E375:H375" si="143">IF(E373&lt;&gt;0,"Rayée","")</f>
        <v/>
      </c>
      <c r="F375" s="52" t="str">
        <f t="shared" si="143"/>
        <v/>
      </c>
      <c r="G375" s="52" t="str">
        <f t="shared" si="143"/>
        <v/>
      </c>
      <c r="H375" s="53" t="str">
        <f t="shared" si="143"/>
        <v/>
      </c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144">E369+7</f>
        <v>44159</v>
      </c>
      <c r="F377" s="40">
        <f t="shared" si="144"/>
        <v>44160</v>
      </c>
      <c r="G377" s="40">
        <f t="shared" si="144"/>
        <v>44161</v>
      </c>
      <c r="H377" s="41">
        <f t="shared" si="144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 t="str">
        <f>IF(D378&lt;&gt;0,"Rayée","")</f>
        <v/>
      </c>
      <c r="E380" s="52" t="str">
        <f t="shared" ref="E380:H380" si="145">IF(E378&lt;&gt;0,"Rayée","")</f>
        <v/>
      </c>
      <c r="F380" s="52" t="str">
        <f t="shared" si="145"/>
        <v/>
      </c>
      <c r="G380" s="52" t="str">
        <f t="shared" si="145"/>
        <v/>
      </c>
      <c r="H380" s="53" t="str">
        <f t="shared" si="145"/>
        <v/>
      </c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 t="str">
        <f>IF(D381&lt;&gt;0,"Rayée","")</f>
        <v/>
      </c>
      <c r="E383" s="52" t="str">
        <f t="shared" ref="E383:H383" si="146">IF(E381&lt;&gt;0,"Rayée","")</f>
        <v/>
      </c>
      <c r="F383" s="52" t="str">
        <f t="shared" si="146"/>
        <v/>
      </c>
      <c r="G383" s="52" t="str">
        <f t="shared" si="146"/>
        <v/>
      </c>
      <c r="H383" s="53" t="str">
        <f t="shared" si="146"/>
        <v/>
      </c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147">E377+7</f>
        <v>44166</v>
      </c>
      <c r="F385" s="40">
        <f t="shared" si="147"/>
        <v>44167</v>
      </c>
      <c r="G385" s="40">
        <f t="shared" si="147"/>
        <v>44168</v>
      </c>
      <c r="H385" s="41">
        <f t="shared" si="147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 t="str">
        <f>IF(D386&lt;&gt;0,"Rayée","")</f>
        <v/>
      </c>
      <c r="E388" s="52" t="str">
        <f t="shared" ref="E388:H388" si="148">IF(E386&lt;&gt;0,"Rayée","")</f>
        <v/>
      </c>
      <c r="F388" s="52" t="str">
        <f t="shared" si="148"/>
        <v/>
      </c>
      <c r="G388" s="52" t="str">
        <f t="shared" si="148"/>
        <v/>
      </c>
      <c r="H388" s="53" t="str">
        <f t="shared" si="148"/>
        <v/>
      </c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 t="str">
        <f>IF(D389&lt;&gt;0,"Rayée","")</f>
        <v/>
      </c>
      <c r="E391" s="52" t="str">
        <f t="shared" ref="E391:H391" si="149">IF(E389&lt;&gt;0,"Rayée","")</f>
        <v/>
      </c>
      <c r="F391" s="52" t="str">
        <f t="shared" si="149"/>
        <v/>
      </c>
      <c r="G391" s="52" t="str">
        <f t="shared" si="149"/>
        <v/>
      </c>
      <c r="H391" s="53" t="str">
        <f t="shared" si="149"/>
        <v/>
      </c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150">E385+7</f>
        <v>44173</v>
      </c>
      <c r="F393" s="40">
        <f t="shared" si="150"/>
        <v>44174</v>
      </c>
      <c r="G393" s="40">
        <f t="shared" si="150"/>
        <v>44175</v>
      </c>
      <c r="H393" s="41">
        <f t="shared" si="150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 t="str">
        <f>IF(D394&lt;&gt;0,"Rayée","")</f>
        <v/>
      </c>
      <c r="E396" s="52" t="str">
        <f t="shared" ref="E396:H396" si="151">IF(E394&lt;&gt;0,"Rayée","")</f>
        <v/>
      </c>
      <c r="F396" s="52" t="str">
        <f t="shared" si="151"/>
        <v/>
      </c>
      <c r="G396" s="52" t="str">
        <f t="shared" si="151"/>
        <v/>
      </c>
      <c r="H396" s="53" t="str">
        <f t="shared" si="151"/>
        <v/>
      </c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 t="str">
        <f>IF(D397&lt;&gt;0,"Rayée","")</f>
        <v/>
      </c>
      <c r="E399" s="52" t="str">
        <f t="shared" ref="E399:H399" si="152">IF(E397&lt;&gt;0,"Rayée","")</f>
        <v/>
      </c>
      <c r="F399" s="52" t="str">
        <f t="shared" si="152"/>
        <v/>
      </c>
      <c r="G399" s="52" t="str">
        <f t="shared" si="152"/>
        <v/>
      </c>
      <c r="H399" s="53" t="str">
        <f t="shared" si="152"/>
        <v/>
      </c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153">E393+7</f>
        <v>44180</v>
      </c>
      <c r="F401" s="40">
        <f t="shared" si="153"/>
        <v>44181</v>
      </c>
      <c r="G401" s="40">
        <f t="shared" si="153"/>
        <v>44182</v>
      </c>
      <c r="H401" s="41">
        <f t="shared" si="153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 t="str">
        <f>IF(D402&lt;&gt;0,"Rayée","")</f>
        <v/>
      </c>
      <c r="E404" s="52" t="str">
        <f t="shared" ref="E404:H404" si="154">IF(E402&lt;&gt;0,"Rayée","")</f>
        <v/>
      </c>
      <c r="F404" s="52" t="str">
        <f t="shared" si="154"/>
        <v/>
      </c>
      <c r="G404" s="52" t="str">
        <f t="shared" si="154"/>
        <v/>
      </c>
      <c r="H404" s="53" t="str">
        <f t="shared" si="154"/>
        <v/>
      </c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 t="str">
        <f>IF(D405&lt;&gt;0,"Rayée","")</f>
        <v/>
      </c>
      <c r="E407" s="52" t="str">
        <f t="shared" ref="E407:H407" si="155">IF(E405&lt;&gt;0,"Rayée","")</f>
        <v/>
      </c>
      <c r="F407" s="52" t="str">
        <f t="shared" si="155"/>
        <v/>
      </c>
      <c r="G407" s="52" t="str">
        <f t="shared" si="155"/>
        <v/>
      </c>
      <c r="H407" s="53" t="str">
        <f t="shared" si="155"/>
        <v/>
      </c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156">E401+7</f>
        <v>44187</v>
      </c>
      <c r="F409" s="40">
        <f t="shared" si="156"/>
        <v>44188</v>
      </c>
      <c r="G409" s="40">
        <f t="shared" si="156"/>
        <v>44189</v>
      </c>
      <c r="H409" s="41">
        <f t="shared" si="156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 t="str">
        <f>IF(D410&lt;&gt;0,"Rayée","")</f>
        <v/>
      </c>
      <c r="E412" s="52" t="str">
        <f t="shared" ref="E412:H412" si="157">IF(E410&lt;&gt;0,"Rayée","")</f>
        <v/>
      </c>
      <c r="F412" s="52" t="str">
        <f t="shared" si="157"/>
        <v/>
      </c>
      <c r="G412" s="52" t="str">
        <f t="shared" si="157"/>
        <v/>
      </c>
      <c r="H412" s="53" t="str">
        <f t="shared" si="157"/>
        <v/>
      </c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 t="str">
        <f>IF(D413&lt;&gt;0,"Rayée","")</f>
        <v/>
      </c>
      <c r="E415" s="52" t="str">
        <f t="shared" ref="E415:H415" si="158">IF(E413&lt;&gt;0,"Rayée","")</f>
        <v/>
      </c>
      <c r="F415" s="52" t="str">
        <f t="shared" si="158"/>
        <v/>
      </c>
      <c r="G415" s="52" t="str">
        <f t="shared" si="158"/>
        <v/>
      </c>
      <c r="H415" s="53" t="str">
        <f t="shared" si="158"/>
        <v/>
      </c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159">E409+7</f>
        <v>44194</v>
      </c>
      <c r="F417" s="40">
        <f t="shared" si="159"/>
        <v>44195</v>
      </c>
      <c r="G417" s="40">
        <f t="shared" si="159"/>
        <v>44196</v>
      </c>
      <c r="H417" s="41">
        <f t="shared" si="159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 t="str">
        <f>IF(D418&lt;&gt;0,"Rayée","")</f>
        <v/>
      </c>
      <c r="E420" s="52" t="str">
        <f t="shared" ref="E420:H420" si="160">IF(E418&lt;&gt;0,"Rayée","")</f>
        <v/>
      </c>
      <c r="F420" s="52" t="str">
        <f t="shared" si="160"/>
        <v/>
      </c>
      <c r="G420" s="52" t="str">
        <f t="shared" si="160"/>
        <v/>
      </c>
      <c r="H420" s="53" t="str">
        <f t="shared" si="160"/>
        <v/>
      </c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 t="str">
        <f>IF(D421&lt;&gt;0,"Rayée","")</f>
        <v/>
      </c>
      <c r="E423" s="52" t="str">
        <f t="shared" ref="E423:H423" si="161">IF(E421&lt;&gt;0,"Rayée","")</f>
        <v/>
      </c>
      <c r="F423" s="52" t="str">
        <f t="shared" si="161"/>
        <v/>
      </c>
      <c r="G423" s="52" t="str">
        <f t="shared" si="161"/>
        <v/>
      </c>
      <c r="H423" s="53" t="str">
        <f t="shared" si="161"/>
        <v/>
      </c>
    </row>
  </sheetData>
  <mergeCells count="106"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62:B364"/>
    <mergeCell ref="B365:B367"/>
    <mergeCell ref="B370:B372"/>
    <mergeCell ref="B373:B375"/>
    <mergeCell ref="B378:B380"/>
    <mergeCell ref="B381:B383"/>
    <mergeCell ref="B421:B423"/>
    <mergeCell ref="B386:B388"/>
    <mergeCell ref="B389:B391"/>
    <mergeCell ref="B394:B396"/>
    <mergeCell ref="B397:B399"/>
    <mergeCell ref="B402:B404"/>
    <mergeCell ref="B405:B407"/>
    <mergeCell ref="B410:B412"/>
    <mergeCell ref="B413:B415"/>
    <mergeCell ref="B418:B420"/>
  </mergeCells>
  <conditionalFormatting sqref="D3:H3">
    <cfRule type="cellIs" dxfId="2787" priority="216" operator="equal">
      <formula>$O$3</formula>
    </cfRule>
    <cfRule type="cellIs" dxfId="2786" priority="217" operator="equal">
      <formula>$O$2</formula>
    </cfRule>
  </conditionalFormatting>
  <conditionalFormatting sqref="D11:H11">
    <cfRule type="cellIs" dxfId="2785" priority="214" operator="equal">
      <formula>$O$3</formula>
    </cfRule>
    <cfRule type="cellIs" dxfId="2784" priority="215" operator="equal">
      <formula>$O$2</formula>
    </cfRule>
  </conditionalFormatting>
  <conditionalFormatting sqref="D14:H14">
    <cfRule type="cellIs" dxfId="2783" priority="208" operator="equal">
      <formula>$O$3</formula>
    </cfRule>
    <cfRule type="cellIs" dxfId="2782" priority="209" operator="equal">
      <formula>$O$2</formula>
    </cfRule>
  </conditionalFormatting>
  <conditionalFormatting sqref="D19:H19">
    <cfRule type="cellIs" dxfId="2781" priority="206" operator="equal">
      <formula>$O$3</formula>
    </cfRule>
    <cfRule type="cellIs" dxfId="2780" priority="207" operator="equal">
      <formula>$O$2</formula>
    </cfRule>
  </conditionalFormatting>
  <conditionalFormatting sqref="D22:H22">
    <cfRule type="cellIs" dxfId="2779" priority="204" operator="equal">
      <formula>$O$3</formula>
    </cfRule>
    <cfRule type="cellIs" dxfId="2778" priority="205" operator="equal">
      <formula>$O$2</formula>
    </cfRule>
  </conditionalFormatting>
  <conditionalFormatting sqref="D27:H27">
    <cfRule type="cellIs" dxfId="2777" priority="202" operator="equal">
      <formula>$O$3</formula>
    </cfRule>
    <cfRule type="cellIs" dxfId="2776" priority="203" operator="equal">
      <formula>$O$2</formula>
    </cfRule>
  </conditionalFormatting>
  <conditionalFormatting sqref="D30:H30">
    <cfRule type="cellIs" dxfId="2775" priority="200" operator="equal">
      <formula>$O$3</formula>
    </cfRule>
    <cfRule type="cellIs" dxfId="2774" priority="201" operator="equal">
      <formula>$O$2</formula>
    </cfRule>
  </conditionalFormatting>
  <conditionalFormatting sqref="D35:H35">
    <cfRule type="cellIs" dxfId="2773" priority="198" operator="equal">
      <formula>$O$3</formula>
    </cfRule>
    <cfRule type="cellIs" dxfId="2772" priority="199" operator="equal">
      <formula>$O$2</formula>
    </cfRule>
  </conditionalFormatting>
  <conditionalFormatting sqref="D38:H38">
    <cfRule type="cellIs" dxfId="2771" priority="196" operator="equal">
      <formula>$O$3</formula>
    </cfRule>
    <cfRule type="cellIs" dxfId="2770" priority="197" operator="equal">
      <formula>$O$2</formula>
    </cfRule>
  </conditionalFormatting>
  <conditionalFormatting sqref="D43:H43">
    <cfRule type="cellIs" dxfId="2769" priority="194" operator="equal">
      <formula>$O$3</formula>
    </cfRule>
    <cfRule type="cellIs" dxfId="2768" priority="195" operator="equal">
      <formula>$O$2</formula>
    </cfRule>
  </conditionalFormatting>
  <conditionalFormatting sqref="D46:H46">
    <cfRule type="cellIs" dxfId="2767" priority="192" operator="equal">
      <formula>$O$3</formula>
    </cfRule>
    <cfRule type="cellIs" dxfId="2766" priority="193" operator="equal">
      <formula>$O$2</formula>
    </cfRule>
  </conditionalFormatting>
  <conditionalFormatting sqref="D51:H51">
    <cfRule type="cellIs" dxfId="2765" priority="190" operator="equal">
      <formula>$O$3</formula>
    </cfRule>
    <cfRule type="cellIs" dxfId="2764" priority="191" operator="equal">
      <formula>$O$2</formula>
    </cfRule>
  </conditionalFormatting>
  <conditionalFormatting sqref="D54:H54">
    <cfRule type="cellIs" dxfId="2763" priority="188" operator="equal">
      <formula>$O$3</formula>
    </cfRule>
    <cfRule type="cellIs" dxfId="2762" priority="189" operator="equal">
      <formula>$O$2</formula>
    </cfRule>
  </conditionalFormatting>
  <conditionalFormatting sqref="D59:H59">
    <cfRule type="cellIs" dxfId="2761" priority="186" operator="equal">
      <formula>$O$3</formula>
    </cfRule>
    <cfRule type="cellIs" dxfId="2760" priority="187" operator="equal">
      <formula>$O$2</formula>
    </cfRule>
  </conditionalFormatting>
  <conditionalFormatting sqref="D67:H67">
    <cfRule type="cellIs" dxfId="2759" priority="182" operator="equal">
      <formula>$O$3</formula>
    </cfRule>
    <cfRule type="cellIs" dxfId="2758" priority="183" operator="equal">
      <formula>$O$2</formula>
    </cfRule>
  </conditionalFormatting>
  <conditionalFormatting sqref="D62:H62">
    <cfRule type="cellIs" dxfId="2757" priority="180" operator="equal">
      <formula>$O$3</formula>
    </cfRule>
    <cfRule type="cellIs" dxfId="2756" priority="181" operator="equal">
      <formula>$O$2</formula>
    </cfRule>
  </conditionalFormatting>
  <conditionalFormatting sqref="D70:H70">
    <cfRule type="cellIs" dxfId="2755" priority="178" operator="equal">
      <formula>$O$3</formula>
    </cfRule>
    <cfRule type="cellIs" dxfId="2754" priority="179" operator="equal">
      <formula>$O$2</formula>
    </cfRule>
  </conditionalFormatting>
  <conditionalFormatting sqref="D75:H75">
    <cfRule type="cellIs" dxfId="2753" priority="176" operator="equal">
      <formula>$O$3</formula>
    </cfRule>
    <cfRule type="cellIs" dxfId="2752" priority="177" operator="equal">
      <formula>$O$2</formula>
    </cfRule>
  </conditionalFormatting>
  <conditionalFormatting sqref="D78:H78">
    <cfRule type="cellIs" dxfId="2751" priority="174" operator="equal">
      <formula>$O$3</formula>
    </cfRule>
    <cfRule type="cellIs" dxfId="2750" priority="175" operator="equal">
      <formula>$O$2</formula>
    </cfRule>
  </conditionalFormatting>
  <conditionalFormatting sqref="D83:H83">
    <cfRule type="cellIs" dxfId="2749" priority="172" operator="equal">
      <formula>$O$3</formula>
    </cfRule>
    <cfRule type="cellIs" dxfId="2748" priority="173" operator="equal">
      <formula>$O$2</formula>
    </cfRule>
  </conditionalFormatting>
  <conditionalFormatting sqref="D86:H86">
    <cfRule type="cellIs" dxfId="2747" priority="170" operator="equal">
      <formula>$O$3</formula>
    </cfRule>
    <cfRule type="cellIs" dxfId="2746" priority="171" operator="equal">
      <formula>$O$2</formula>
    </cfRule>
  </conditionalFormatting>
  <conditionalFormatting sqref="D91:H91">
    <cfRule type="cellIs" dxfId="2745" priority="168" operator="equal">
      <formula>$O$3</formula>
    </cfRule>
    <cfRule type="cellIs" dxfId="2744" priority="169" operator="equal">
      <formula>$O$2</formula>
    </cfRule>
  </conditionalFormatting>
  <conditionalFormatting sqref="D94:H94">
    <cfRule type="cellIs" dxfId="2743" priority="166" operator="equal">
      <formula>$O$3</formula>
    </cfRule>
    <cfRule type="cellIs" dxfId="2742" priority="167" operator="equal">
      <formula>$O$2</formula>
    </cfRule>
  </conditionalFormatting>
  <conditionalFormatting sqref="D99:H99">
    <cfRule type="cellIs" dxfId="2741" priority="164" operator="equal">
      <formula>$O$3</formula>
    </cfRule>
    <cfRule type="cellIs" dxfId="2740" priority="165" operator="equal">
      <formula>$O$2</formula>
    </cfRule>
  </conditionalFormatting>
  <conditionalFormatting sqref="D102:H102">
    <cfRule type="cellIs" dxfId="2739" priority="162" operator="equal">
      <formula>$O$3</formula>
    </cfRule>
    <cfRule type="cellIs" dxfId="2738" priority="163" operator="equal">
      <formula>$O$2</formula>
    </cfRule>
  </conditionalFormatting>
  <conditionalFormatting sqref="D107:H107">
    <cfRule type="cellIs" dxfId="2737" priority="160" operator="equal">
      <formula>$O$3</formula>
    </cfRule>
    <cfRule type="cellIs" dxfId="2736" priority="161" operator="equal">
      <formula>$O$2</formula>
    </cfRule>
  </conditionalFormatting>
  <conditionalFormatting sqref="D110:H110">
    <cfRule type="cellIs" dxfId="2735" priority="158" operator="equal">
      <formula>$O$3</formula>
    </cfRule>
    <cfRule type="cellIs" dxfId="2734" priority="159" operator="equal">
      <formula>$O$2</formula>
    </cfRule>
  </conditionalFormatting>
  <conditionalFormatting sqref="D115:H115">
    <cfRule type="cellIs" dxfId="2733" priority="156" operator="equal">
      <formula>$O$3</formula>
    </cfRule>
    <cfRule type="cellIs" dxfId="2732" priority="157" operator="equal">
      <formula>$O$2</formula>
    </cfRule>
  </conditionalFormatting>
  <conditionalFormatting sqref="D118:H118">
    <cfRule type="cellIs" dxfId="2731" priority="154" operator="equal">
      <formula>$O$3</formula>
    </cfRule>
    <cfRule type="cellIs" dxfId="2730" priority="155" operator="equal">
      <formula>$O$2</formula>
    </cfRule>
  </conditionalFormatting>
  <conditionalFormatting sqref="D123:H123">
    <cfRule type="cellIs" dxfId="2729" priority="152" operator="equal">
      <formula>$O$3</formula>
    </cfRule>
    <cfRule type="cellIs" dxfId="2728" priority="153" operator="equal">
      <formula>$O$2</formula>
    </cfRule>
  </conditionalFormatting>
  <conditionalFormatting sqref="D126:H126">
    <cfRule type="cellIs" dxfId="2727" priority="150" operator="equal">
      <formula>$O$3</formula>
    </cfRule>
    <cfRule type="cellIs" dxfId="2726" priority="151" operator="equal">
      <formula>$O$2</formula>
    </cfRule>
  </conditionalFormatting>
  <conditionalFormatting sqref="D131:H131">
    <cfRule type="cellIs" dxfId="2725" priority="148" operator="equal">
      <formula>$O$3</formula>
    </cfRule>
    <cfRule type="cellIs" dxfId="2724" priority="149" operator="equal">
      <formula>$O$2</formula>
    </cfRule>
  </conditionalFormatting>
  <conditionalFormatting sqref="D134:H134">
    <cfRule type="cellIs" dxfId="2723" priority="146" operator="equal">
      <formula>$O$3</formula>
    </cfRule>
    <cfRule type="cellIs" dxfId="2722" priority="147" operator="equal">
      <formula>$O$2</formula>
    </cfRule>
  </conditionalFormatting>
  <conditionalFormatting sqref="D139:H139">
    <cfRule type="cellIs" dxfId="2721" priority="144" operator="equal">
      <formula>$O$3</formula>
    </cfRule>
    <cfRule type="cellIs" dxfId="2720" priority="145" operator="equal">
      <formula>$O$2</formula>
    </cfRule>
  </conditionalFormatting>
  <conditionalFormatting sqref="D142:H142">
    <cfRule type="cellIs" dxfId="2719" priority="142" operator="equal">
      <formula>$O$3</formula>
    </cfRule>
    <cfRule type="cellIs" dxfId="2718" priority="143" operator="equal">
      <formula>$O$2</formula>
    </cfRule>
  </conditionalFormatting>
  <conditionalFormatting sqref="D147:H147">
    <cfRule type="cellIs" dxfId="2717" priority="140" operator="equal">
      <formula>$O$3</formula>
    </cfRule>
    <cfRule type="cellIs" dxfId="2716" priority="141" operator="equal">
      <formula>$O$2</formula>
    </cfRule>
  </conditionalFormatting>
  <conditionalFormatting sqref="D150:H150">
    <cfRule type="cellIs" dxfId="2715" priority="138" operator="equal">
      <formula>$O$3</formula>
    </cfRule>
    <cfRule type="cellIs" dxfId="2714" priority="139" operator="equal">
      <formula>$O$2</formula>
    </cfRule>
  </conditionalFormatting>
  <conditionalFormatting sqref="D155:H155">
    <cfRule type="cellIs" dxfId="2713" priority="136" operator="equal">
      <formula>$O$3</formula>
    </cfRule>
    <cfRule type="cellIs" dxfId="2712" priority="137" operator="equal">
      <formula>$O$2</formula>
    </cfRule>
  </conditionalFormatting>
  <conditionalFormatting sqref="D158:H158">
    <cfRule type="cellIs" dxfId="2711" priority="134" operator="equal">
      <formula>$O$3</formula>
    </cfRule>
    <cfRule type="cellIs" dxfId="2710" priority="135" operator="equal">
      <formula>$O$2</formula>
    </cfRule>
  </conditionalFormatting>
  <conditionalFormatting sqref="D163:H163">
    <cfRule type="cellIs" dxfId="2709" priority="132" operator="equal">
      <formula>$O$3</formula>
    </cfRule>
    <cfRule type="cellIs" dxfId="2708" priority="133" operator="equal">
      <formula>$O$2</formula>
    </cfRule>
  </conditionalFormatting>
  <conditionalFormatting sqref="D166:H166">
    <cfRule type="cellIs" dxfId="2707" priority="130" operator="equal">
      <formula>$O$3</formula>
    </cfRule>
    <cfRule type="cellIs" dxfId="2706" priority="131" operator="equal">
      <formula>$O$2</formula>
    </cfRule>
  </conditionalFormatting>
  <conditionalFormatting sqref="D171:H171">
    <cfRule type="cellIs" dxfId="2705" priority="128" operator="equal">
      <formula>$O$3</formula>
    </cfRule>
    <cfRule type="cellIs" dxfId="2704" priority="129" operator="equal">
      <formula>$O$2</formula>
    </cfRule>
  </conditionalFormatting>
  <conditionalFormatting sqref="D174:H174">
    <cfRule type="cellIs" dxfId="2703" priority="126" operator="equal">
      <formula>$O$3</formula>
    </cfRule>
    <cfRule type="cellIs" dxfId="2702" priority="127" operator="equal">
      <formula>$O$2</formula>
    </cfRule>
  </conditionalFormatting>
  <conditionalFormatting sqref="D179:H179">
    <cfRule type="cellIs" dxfId="2701" priority="124" operator="equal">
      <formula>$O$3</formula>
    </cfRule>
    <cfRule type="cellIs" dxfId="2700" priority="125" operator="equal">
      <formula>$O$2</formula>
    </cfRule>
  </conditionalFormatting>
  <conditionalFormatting sqref="D182:H182">
    <cfRule type="cellIs" dxfId="2699" priority="122" operator="equal">
      <formula>$O$3</formula>
    </cfRule>
    <cfRule type="cellIs" dxfId="2698" priority="123" operator="equal">
      <formula>$O$2</formula>
    </cfRule>
  </conditionalFormatting>
  <conditionalFormatting sqref="D187:H187">
    <cfRule type="cellIs" dxfId="2697" priority="120" operator="equal">
      <formula>$O$3</formula>
    </cfRule>
    <cfRule type="cellIs" dxfId="2696" priority="121" operator="equal">
      <formula>$O$2</formula>
    </cfRule>
  </conditionalFormatting>
  <conditionalFormatting sqref="D190:H190">
    <cfRule type="cellIs" dxfId="2695" priority="118" operator="equal">
      <formula>$O$3</formula>
    </cfRule>
    <cfRule type="cellIs" dxfId="2694" priority="119" operator="equal">
      <formula>$O$2</formula>
    </cfRule>
  </conditionalFormatting>
  <conditionalFormatting sqref="D195:H195">
    <cfRule type="cellIs" dxfId="2693" priority="116" operator="equal">
      <formula>$O$3</formula>
    </cfRule>
    <cfRule type="cellIs" dxfId="2692" priority="117" operator="equal">
      <formula>$O$2</formula>
    </cfRule>
  </conditionalFormatting>
  <conditionalFormatting sqref="D198:H198">
    <cfRule type="cellIs" dxfId="2691" priority="114" operator="equal">
      <formula>$O$3</formula>
    </cfRule>
    <cfRule type="cellIs" dxfId="2690" priority="115" operator="equal">
      <formula>$O$2</formula>
    </cfRule>
  </conditionalFormatting>
  <conditionalFormatting sqref="D203:H203">
    <cfRule type="cellIs" dxfId="2689" priority="112" operator="equal">
      <formula>$O$3</formula>
    </cfRule>
    <cfRule type="cellIs" dxfId="2688" priority="113" operator="equal">
      <formula>$O$2</formula>
    </cfRule>
  </conditionalFormatting>
  <conditionalFormatting sqref="D206:H206">
    <cfRule type="cellIs" dxfId="2687" priority="110" operator="equal">
      <formula>$O$3</formula>
    </cfRule>
    <cfRule type="cellIs" dxfId="2686" priority="111" operator="equal">
      <formula>$O$2</formula>
    </cfRule>
  </conditionalFormatting>
  <conditionalFormatting sqref="D211:H211">
    <cfRule type="cellIs" dxfId="2685" priority="108" operator="equal">
      <formula>$O$3</formula>
    </cfRule>
    <cfRule type="cellIs" dxfId="2684" priority="109" operator="equal">
      <formula>$O$2</formula>
    </cfRule>
  </conditionalFormatting>
  <conditionalFormatting sqref="D214:H214">
    <cfRule type="cellIs" dxfId="2683" priority="106" operator="equal">
      <formula>$O$3</formula>
    </cfRule>
    <cfRule type="cellIs" dxfId="2682" priority="107" operator="equal">
      <formula>$O$2</formula>
    </cfRule>
  </conditionalFormatting>
  <conditionalFormatting sqref="D219:H219">
    <cfRule type="cellIs" dxfId="2681" priority="104" operator="equal">
      <formula>$O$3</formula>
    </cfRule>
    <cfRule type="cellIs" dxfId="2680" priority="105" operator="equal">
      <formula>$O$2</formula>
    </cfRule>
  </conditionalFormatting>
  <conditionalFormatting sqref="D222:H222">
    <cfRule type="cellIs" dxfId="2679" priority="102" operator="equal">
      <formula>$O$3</formula>
    </cfRule>
    <cfRule type="cellIs" dxfId="2678" priority="103" operator="equal">
      <formula>$O$2</formula>
    </cfRule>
  </conditionalFormatting>
  <conditionalFormatting sqref="D227:H227">
    <cfRule type="cellIs" dxfId="2677" priority="100" operator="equal">
      <formula>$O$3</formula>
    </cfRule>
    <cfRule type="cellIs" dxfId="2676" priority="101" operator="equal">
      <formula>$O$2</formula>
    </cfRule>
  </conditionalFormatting>
  <conditionalFormatting sqref="D230:H230">
    <cfRule type="cellIs" dxfId="2675" priority="98" operator="equal">
      <formula>$O$3</formula>
    </cfRule>
    <cfRule type="cellIs" dxfId="2674" priority="99" operator="equal">
      <formula>$O$2</formula>
    </cfRule>
  </conditionalFormatting>
  <conditionalFormatting sqref="D235:H235">
    <cfRule type="cellIs" dxfId="2673" priority="96" operator="equal">
      <formula>$O$3</formula>
    </cfRule>
    <cfRule type="cellIs" dxfId="2672" priority="97" operator="equal">
      <formula>$O$2</formula>
    </cfRule>
  </conditionalFormatting>
  <conditionalFormatting sqref="D238:H238">
    <cfRule type="cellIs" dxfId="2671" priority="94" operator="equal">
      <formula>$O$3</formula>
    </cfRule>
    <cfRule type="cellIs" dxfId="2670" priority="95" operator="equal">
      <formula>$O$2</formula>
    </cfRule>
  </conditionalFormatting>
  <conditionalFormatting sqref="D243:H243">
    <cfRule type="cellIs" dxfId="2669" priority="92" operator="equal">
      <formula>$O$3</formula>
    </cfRule>
    <cfRule type="cellIs" dxfId="2668" priority="93" operator="equal">
      <formula>$O$2</formula>
    </cfRule>
  </conditionalFormatting>
  <conditionalFormatting sqref="D246:H246">
    <cfRule type="cellIs" dxfId="2667" priority="90" operator="equal">
      <formula>$O$3</formula>
    </cfRule>
    <cfRule type="cellIs" dxfId="2666" priority="91" operator="equal">
      <formula>$O$2</formula>
    </cfRule>
  </conditionalFormatting>
  <conditionalFormatting sqref="D251:H251">
    <cfRule type="cellIs" dxfId="2665" priority="88" operator="equal">
      <formula>$O$3</formula>
    </cfRule>
    <cfRule type="cellIs" dxfId="2664" priority="89" operator="equal">
      <formula>$O$2</formula>
    </cfRule>
  </conditionalFormatting>
  <conditionalFormatting sqref="D254:H254">
    <cfRule type="cellIs" dxfId="2663" priority="86" operator="equal">
      <formula>$O$3</formula>
    </cfRule>
    <cfRule type="cellIs" dxfId="2662" priority="87" operator="equal">
      <formula>$O$2</formula>
    </cfRule>
  </conditionalFormatting>
  <conditionalFormatting sqref="D259:H259">
    <cfRule type="cellIs" dxfId="2661" priority="84" operator="equal">
      <formula>$O$3</formula>
    </cfRule>
    <cfRule type="cellIs" dxfId="2660" priority="85" operator="equal">
      <formula>$O$2</formula>
    </cfRule>
  </conditionalFormatting>
  <conditionalFormatting sqref="D262:H262">
    <cfRule type="cellIs" dxfId="2659" priority="82" operator="equal">
      <formula>$O$3</formula>
    </cfRule>
    <cfRule type="cellIs" dxfId="2658" priority="83" operator="equal">
      <formula>$O$2</formula>
    </cfRule>
  </conditionalFormatting>
  <conditionalFormatting sqref="D267:H267">
    <cfRule type="cellIs" dxfId="2657" priority="80" operator="equal">
      <formula>$O$3</formula>
    </cfRule>
    <cfRule type="cellIs" dxfId="2656" priority="81" operator="equal">
      <formula>$O$2</formula>
    </cfRule>
  </conditionalFormatting>
  <conditionalFormatting sqref="D270:H270">
    <cfRule type="cellIs" dxfId="2655" priority="78" operator="equal">
      <formula>$O$3</formula>
    </cfRule>
    <cfRule type="cellIs" dxfId="2654" priority="79" operator="equal">
      <formula>$O$2</formula>
    </cfRule>
  </conditionalFormatting>
  <conditionalFormatting sqref="D275:H275">
    <cfRule type="cellIs" dxfId="2653" priority="76" operator="equal">
      <formula>$O$3</formula>
    </cfRule>
    <cfRule type="cellIs" dxfId="2652" priority="77" operator="equal">
      <formula>$O$2</formula>
    </cfRule>
  </conditionalFormatting>
  <conditionalFormatting sqref="D278:H278">
    <cfRule type="cellIs" dxfId="2651" priority="74" operator="equal">
      <formula>$O$3</formula>
    </cfRule>
    <cfRule type="cellIs" dxfId="2650" priority="75" operator="equal">
      <formula>$O$2</formula>
    </cfRule>
  </conditionalFormatting>
  <conditionalFormatting sqref="D283:H283">
    <cfRule type="cellIs" dxfId="2649" priority="72" operator="equal">
      <formula>$O$3</formula>
    </cfRule>
    <cfRule type="cellIs" dxfId="2648" priority="73" operator="equal">
      <formula>$O$2</formula>
    </cfRule>
  </conditionalFormatting>
  <conditionalFormatting sqref="D291:H291">
    <cfRule type="cellIs" dxfId="2647" priority="70" operator="equal">
      <formula>$O$3</formula>
    </cfRule>
    <cfRule type="cellIs" dxfId="2646" priority="71" operator="equal">
      <formula>$O$2</formula>
    </cfRule>
  </conditionalFormatting>
  <conditionalFormatting sqref="D294:H294">
    <cfRule type="cellIs" dxfId="2645" priority="68" operator="equal">
      <formula>$O$3</formula>
    </cfRule>
    <cfRule type="cellIs" dxfId="2644" priority="69" operator="equal">
      <formula>$O$2</formula>
    </cfRule>
  </conditionalFormatting>
  <conditionalFormatting sqref="D299:H299">
    <cfRule type="cellIs" dxfId="2643" priority="66" operator="equal">
      <formula>$O$3</formula>
    </cfRule>
    <cfRule type="cellIs" dxfId="2642" priority="67" operator="equal">
      <formula>$O$2</formula>
    </cfRule>
  </conditionalFormatting>
  <conditionalFormatting sqref="D302:H302">
    <cfRule type="cellIs" dxfId="2641" priority="64" operator="equal">
      <formula>$O$3</formula>
    </cfRule>
    <cfRule type="cellIs" dxfId="2640" priority="65" operator="equal">
      <formula>$O$2</formula>
    </cfRule>
  </conditionalFormatting>
  <conditionalFormatting sqref="D307:H307">
    <cfRule type="cellIs" dxfId="2639" priority="62" operator="equal">
      <formula>$O$3</formula>
    </cfRule>
    <cfRule type="cellIs" dxfId="2638" priority="63" operator="equal">
      <formula>$O$2</formula>
    </cfRule>
  </conditionalFormatting>
  <conditionalFormatting sqref="D310:H310">
    <cfRule type="cellIs" dxfId="2637" priority="60" operator="equal">
      <formula>$O$3</formula>
    </cfRule>
    <cfRule type="cellIs" dxfId="2636" priority="61" operator="equal">
      <formula>$O$2</formula>
    </cfRule>
  </conditionalFormatting>
  <conditionalFormatting sqref="D315:H315">
    <cfRule type="cellIs" dxfId="2635" priority="58" operator="equal">
      <formula>$O$3</formula>
    </cfRule>
    <cfRule type="cellIs" dxfId="2634" priority="59" operator="equal">
      <formula>$O$2</formula>
    </cfRule>
  </conditionalFormatting>
  <conditionalFormatting sqref="D318:H318">
    <cfRule type="cellIs" dxfId="2633" priority="56" operator="equal">
      <formula>$O$3</formula>
    </cfRule>
    <cfRule type="cellIs" dxfId="2632" priority="57" operator="equal">
      <formula>$O$2</formula>
    </cfRule>
  </conditionalFormatting>
  <conditionalFormatting sqref="D323:H323">
    <cfRule type="cellIs" dxfId="2631" priority="54" operator="equal">
      <formula>$O$3</formula>
    </cfRule>
    <cfRule type="cellIs" dxfId="2630" priority="55" operator="equal">
      <formula>$O$2</formula>
    </cfRule>
  </conditionalFormatting>
  <conditionalFormatting sqref="D326:H326">
    <cfRule type="cellIs" dxfId="2629" priority="52" operator="equal">
      <formula>$O$3</formula>
    </cfRule>
    <cfRule type="cellIs" dxfId="2628" priority="53" operator="equal">
      <formula>$O$2</formula>
    </cfRule>
  </conditionalFormatting>
  <conditionalFormatting sqref="D331:H331">
    <cfRule type="cellIs" dxfId="2627" priority="50" operator="equal">
      <formula>$O$3</formula>
    </cfRule>
    <cfRule type="cellIs" dxfId="2626" priority="51" operator="equal">
      <formula>$O$2</formula>
    </cfRule>
  </conditionalFormatting>
  <conditionalFormatting sqref="D334:H334">
    <cfRule type="cellIs" dxfId="2625" priority="48" operator="equal">
      <formula>$O$3</formula>
    </cfRule>
    <cfRule type="cellIs" dxfId="2624" priority="49" operator="equal">
      <formula>$O$2</formula>
    </cfRule>
  </conditionalFormatting>
  <conditionalFormatting sqref="D339:H339">
    <cfRule type="cellIs" dxfId="2623" priority="46" operator="equal">
      <formula>$O$3</formula>
    </cfRule>
    <cfRule type="cellIs" dxfId="2622" priority="47" operator="equal">
      <formula>$O$2</formula>
    </cfRule>
  </conditionalFormatting>
  <conditionalFormatting sqref="D342:H342">
    <cfRule type="cellIs" dxfId="2621" priority="44" operator="equal">
      <formula>$O$3</formula>
    </cfRule>
    <cfRule type="cellIs" dxfId="2620" priority="45" operator="equal">
      <formula>$O$2</formula>
    </cfRule>
  </conditionalFormatting>
  <conditionalFormatting sqref="D347:H347">
    <cfRule type="cellIs" dxfId="2619" priority="42" operator="equal">
      <formula>$O$3</formula>
    </cfRule>
    <cfRule type="cellIs" dxfId="2618" priority="43" operator="equal">
      <formula>$O$2</formula>
    </cfRule>
  </conditionalFormatting>
  <conditionalFormatting sqref="D350:H350">
    <cfRule type="cellIs" dxfId="2617" priority="40" operator="equal">
      <formula>$O$3</formula>
    </cfRule>
    <cfRule type="cellIs" dxfId="2616" priority="41" operator="equal">
      <formula>$O$2</formula>
    </cfRule>
  </conditionalFormatting>
  <conditionalFormatting sqref="D355:H355">
    <cfRule type="cellIs" dxfId="2615" priority="38" operator="equal">
      <formula>$O$3</formula>
    </cfRule>
    <cfRule type="cellIs" dxfId="2614" priority="39" operator="equal">
      <formula>$O$2</formula>
    </cfRule>
  </conditionalFormatting>
  <conditionalFormatting sqref="D358:H358">
    <cfRule type="cellIs" dxfId="2613" priority="36" operator="equal">
      <formula>$O$3</formula>
    </cfRule>
    <cfRule type="cellIs" dxfId="2612" priority="37" operator="equal">
      <formula>$O$2</formula>
    </cfRule>
  </conditionalFormatting>
  <conditionalFormatting sqref="D363:H363">
    <cfRule type="cellIs" dxfId="2611" priority="34" operator="equal">
      <formula>$O$3</formula>
    </cfRule>
    <cfRule type="cellIs" dxfId="2610" priority="35" operator="equal">
      <formula>$O$2</formula>
    </cfRule>
  </conditionalFormatting>
  <conditionalFormatting sqref="D366:H366">
    <cfRule type="cellIs" dxfId="2609" priority="32" operator="equal">
      <formula>$O$3</formula>
    </cfRule>
    <cfRule type="cellIs" dxfId="2608" priority="33" operator="equal">
      <formula>$O$2</formula>
    </cfRule>
  </conditionalFormatting>
  <conditionalFormatting sqref="D371:H371">
    <cfRule type="cellIs" dxfId="2607" priority="30" operator="equal">
      <formula>$O$3</formula>
    </cfRule>
    <cfRule type="cellIs" dxfId="2606" priority="31" operator="equal">
      <formula>$O$2</formula>
    </cfRule>
  </conditionalFormatting>
  <conditionalFormatting sqref="D374:H374">
    <cfRule type="cellIs" dxfId="2605" priority="28" operator="equal">
      <formula>$O$3</formula>
    </cfRule>
    <cfRule type="cellIs" dxfId="2604" priority="29" operator="equal">
      <formula>$O$2</formula>
    </cfRule>
  </conditionalFormatting>
  <conditionalFormatting sqref="D379:H379">
    <cfRule type="cellIs" dxfId="2603" priority="26" operator="equal">
      <formula>$O$3</formula>
    </cfRule>
    <cfRule type="cellIs" dxfId="2602" priority="27" operator="equal">
      <formula>$O$2</formula>
    </cfRule>
  </conditionalFormatting>
  <conditionalFormatting sqref="D382:H382">
    <cfRule type="cellIs" dxfId="2601" priority="24" operator="equal">
      <formula>$O$3</formula>
    </cfRule>
    <cfRule type="cellIs" dxfId="2600" priority="25" operator="equal">
      <formula>$O$2</formula>
    </cfRule>
  </conditionalFormatting>
  <conditionalFormatting sqref="D387:H387">
    <cfRule type="cellIs" dxfId="2599" priority="22" operator="equal">
      <formula>$O$3</formula>
    </cfRule>
    <cfRule type="cellIs" dxfId="2598" priority="23" operator="equal">
      <formula>$O$2</formula>
    </cfRule>
  </conditionalFormatting>
  <conditionalFormatting sqref="D390:H390">
    <cfRule type="cellIs" dxfId="2597" priority="20" operator="equal">
      <formula>$O$3</formula>
    </cfRule>
    <cfRule type="cellIs" dxfId="2596" priority="21" operator="equal">
      <formula>$O$2</formula>
    </cfRule>
  </conditionalFormatting>
  <conditionalFormatting sqref="D395:H395">
    <cfRule type="cellIs" dxfId="2595" priority="18" operator="equal">
      <formula>$O$3</formula>
    </cfRule>
    <cfRule type="cellIs" dxfId="2594" priority="19" operator="equal">
      <formula>$O$2</formula>
    </cfRule>
  </conditionalFormatting>
  <conditionalFormatting sqref="D398:H398">
    <cfRule type="cellIs" dxfId="2593" priority="16" operator="equal">
      <formula>$O$3</formula>
    </cfRule>
    <cfRule type="cellIs" dxfId="2592" priority="17" operator="equal">
      <formula>$O$2</formula>
    </cfRule>
  </conditionalFormatting>
  <conditionalFormatting sqref="D403:H403">
    <cfRule type="cellIs" dxfId="2591" priority="14" operator="equal">
      <formula>$O$3</formula>
    </cfRule>
    <cfRule type="cellIs" dxfId="2590" priority="15" operator="equal">
      <formula>$O$2</formula>
    </cfRule>
  </conditionalFormatting>
  <conditionalFormatting sqref="D406:H406">
    <cfRule type="cellIs" dxfId="2589" priority="12" operator="equal">
      <formula>$O$3</formula>
    </cfRule>
    <cfRule type="cellIs" dxfId="2588" priority="13" operator="equal">
      <formula>$O$2</formula>
    </cfRule>
  </conditionalFormatting>
  <conditionalFormatting sqref="D411:H411">
    <cfRule type="cellIs" dxfId="2587" priority="10" operator="equal">
      <formula>$O$3</formula>
    </cfRule>
    <cfRule type="cellIs" dxfId="2586" priority="11" operator="equal">
      <formula>$O$2</formula>
    </cfRule>
  </conditionalFormatting>
  <conditionalFormatting sqref="D414:H414">
    <cfRule type="cellIs" dxfId="2585" priority="8" operator="equal">
      <formula>$O$3</formula>
    </cfRule>
    <cfRule type="cellIs" dxfId="2584" priority="9" operator="equal">
      <formula>$O$2</formula>
    </cfRule>
  </conditionalFormatting>
  <conditionalFormatting sqref="D419:H419">
    <cfRule type="cellIs" dxfId="2583" priority="6" operator="equal">
      <formula>$O$3</formula>
    </cfRule>
    <cfRule type="cellIs" dxfId="2582" priority="7" operator="equal">
      <formula>$O$2</formula>
    </cfRule>
  </conditionalFormatting>
  <conditionalFormatting sqref="D422:H422">
    <cfRule type="cellIs" dxfId="2581" priority="4" operator="equal">
      <formula>$O$3</formula>
    </cfRule>
    <cfRule type="cellIs" dxfId="2580" priority="5" operator="equal">
      <formula>$O$2</formula>
    </cfRule>
  </conditionalFormatting>
  <conditionalFormatting sqref="M2:M17">
    <cfRule type="cellIs" dxfId="2579" priority="1" operator="lessThan">
      <formula>0</formula>
    </cfRule>
    <cfRule type="cellIs" dxfId="2578" priority="2" operator="greaterThan">
      <formula>0</formula>
    </cfRule>
    <cfRule type="cellIs" dxfId="2577" priority="3" operator="equal">
      <formula>0</formula>
    </cfRule>
  </conditionalFormatting>
  <dataValidations count="6">
    <dataValidation type="list" allowBlank="1" showInputMessage="1" showErrorMessage="1" sqref="D422:H422 D11:H11 D6:H6 D14:H14 D19:H19 D22:H22 D27:H27 D30:H30 D35:H35 D38:H38 D43:H43 D46:H46 D51:H51 D54:H54 D59:H59 D62:H62 D67:H67 D70:H70 D75:H75 D78:H78 D83:H83 D86:H86 D91:H91 D94:H94 D99:H99 D102:H102 D107:H107 D110:H110 D115:H115 D118:H118 D123:H123 D126:H126 D131:H131 D134:H134 D139:H139 D142:H142 D147:H147 D150:H150 D155:H155 D158:H158 D163:H163 D166:H166 D171:H171 D174:H174 D179:H179 D182:H182 D187:H187 D190:H190 D195:H195 D198:H198 D203:H203 D206:H206 D211:H211 D214:H214 D219:H219 D222:H222 D227:H227 D230:H230 D235:H235 D238:H238 D243:H243 D246:H246 D251:H251 D254:H254 D259:H259 D262:H262 D267:H267 D270:H270 D275:H275 D278:H278 D283:H283 D286:H286 D291:H291 D294:H294 D299:H299 D302:H302 D307:H307 D310:H310 D315:H315 D318:H318 D323:H323 D326:H326 D331:H331 D334:H334 D339:H339 D342:H342 D347:H347 D350:H350 D355:H355 D358:H358 D363:H363 D366:H366 D371:H371 D374:H374 D379:H379 D382:H382 D387:H387 D390:H390 D395:H395 D398:H398 D403:H403 D406:H406 D411:H411 D414:H414 D419:H419 E3:H3">
      <formula1>$O$2:$O$8</formula1>
    </dataValidation>
    <dataValidation type="list" allowBlank="1" showInputMessage="1" showErrorMessage="1" sqref="E88:H88 E304:H304 D120:H120 D240:H240 D264:H264 D96:H96 E256:H256 E208:H208 D288:H288 E136:H136 D144:H144 E184:H184 E280:H280 D192:H192 E328:H328 D72:H72 E112:H112 E160:H160 D168:H168 D216:H216 E232:H232 D312:H312">
      <formula1>$J$2:$J$11</formula1>
    </dataValidation>
    <dataValidation type="list" allowBlank="1" showInputMessage="1" showErrorMessage="1" sqref="D256 D88 D280 D136 D112 D232 D304 D184 D208 D160 D328">
      <formula1>$J$2:$J$18</formula1>
    </dataValidation>
    <dataValidation type="list" allowBlank="1" showInputMessage="1" showErrorMessage="1" sqref="D421:H421 D5:H5 D10:H10 D18:H18 D21:H21 D26:H26 D29:H29 D34:H34 D13:H13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2:H202 D205:H205 D210:H210 D213:H213 D218:H218 D221:H221 D226:H226 D229:H229 D234:H234 D237:H237 D242:H242 D245:H245 D250:H250 D253:H253 D258:H258 D261:H261 D266:H266 D269:H269 D274:H274 D277:H277 D282:H282 D285:H285 D290:H290 D293:H293 D298:H298 D301:H301 D306:H306 D309:H309 D314:H314 D317:H317 D322:H322 D325:H325 D330:H330 D333:H333 D338:H338 D341:H341 D346:H346 D349:H349 D354:H354 D357:H357 D362:H362 D365:H365 D370:H370 D373:H373 D378:H378 D381:H381 D386:H386 D389:H389 D394:H394 D397:H397 D402:H402 D405:H405 D410:H410 D413:H413 D418:H418 E2:H2">
      <formula1>$J$2:$J$20</formula1>
    </dataValidation>
    <dataValidation type="list" allowBlank="1" showInputMessage="1" showErrorMessage="1" sqref="D2">
      <formula1>$J$2:$J$16</formula1>
    </dataValidation>
    <dataValidation type="list" allowBlank="1" showInputMessage="1" showErrorMessage="1" sqref="D3">
      <formula1>$O$2:$O$4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topLeftCell="B1" workbookViewId="0">
      <selection activeCell="E5" sqref="E5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20" style="54" customWidth="1"/>
    <col min="9" max="9" width="5" customWidth="1"/>
    <col min="10" max="10" width="2.7109375" customWidth="1"/>
    <col min="11" max="11" width="25.7109375" customWidth="1"/>
    <col min="12" max="12" width="11.7109375" customWidth="1"/>
    <col min="13" max="13" width="10.140625" customWidth="1"/>
    <col min="14" max="14" width="8.85546875" customWidth="1"/>
    <col min="15" max="15" width="3.28515625" customWidth="1"/>
    <col min="16" max="16" width="16.28515625" customWidth="1"/>
  </cols>
  <sheetData>
    <row r="1" spans="1:16" ht="15.75" thickBot="1" x14ac:dyDescent="0.3">
      <c r="B1" t="s">
        <v>83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 t="s">
        <v>42</v>
      </c>
      <c r="F2" s="44"/>
      <c r="G2" s="44"/>
      <c r="H2" s="45"/>
      <c r="K2" s="31" t="s">
        <v>42</v>
      </c>
      <c r="L2">
        <f t="shared" ref="L2:L13" si="0">COUNTIF($D$2:$H$423,K2)*3</f>
        <v>3</v>
      </c>
      <c r="N2">
        <f>Tableau13[[#This Row],[Prévue H]]-Tableau13[[#This Row],[Effective H]]</f>
        <v>-3</v>
      </c>
      <c r="P2" t="s">
        <v>31</v>
      </c>
    </row>
    <row r="3" spans="1:16" ht="15" customHeight="1" x14ac:dyDescent="0.25">
      <c r="A3" s="32">
        <f t="shared" ref="A3:A7" si="1">$D$1+30</f>
        <v>43859</v>
      </c>
      <c r="B3" s="75"/>
      <c r="C3" s="17" t="s">
        <v>8</v>
      </c>
      <c r="D3" s="46"/>
      <c r="E3" s="47" t="s">
        <v>15</v>
      </c>
      <c r="F3" s="48"/>
      <c r="G3" s="48"/>
      <c r="H3" s="49"/>
      <c r="K3" s="31" t="s">
        <v>78</v>
      </c>
      <c r="L3">
        <f t="shared" si="0"/>
        <v>0</v>
      </c>
      <c r="N3">
        <f>Tableau13[[#This Row],[Prévue H]]-Tableau13[[#This Row],[Effective H]]</f>
        <v>0</v>
      </c>
      <c r="P3" t="s">
        <v>33</v>
      </c>
    </row>
    <row r="4" spans="1:16" ht="15" customHeight="1" thickBot="1" x14ac:dyDescent="0.3">
      <c r="A4" s="32">
        <f t="shared" si="1"/>
        <v>43859</v>
      </c>
      <c r="B4" s="76"/>
      <c r="C4" s="11" t="s">
        <v>6</v>
      </c>
      <c r="D4" s="50"/>
      <c r="E4" s="51" t="s">
        <v>110</v>
      </c>
      <c r="F4" s="52"/>
      <c r="G4" s="52"/>
      <c r="H4" s="53"/>
      <c r="K4" s="31" t="s">
        <v>79</v>
      </c>
      <c r="L4">
        <f t="shared" si="0"/>
        <v>0</v>
      </c>
      <c r="N4">
        <f>Tableau13[[#This Row],[Prévue H]]-Tableau13[[#This Row],[Effective H]]</f>
        <v>0</v>
      </c>
      <c r="P4" t="s">
        <v>32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 t="s">
        <v>80</v>
      </c>
      <c r="L5">
        <f t="shared" si="0"/>
        <v>0</v>
      </c>
      <c r="N5">
        <f>Tableau13[[#This Row],[Prévue H]]-Tableau13[[#This Row],[Effective H]]</f>
        <v>0</v>
      </c>
      <c r="P5" t="s">
        <v>16</v>
      </c>
    </row>
    <row r="6" spans="1:16" ht="15" customHeight="1" x14ac:dyDescent="0.25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K6" s="31" t="s">
        <v>72</v>
      </c>
      <c r="L6">
        <f t="shared" si="0"/>
        <v>0</v>
      </c>
      <c r="N6">
        <f>Tableau13[[#This Row],[Prévue H]]-Tableau13[[#This Row],[Effective H]]</f>
        <v>0</v>
      </c>
      <c r="P6" t="s">
        <v>17</v>
      </c>
    </row>
    <row r="7" spans="1:16" ht="15" customHeight="1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 t="s">
        <v>73</v>
      </c>
      <c r="L7">
        <f t="shared" si="0"/>
        <v>0</v>
      </c>
      <c r="N7">
        <f>Tableau13[[#This Row],[Prévue H]]-Tableau13[[#This Row],[Effective H]]</f>
        <v>0</v>
      </c>
      <c r="P7" t="s">
        <v>15</v>
      </c>
    </row>
    <row r="8" spans="1:16" ht="15" customHeight="1" thickBot="1" x14ac:dyDescent="0.3">
      <c r="K8" s="31" t="s">
        <v>74</v>
      </c>
      <c r="L8">
        <f t="shared" si="0"/>
        <v>0</v>
      </c>
      <c r="N8">
        <f>Tableau13[[#This Row],[Prévue H]]-Tableau13[[#This Row],[Effective H]]</f>
        <v>0</v>
      </c>
    </row>
    <row r="9" spans="1:16" ht="15.75" thickBot="1" x14ac:dyDescent="0.3">
      <c r="D9" s="40">
        <f>D1+7</f>
        <v>43836</v>
      </c>
      <c r="E9" s="40">
        <f t="shared" ref="E9:H9" si="2">E1+7</f>
        <v>43837</v>
      </c>
      <c r="F9" s="40">
        <f t="shared" si="2"/>
        <v>43838</v>
      </c>
      <c r="G9" s="40">
        <f t="shared" si="2"/>
        <v>43839</v>
      </c>
      <c r="H9" s="41">
        <f t="shared" si="2"/>
        <v>43840</v>
      </c>
      <c r="K9" s="31" t="s">
        <v>75</v>
      </c>
      <c r="L9">
        <f t="shared" si="0"/>
        <v>0</v>
      </c>
      <c r="N9">
        <f>Tableau13[[#This Row],[Prévue H]]-Tableau13[[#This Row],[Effective H]]</f>
        <v>0</v>
      </c>
    </row>
    <row r="10" spans="1:16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K10" s="31" t="s">
        <v>76</v>
      </c>
      <c r="L10">
        <f t="shared" si="0"/>
        <v>0</v>
      </c>
      <c r="N10">
        <f>Tableau13[[#This Row],[Prévue H]]-Tableau13[[#This Row],[Effective H]]</f>
        <v>0</v>
      </c>
      <c r="P10" s="67" t="s">
        <v>88</v>
      </c>
    </row>
    <row r="11" spans="1:16" x14ac:dyDescent="0.25">
      <c r="A11" s="32">
        <f t="shared" ref="A11:A15" si="3">$D$9</f>
        <v>43836</v>
      </c>
      <c r="B11" s="75"/>
      <c r="C11" s="17" t="s">
        <v>8</v>
      </c>
      <c r="D11" s="46"/>
      <c r="E11" s="47"/>
      <c r="F11" s="48"/>
      <c r="G11" s="48"/>
      <c r="H11" s="49"/>
      <c r="K11" s="31" t="s">
        <v>40</v>
      </c>
      <c r="L11">
        <f t="shared" si="0"/>
        <v>0</v>
      </c>
      <c r="N11">
        <f>Tableau13[[#This Row],[Prévue H]]-Tableau13[[#This Row],[Effective H]]</f>
        <v>0</v>
      </c>
      <c r="P11" s="68" t="s">
        <v>89</v>
      </c>
    </row>
    <row r="12" spans="1:16" ht="15.75" thickBot="1" x14ac:dyDescent="0.3">
      <c r="A12" s="32">
        <f t="shared" si="3"/>
        <v>43836</v>
      </c>
      <c r="B12" s="76"/>
      <c r="C12" s="11" t="s">
        <v>6</v>
      </c>
      <c r="D12" s="50"/>
      <c r="E12" s="52"/>
      <c r="F12" s="52"/>
      <c r="G12" s="52"/>
      <c r="H12" s="53"/>
      <c r="K12" s="31" t="s">
        <v>41</v>
      </c>
      <c r="L12">
        <f t="shared" si="0"/>
        <v>0</v>
      </c>
      <c r="N12">
        <f>Tableau13[[#This Row],[Prévue H]]-Tableau13[[#This Row],[Effective H]]</f>
        <v>0</v>
      </c>
      <c r="P12" s="69" t="s">
        <v>90</v>
      </c>
    </row>
    <row r="13" spans="1:16" x14ac:dyDescent="0.25">
      <c r="A13" s="32">
        <f t="shared" si="3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 t="s">
        <v>77</v>
      </c>
      <c r="L13">
        <f t="shared" si="0"/>
        <v>0</v>
      </c>
      <c r="N13">
        <f>Tableau13[[#This Row],[Prévue H]]-Tableau13[[#This Row],[Effective H]]</f>
        <v>0</v>
      </c>
    </row>
    <row r="14" spans="1:16" x14ac:dyDescent="0.25">
      <c r="A14" s="32">
        <f t="shared" si="3"/>
        <v>43836</v>
      </c>
      <c r="B14" s="75"/>
      <c r="C14" s="17" t="s">
        <v>8</v>
      </c>
      <c r="D14" s="46"/>
      <c r="E14" s="47"/>
      <c r="F14" s="48"/>
      <c r="G14" s="48"/>
      <c r="H14" s="49"/>
      <c r="K14" s="31" t="s">
        <v>87</v>
      </c>
      <c r="L14">
        <f>SUBTOTAL(109,Tableau13[Effective H])</f>
        <v>3</v>
      </c>
      <c r="M14">
        <f>SUBTOTAL(109,Tableau13[Prévue H])</f>
        <v>0</v>
      </c>
      <c r="N14">
        <f>Tableau13[[#Totals],[Prévue H]]-Tableau13[[#Totals],[Effective H]]</f>
        <v>-3</v>
      </c>
    </row>
    <row r="15" spans="1:16" ht="15.75" thickBot="1" x14ac:dyDescent="0.3">
      <c r="A15" s="33">
        <f t="shared" si="3"/>
        <v>43836</v>
      </c>
      <c r="B15" s="76"/>
      <c r="C15" s="11" t="s">
        <v>6</v>
      </c>
      <c r="D15" s="50"/>
      <c r="E15" s="52"/>
      <c r="F15" s="52"/>
      <c r="G15" s="52"/>
      <c r="H15" s="53"/>
      <c r="K15" s="31"/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/>
      <c r="L16"/>
      <c r="N16"/>
    </row>
    <row r="17" spans="1:14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4">E9+7</f>
        <v>43844</v>
      </c>
      <c r="F17" s="40">
        <f t="shared" si="4"/>
        <v>43845</v>
      </c>
      <c r="G17" s="40">
        <f t="shared" si="4"/>
        <v>43846</v>
      </c>
      <c r="H17" s="41">
        <f t="shared" si="4"/>
        <v>43847</v>
      </c>
      <c r="K17" s="31"/>
      <c r="L17"/>
      <c r="N17"/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/>
      <c r="L18"/>
      <c r="N18"/>
    </row>
    <row r="19" spans="1:14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/>
      <c r="L19"/>
      <c r="N19"/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/>
      <c r="L20"/>
      <c r="N20"/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L21"/>
      <c r="N21"/>
    </row>
    <row r="22" spans="1:14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5">E17+7</f>
        <v>43851</v>
      </c>
      <c r="F25" s="40">
        <f t="shared" si="5"/>
        <v>43852</v>
      </c>
      <c r="G25" s="40">
        <f t="shared" si="5"/>
        <v>43853</v>
      </c>
      <c r="H25" s="41">
        <f t="shared" si="5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6">E25+7</f>
        <v>43858</v>
      </c>
      <c r="F33" s="40">
        <f t="shared" si="6"/>
        <v>43859</v>
      </c>
      <c r="G33" s="40">
        <f t="shared" si="6"/>
        <v>43860</v>
      </c>
      <c r="H33" s="41">
        <f t="shared" si="6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7">E33+7</f>
        <v>43865</v>
      </c>
      <c r="F41" s="40">
        <f t="shared" si="7"/>
        <v>43866</v>
      </c>
      <c r="G41" s="40">
        <f t="shared" si="7"/>
        <v>43867</v>
      </c>
      <c r="H41" s="41">
        <f t="shared" si="7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8">E41+7</f>
        <v>43872</v>
      </c>
      <c r="F49" s="40">
        <f t="shared" si="8"/>
        <v>43873</v>
      </c>
      <c r="G49" s="40">
        <f t="shared" si="8"/>
        <v>43874</v>
      </c>
      <c r="H49" s="41">
        <f t="shared" si="8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9">E49+7</f>
        <v>43879</v>
      </c>
      <c r="F57" s="40">
        <f t="shared" si="9"/>
        <v>43880</v>
      </c>
      <c r="G57" s="40">
        <f t="shared" si="9"/>
        <v>43881</v>
      </c>
      <c r="H57" s="41">
        <f t="shared" si="9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0">E57+7</f>
        <v>43886</v>
      </c>
      <c r="F65" s="40">
        <f t="shared" si="10"/>
        <v>43887</v>
      </c>
      <c r="G65" s="40">
        <f t="shared" si="10"/>
        <v>43888</v>
      </c>
      <c r="H65" s="41">
        <f t="shared" si="10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1">E65+7</f>
        <v>43893</v>
      </c>
      <c r="F73" s="40">
        <f t="shared" si="11"/>
        <v>43894</v>
      </c>
      <c r="G73" s="40">
        <f t="shared" si="11"/>
        <v>43895</v>
      </c>
      <c r="H73" s="41">
        <f t="shared" si="11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2">E73+7</f>
        <v>43900</v>
      </c>
      <c r="F81" s="40">
        <f t="shared" si="12"/>
        <v>43901</v>
      </c>
      <c r="G81" s="40">
        <f t="shared" si="12"/>
        <v>43902</v>
      </c>
      <c r="H81" s="41">
        <f t="shared" si="12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3">E81+7</f>
        <v>43907</v>
      </c>
      <c r="F89" s="40">
        <f t="shared" si="13"/>
        <v>43908</v>
      </c>
      <c r="G89" s="40">
        <f t="shared" si="13"/>
        <v>43909</v>
      </c>
      <c r="H89" s="41">
        <f t="shared" si="13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4">E89+7</f>
        <v>43914</v>
      </c>
      <c r="F97" s="40">
        <f t="shared" si="14"/>
        <v>43915</v>
      </c>
      <c r="G97" s="40">
        <f t="shared" si="14"/>
        <v>43916</v>
      </c>
      <c r="H97" s="41">
        <f t="shared" si="14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5">E97+7</f>
        <v>43921</v>
      </c>
      <c r="F105" s="40">
        <f t="shared" si="15"/>
        <v>43922</v>
      </c>
      <c r="G105" s="40">
        <f t="shared" si="15"/>
        <v>43923</v>
      </c>
      <c r="H105" s="41">
        <f t="shared" si="15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6">E105+7</f>
        <v>43928</v>
      </c>
      <c r="F113" s="40">
        <f t="shared" si="16"/>
        <v>43929</v>
      </c>
      <c r="G113" s="40">
        <f t="shared" si="16"/>
        <v>43930</v>
      </c>
      <c r="H113" s="41">
        <f t="shared" si="16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7">E113+7</f>
        <v>43935</v>
      </c>
      <c r="F121" s="40">
        <f t="shared" si="17"/>
        <v>43936</v>
      </c>
      <c r="G121" s="40">
        <f t="shared" si="17"/>
        <v>43937</v>
      </c>
      <c r="H121" s="41">
        <f t="shared" si="17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8">E121+7</f>
        <v>43942</v>
      </c>
      <c r="F129" s="40">
        <f t="shared" si="18"/>
        <v>43943</v>
      </c>
      <c r="G129" s="40">
        <f t="shared" si="18"/>
        <v>43944</v>
      </c>
      <c r="H129" s="41">
        <f t="shared" si="18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19">E129+7</f>
        <v>43949</v>
      </c>
      <c r="F137" s="40">
        <f t="shared" si="19"/>
        <v>43950</v>
      </c>
      <c r="G137" s="40">
        <f t="shared" si="19"/>
        <v>43951</v>
      </c>
      <c r="H137" s="41">
        <f t="shared" si="19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0">E137+7</f>
        <v>43956</v>
      </c>
      <c r="F145" s="40">
        <f t="shared" si="20"/>
        <v>43957</v>
      </c>
      <c r="G145" s="40">
        <f t="shared" si="20"/>
        <v>43958</v>
      </c>
      <c r="H145" s="41">
        <f t="shared" si="20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1">E145+7</f>
        <v>43963</v>
      </c>
      <c r="F153" s="40">
        <f t="shared" si="21"/>
        <v>43964</v>
      </c>
      <c r="G153" s="40">
        <f t="shared" si="21"/>
        <v>43965</v>
      </c>
      <c r="H153" s="41">
        <f t="shared" si="21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2">E153+7</f>
        <v>43970</v>
      </c>
      <c r="F161" s="40">
        <f t="shared" si="22"/>
        <v>43971</v>
      </c>
      <c r="G161" s="40">
        <f t="shared" si="22"/>
        <v>43972</v>
      </c>
      <c r="H161" s="41">
        <f t="shared" si="22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3">E161+7</f>
        <v>43977</v>
      </c>
      <c r="F169" s="40">
        <f t="shared" si="23"/>
        <v>43978</v>
      </c>
      <c r="G169" s="40">
        <f t="shared" si="23"/>
        <v>43979</v>
      </c>
      <c r="H169" s="41">
        <f t="shared" si="23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4">E169+7</f>
        <v>43984</v>
      </c>
      <c r="F177" s="40">
        <f t="shared" si="24"/>
        <v>43985</v>
      </c>
      <c r="G177" s="40">
        <f t="shared" si="24"/>
        <v>43986</v>
      </c>
      <c r="H177" s="41">
        <f t="shared" si="24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5">E177+7</f>
        <v>43991</v>
      </c>
      <c r="F185" s="40">
        <f t="shared" si="25"/>
        <v>43992</v>
      </c>
      <c r="G185" s="40">
        <f t="shared" si="25"/>
        <v>43993</v>
      </c>
      <c r="H185" s="41">
        <f t="shared" si="25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6">E185+7</f>
        <v>43998</v>
      </c>
      <c r="F193" s="40">
        <f t="shared" si="26"/>
        <v>43999</v>
      </c>
      <c r="G193" s="40">
        <f t="shared" si="26"/>
        <v>44000</v>
      </c>
      <c r="H193" s="41">
        <f t="shared" si="26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7">E193+7</f>
        <v>44005</v>
      </c>
      <c r="F201" s="40">
        <f t="shared" si="27"/>
        <v>44006</v>
      </c>
      <c r="G201" s="40">
        <f t="shared" si="27"/>
        <v>44007</v>
      </c>
      <c r="H201" s="41">
        <f t="shared" si="27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8">E201+7</f>
        <v>44012</v>
      </c>
      <c r="F209" s="40">
        <f t="shared" si="28"/>
        <v>44013</v>
      </c>
      <c r="G209" s="40">
        <f t="shared" si="28"/>
        <v>44014</v>
      </c>
      <c r="H209" s="41">
        <f t="shared" si="28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29">E209+7</f>
        <v>44019</v>
      </c>
      <c r="F217" s="40">
        <f t="shared" si="29"/>
        <v>44020</v>
      </c>
      <c r="G217" s="40">
        <f t="shared" si="29"/>
        <v>44021</v>
      </c>
      <c r="H217" s="41">
        <f t="shared" si="29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0">E217+7</f>
        <v>44026</v>
      </c>
      <c r="F225" s="40">
        <f t="shared" si="30"/>
        <v>44027</v>
      </c>
      <c r="G225" s="40">
        <f t="shared" si="30"/>
        <v>44028</v>
      </c>
      <c r="H225" s="41">
        <f t="shared" si="30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1">E225+7</f>
        <v>44033</v>
      </c>
      <c r="F233" s="40">
        <f t="shared" si="31"/>
        <v>44034</v>
      </c>
      <c r="G233" s="40">
        <f t="shared" si="31"/>
        <v>44035</v>
      </c>
      <c r="H233" s="41">
        <f t="shared" si="31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2">E233+7</f>
        <v>44040</v>
      </c>
      <c r="F241" s="40">
        <f t="shared" si="32"/>
        <v>44041</v>
      </c>
      <c r="G241" s="40">
        <f t="shared" si="32"/>
        <v>44042</v>
      </c>
      <c r="H241" s="41">
        <f t="shared" si="32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3">E241+7</f>
        <v>44047</v>
      </c>
      <c r="F249" s="40">
        <f t="shared" si="33"/>
        <v>44048</v>
      </c>
      <c r="G249" s="40">
        <f t="shared" si="33"/>
        <v>44049</v>
      </c>
      <c r="H249" s="41">
        <f t="shared" si="33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4">E249+7</f>
        <v>44054</v>
      </c>
      <c r="F257" s="40">
        <f t="shared" si="34"/>
        <v>44055</v>
      </c>
      <c r="G257" s="40">
        <f t="shared" si="34"/>
        <v>44056</v>
      </c>
      <c r="H257" s="41">
        <f t="shared" si="34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5">E257+7</f>
        <v>44061</v>
      </c>
      <c r="F265" s="40">
        <f t="shared" si="35"/>
        <v>44062</v>
      </c>
      <c r="G265" s="40">
        <f t="shared" si="35"/>
        <v>44063</v>
      </c>
      <c r="H265" s="41">
        <f t="shared" si="35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6">E265+7</f>
        <v>44068</v>
      </c>
      <c r="F273" s="40">
        <f t="shared" si="36"/>
        <v>44069</v>
      </c>
      <c r="G273" s="40">
        <f t="shared" si="36"/>
        <v>44070</v>
      </c>
      <c r="H273" s="41">
        <f t="shared" si="36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7">E273+7</f>
        <v>44075</v>
      </c>
      <c r="F281" s="40">
        <f t="shared" si="37"/>
        <v>44076</v>
      </c>
      <c r="G281" s="40">
        <f t="shared" si="37"/>
        <v>44077</v>
      </c>
      <c r="H281" s="41">
        <f t="shared" si="37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8">E281+7</f>
        <v>44082</v>
      </c>
      <c r="F289" s="40">
        <f t="shared" si="38"/>
        <v>44083</v>
      </c>
      <c r="G289" s="40">
        <f t="shared" si="38"/>
        <v>44084</v>
      </c>
      <c r="H289" s="41">
        <f t="shared" si="38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39">E289+7</f>
        <v>44089</v>
      </c>
      <c r="F297" s="40">
        <f t="shared" si="39"/>
        <v>44090</v>
      </c>
      <c r="G297" s="40">
        <f t="shared" si="39"/>
        <v>44091</v>
      </c>
      <c r="H297" s="41">
        <f t="shared" si="39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0">E297+7</f>
        <v>44096</v>
      </c>
      <c r="F305" s="40">
        <f t="shared" si="40"/>
        <v>44097</v>
      </c>
      <c r="G305" s="40">
        <f t="shared" si="40"/>
        <v>44098</v>
      </c>
      <c r="H305" s="41">
        <f t="shared" si="40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1">E305+7</f>
        <v>44103</v>
      </c>
      <c r="F313" s="40">
        <f t="shared" si="41"/>
        <v>44104</v>
      </c>
      <c r="G313" s="40">
        <f t="shared" si="41"/>
        <v>44105</v>
      </c>
      <c r="H313" s="41">
        <f t="shared" si="41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2">E313+7</f>
        <v>44110</v>
      </c>
      <c r="F321" s="40">
        <f t="shared" si="42"/>
        <v>44111</v>
      </c>
      <c r="G321" s="40">
        <f t="shared" si="42"/>
        <v>44112</v>
      </c>
      <c r="H321" s="41">
        <f t="shared" si="42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3">E321+7</f>
        <v>44117</v>
      </c>
      <c r="F329" s="40">
        <f t="shared" si="43"/>
        <v>44118</v>
      </c>
      <c r="G329" s="40">
        <f t="shared" si="43"/>
        <v>44119</v>
      </c>
      <c r="H329" s="41">
        <f t="shared" si="43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4">E329+7</f>
        <v>44124</v>
      </c>
      <c r="F337" s="40">
        <f t="shared" si="44"/>
        <v>44125</v>
      </c>
      <c r="G337" s="40">
        <f t="shared" si="44"/>
        <v>44126</v>
      </c>
      <c r="H337" s="41">
        <f t="shared" si="44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45">E337+7</f>
        <v>44131</v>
      </c>
      <c r="F345" s="40">
        <f t="shared" si="45"/>
        <v>44132</v>
      </c>
      <c r="G345" s="40">
        <f t="shared" si="45"/>
        <v>44133</v>
      </c>
      <c r="H345" s="41">
        <f t="shared" si="45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6">E345+7</f>
        <v>44138</v>
      </c>
      <c r="F353" s="40">
        <f t="shared" si="46"/>
        <v>44139</v>
      </c>
      <c r="G353" s="40">
        <f t="shared" si="46"/>
        <v>44140</v>
      </c>
      <c r="H353" s="41">
        <f t="shared" si="46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7">E353+7</f>
        <v>44145</v>
      </c>
      <c r="F361" s="40">
        <f t="shared" si="47"/>
        <v>44146</v>
      </c>
      <c r="G361" s="40">
        <f t="shared" si="47"/>
        <v>44147</v>
      </c>
      <c r="H361" s="41">
        <f t="shared" si="47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8">E361+7</f>
        <v>44152</v>
      </c>
      <c r="F369" s="40">
        <f t="shared" si="48"/>
        <v>44153</v>
      </c>
      <c r="G369" s="40">
        <f t="shared" si="48"/>
        <v>44154</v>
      </c>
      <c r="H369" s="41">
        <f t="shared" si="48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49">E369+7</f>
        <v>44159</v>
      </c>
      <c r="F377" s="40">
        <f t="shared" si="49"/>
        <v>44160</v>
      </c>
      <c r="G377" s="40">
        <f t="shared" si="49"/>
        <v>44161</v>
      </c>
      <c r="H377" s="41">
        <f t="shared" si="49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0">E377+7</f>
        <v>44166</v>
      </c>
      <c r="F385" s="40">
        <f t="shared" si="50"/>
        <v>44167</v>
      </c>
      <c r="G385" s="40">
        <f t="shared" si="50"/>
        <v>44168</v>
      </c>
      <c r="H385" s="41">
        <f t="shared" si="50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1">E385+7</f>
        <v>44173</v>
      </c>
      <c r="F393" s="40">
        <f t="shared" si="51"/>
        <v>44174</v>
      </c>
      <c r="G393" s="40">
        <f t="shared" si="51"/>
        <v>44175</v>
      </c>
      <c r="H393" s="41">
        <f t="shared" si="51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2">E393+7</f>
        <v>44180</v>
      </c>
      <c r="F401" s="40">
        <f t="shared" si="52"/>
        <v>44181</v>
      </c>
      <c r="G401" s="40">
        <f t="shared" si="52"/>
        <v>44182</v>
      </c>
      <c r="H401" s="41">
        <f t="shared" si="52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3">E401+7</f>
        <v>44187</v>
      </c>
      <c r="F409" s="40">
        <f t="shared" si="53"/>
        <v>44188</v>
      </c>
      <c r="G409" s="40">
        <f t="shared" si="53"/>
        <v>44189</v>
      </c>
      <c r="H409" s="41">
        <f t="shared" si="53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4">E409+7</f>
        <v>44194</v>
      </c>
      <c r="F417" s="40">
        <f t="shared" si="54"/>
        <v>44195</v>
      </c>
      <c r="G417" s="40">
        <f t="shared" si="54"/>
        <v>44196</v>
      </c>
      <c r="H417" s="41">
        <f t="shared" si="54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6"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97:B399"/>
    <mergeCell ref="B402:B404"/>
    <mergeCell ref="B405:B407"/>
    <mergeCell ref="B410:B412"/>
    <mergeCell ref="B413:B415"/>
    <mergeCell ref="B418:B420"/>
    <mergeCell ref="B421:B423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</mergeCells>
  <conditionalFormatting sqref="D3">
    <cfRule type="cellIs" dxfId="2573" priority="1270" operator="equal">
      <formula>$P$7</formula>
    </cfRule>
    <cfRule type="cellIs" dxfId="2572" priority="1271" operator="equal">
      <formula>$P$6</formula>
    </cfRule>
    <cfRule type="cellIs" dxfId="2571" priority="1272" operator="equal">
      <formula>$P$5</formula>
    </cfRule>
    <cfRule type="cellIs" dxfId="2570" priority="1273" operator="equal">
      <formula>$P$4</formula>
    </cfRule>
    <cfRule type="cellIs" dxfId="2569" priority="1274" operator="equal">
      <formula>$P$3</formula>
    </cfRule>
    <cfRule type="cellIs" dxfId="2568" priority="1275" operator="equal">
      <formula>$P$2</formula>
    </cfRule>
  </conditionalFormatting>
  <conditionalFormatting sqref="E422:H422">
    <cfRule type="cellIs" dxfId="2567" priority="4" operator="equal">
      <formula>$P$7</formula>
    </cfRule>
    <cfRule type="cellIs" dxfId="2566" priority="5" operator="equal">
      <formula>$P$6</formula>
    </cfRule>
    <cfRule type="cellIs" dxfId="2565" priority="6" operator="equal">
      <formula>$P$5</formula>
    </cfRule>
    <cfRule type="cellIs" dxfId="2564" priority="7" operator="equal">
      <formula>$P$4</formula>
    </cfRule>
    <cfRule type="cellIs" dxfId="2563" priority="8" operator="equal">
      <formula>$P$3</formula>
    </cfRule>
    <cfRule type="cellIs" dxfId="2562" priority="9" operator="equal">
      <formula>$P$2</formula>
    </cfRule>
  </conditionalFormatting>
  <conditionalFormatting sqref="E3:H3">
    <cfRule type="cellIs" dxfId="2561" priority="1264" operator="equal">
      <formula>$P$7</formula>
    </cfRule>
    <cfRule type="cellIs" dxfId="2560" priority="1265" operator="equal">
      <formula>$P$6</formula>
    </cfRule>
    <cfRule type="cellIs" dxfId="2559" priority="1266" operator="equal">
      <formula>$P$5</formula>
    </cfRule>
    <cfRule type="cellIs" dxfId="2558" priority="1267" operator="equal">
      <formula>$P$4</formula>
    </cfRule>
    <cfRule type="cellIs" dxfId="2557" priority="1268" operator="equal">
      <formula>$P$3</formula>
    </cfRule>
    <cfRule type="cellIs" dxfId="2556" priority="1269" operator="equal">
      <formula>$P$2</formula>
    </cfRule>
  </conditionalFormatting>
  <conditionalFormatting sqref="D11">
    <cfRule type="cellIs" dxfId="2555" priority="1258" operator="equal">
      <formula>$P$7</formula>
    </cfRule>
    <cfRule type="cellIs" dxfId="2554" priority="1259" operator="equal">
      <formula>$P$6</formula>
    </cfRule>
    <cfRule type="cellIs" dxfId="2553" priority="1260" operator="equal">
      <formula>$P$5</formula>
    </cfRule>
    <cfRule type="cellIs" dxfId="2552" priority="1261" operator="equal">
      <formula>$P$4</formula>
    </cfRule>
    <cfRule type="cellIs" dxfId="2551" priority="1262" operator="equal">
      <formula>$P$3</formula>
    </cfRule>
    <cfRule type="cellIs" dxfId="2550" priority="1263" operator="equal">
      <formula>$P$2</formula>
    </cfRule>
  </conditionalFormatting>
  <conditionalFormatting sqref="E11:H11">
    <cfRule type="cellIs" dxfId="2549" priority="1252" operator="equal">
      <formula>$P$7</formula>
    </cfRule>
    <cfRule type="cellIs" dxfId="2548" priority="1253" operator="equal">
      <formula>$P$6</formula>
    </cfRule>
    <cfRule type="cellIs" dxfId="2547" priority="1254" operator="equal">
      <formula>$P$5</formula>
    </cfRule>
    <cfRule type="cellIs" dxfId="2546" priority="1255" operator="equal">
      <formula>$P$4</formula>
    </cfRule>
    <cfRule type="cellIs" dxfId="2545" priority="1256" operator="equal">
      <formula>$P$3</formula>
    </cfRule>
    <cfRule type="cellIs" dxfId="2544" priority="1257" operator="equal">
      <formula>$P$2</formula>
    </cfRule>
  </conditionalFormatting>
  <conditionalFormatting sqref="D6">
    <cfRule type="cellIs" dxfId="2543" priority="1246" operator="equal">
      <formula>$P$7</formula>
    </cfRule>
    <cfRule type="cellIs" dxfId="2542" priority="1247" operator="equal">
      <formula>$P$6</formula>
    </cfRule>
    <cfRule type="cellIs" dxfId="2541" priority="1248" operator="equal">
      <formula>$P$5</formula>
    </cfRule>
    <cfRule type="cellIs" dxfId="2540" priority="1249" operator="equal">
      <formula>$P$4</formula>
    </cfRule>
    <cfRule type="cellIs" dxfId="2539" priority="1250" operator="equal">
      <formula>$P$3</formula>
    </cfRule>
    <cfRule type="cellIs" dxfId="2538" priority="1251" operator="equal">
      <formula>$P$2</formula>
    </cfRule>
  </conditionalFormatting>
  <conditionalFormatting sqref="E6:H6">
    <cfRule type="cellIs" dxfId="2537" priority="1240" operator="equal">
      <formula>$P$7</formula>
    </cfRule>
    <cfRule type="cellIs" dxfId="2536" priority="1241" operator="equal">
      <formula>$P$6</formula>
    </cfRule>
    <cfRule type="cellIs" dxfId="2535" priority="1242" operator="equal">
      <formula>$P$5</formula>
    </cfRule>
    <cfRule type="cellIs" dxfId="2534" priority="1243" operator="equal">
      <formula>$P$4</formula>
    </cfRule>
    <cfRule type="cellIs" dxfId="2533" priority="1244" operator="equal">
      <formula>$P$3</formula>
    </cfRule>
    <cfRule type="cellIs" dxfId="2532" priority="1245" operator="equal">
      <formula>$P$2</formula>
    </cfRule>
  </conditionalFormatting>
  <conditionalFormatting sqref="D14">
    <cfRule type="cellIs" dxfId="2531" priority="1234" operator="equal">
      <formula>$P$7</formula>
    </cfRule>
    <cfRule type="cellIs" dxfId="2530" priority="1235" operator="equal">
      <formula>$P$6</formula>
    </cfRule>
    <cfRule type="cellIs" dxfId="2529" priority="1236" operator="equal">
      <formula>$P$5</formula>
    </cfRule>
    <cfRule type="cellIs" dxfId="2528" priority="1237" operator="equal">
      <formula>$P$4</formula>
    </cfRule>
    <cfRule type="cellIs" dxfId="2527" priority="1238" operator="equal">
      <formula>$P$3</formula>
    </cfRule>
    <cfRule type="cellIs" dxfId="2526" priority="1239" operator="equal">
      <formula>$P$2</formula>
    </cfRule>
  </conditionalFormatting>
  <conditionalFormatting sqref="E14:H14">
    <cfRule type="cellIs" dxfId="2525" priority="1228" operator="equal">
      <formula>$P$7</formula>
    </cfRule>
    <cfRule type="cellIs" dxfId="2524" priority="1229" operator="equal">
      <formula>$P$6</formula>
    </cfRule>
    <cfRule type="cellIs" dxfId="2523" priority="1230" operator="equal">
      <formula>$P$5</formula>
    </cfRule>
    <cfRule type="cellIs" dxfId="2522" priority="1231" operator="equal">
      <formula>$P$4</formula>
    </cfRule>
    <cfRule type="cellIs" dxfId="2521" priority="1232" operator="equal">
      <formula>$P$3</formula>
    </cfRule>
    <cfRule type="cellIs" dxfId="2520" priority="1233" operator="equal">
      <formula>$P$2</formula>
    </cfRule>
  </conditionalFormatting>
  <conditionalFormatting sqref="D19">
    <cfRule type="cellIs" dxfId="2519" priority="1222" operator="equal">
      <formula>$P$7</formula>
    </cfRule>
    <cfRule type="cellIs" dxfId="2518" priority="1223" operator="equal">
      <formula>$P$6</formula>
    </cfRule>
    <cfRule type="cellIs" dxfId="2517" priority="1224" operator="equal">
      <formula>$P$5</formula>
    </cfRule>
    <cfRule type="cellIs" dxfId="2516" priority="1225" operator="equal">
      <formula>$P$4</formula>
    </cfRule>
    <cfRule type="cellIs" dxfId="2515" priority="1226" operator="equal">
      <formula>$P$3</formula>
    </cfRule>
    <cfRule type="cellIs" dxfId="2514" priority="1227" operator="equal">
      <formula>$P$2</formula>
    </cfRule>
  </conditionalFormatting>
  <conditionalFormatting sqref="E19:H19">
    <cfRule type="cellIs" dxfId="2513" priority="1216" operator="equal">
      <formula>$P$7</formula>
    </cfRule>
    <cfRule type="cellIs" dxfId="2512" priority="1217" operator="equal">
      <formula>$P$6</formula>
    </cfRule>
    <cfRule type="cellIs" dxfId="2511" priority="1218" operator="equal">
      <formula>$P$5</formula>
    </cfRule>
    <cfRule type="cellIs" dxfId="2510" priority="1219" operator="equal">
      <formula>$P$4</formula>
    </cfRule>
    <cfRule type="cellIs" dxfId="2509" priority="1220" operator="equal">
      <formula>$P$3</formula>
    </cfRule>
    <cfRule type="cellIs" dxfId="2508" priority="1221" operator="equal">
      <formula>$P$2</formula>
    </cfRule>
  </conditionalFormatting>
  <conditionalFormatting sqref="D22">
    <cfRule type="cellIs" dxfId="2507" priority="1210" operator="equal">
      <formula>$P$7</formula>
    </cfRule>
    <cfRule type="cellIs" dxfId="2506" priority="1211" operator="equal">
      <formula>$P$6</formula>
    </cfRule>
    <cfRule type="cellIs" dxfId="2505" priority="1212" operator="equal">
      <formula>$P$5</formula>
    </cfRule>
    <cfRule type="cellIs" dxfId="2504" priority="1213" operator="equal">
      <formula>$P$4</formula>
    </cfRule>
    <cfRule type="cellIs" dxfId="2503" priority="1214" operator="equal">
      <formula>$P$3</formula>
    </cfRule>
    <cfRule type="cellIs" dxfId="2502" priority="1215" operator="equal">
      <formula>$P$2</formula>
    </cfRule>
  </conditionalFormatting>
  <conditionalFormatting sqref="E22:H22">
    <cfRule type="cellIs" dxfId="2501" priority="1204" operator="equal">
      <formula>$P$7</formula>
    </cfRule>
    <cfRule type="cellIs" dxfId="2500" priority="1205" operator="equal">
      <formula>$P$6</formula>
    </cfRule>
    <cfRule type="cellIs" dxfId="2499" priority="1206" operator="equal">
      <formula>$P$5</formula>
    </cfRule>
    <cfRule type="cellIs" dxfId="2498" priority="1207" operator="equal">
      <formula>$P$4</formula>
    </cfRule>
    <cfRule type="cellIs" dxfId="2497" priority="1208" operator="equal">
      <formula>$P$3</formula>
    </cfRule>
    <cfRule type="cellIs" dxfId="2496" priority="1209" operator="equal">
      <formula>$P$2</formula>
    </cfRule>
  </conditionalFormatting>
  <conditionalFormatting sqref="D27">
    <cfRule type="cellIs" dxfId="2495" priority="1198" operator="equal">
      <formula>$P$7</formula>
    </cfRule>
    <cfRule type="cellIs" dxfId="2494" priority="1199" operator="equal">
      <formula>$P$6</formula>
    </cfRule>
    <cfRule type="cellIs" dxfId="2493" priority="1200" operator="equal">
      <formula>$P$5</formula>
    </cfRule>
    <cfRule type="cellIs" dxfId="2492" priority="1201" operator="equal">
      <formula>$P$4</formula>
    </cfRule>
    <cfRule type="cellIs" dxfId="2491" priority="1202" operator="equal">
      <formula>$P$3</formula>
    </cfRule>
    <cfRule type="cellIs" dxfId="2490" priority="1203" operator="equal">
      <formula>$P$2</formula>
    </cfRule>
  </conditionalFormatting>
  <conditionalFormatting sqref="E27:H27">
    <cfRule type="cellIs" dxfId="2489" priority="1192" operator="equal">
      <formula>$P$7</formula>
    </cfRule>
    <cfRule type="cellIs" dxfId="2488" priority="1193" operator="equal">
      <formula>$P$6</formula>
    </cfRule>
    <cfRule type="cellIs" dxfId="2487" priority="1194" operator="equal">
      <formula>$P$5</formula>
    </cfRule>
    <cfRule type="cellIs" dxfId="2486" priority="1195" operator="equal">
      <formula>$P$4</formula>
    </cfRule>
    <cfRule type="cellIs" dxfId="2485" priority="1196" operator="equal">
      <formula>$P$3</formula>
    </cfRule>
    <cfRule type="cellIs" dxfId="2484" priority="1197" operator="equal">
      <formula>$P$2</formula>
    </cfRule>
  </conditionalFormatting>
  <conditionalFormatting sqref="D30">
    <cfRule type="cellIs" dxfId="2483" priority="1186" operator="equal">
      <formula>$P$7</formula>
    </cfRule>
    <cfRule type="cellIs" dxfId="2482" priority="1187" operator="equal">
      <formula>$P$6</formula>
    </cfRule>
    <cfRule type="cellIs" dxfId="2481" priority="1188" operator="equal">
      <formula>$P$5</formula>
    </cfRule>
    <cfRule type="cellIs" dxfId="2480" priority="1189" operator="equal">
      <formula>$P$4</formula>
    </cfRule>
    <cfRule type="cellIs" dxfId="2479" priority="1190" operator="equal">
      <formula>$P$3</formula>
    </cfRule>
    <cfRule type="cellIs" dxfId="2478" priority="1191" operator="equal">
      <formula>$P$2</formula>
    </cfRule>
  </conditionalFormatting>
  <conditionalFormatting sqref="E30:H30">
    <cfRule type="cellIs" dxfId="2477" priority="1180" operator="equal">
      <formula>$P$7</formula>
    </cfRule>
    <cfRule type="cellIs" dxfId="2476" priority="1181" operator="equal">
      <formula>$P$6</formula>
    </cfRule>
    <cfRule type="cellIs" dxfId="2475" priority="1182" operator="equal">
      <formula>$P$5</formula>
    </cfRule>
    <cfRule type="cellIs" dxfId="2474" priority="1183" operator="equal">
      <formula>$P$4</formula>
    </cfRule>
    <cfRule type="cellIs" dxfId="2473" priority="1184" operator="equal">
      <formula>$P$3</formula>
    </cfRule>
    <cfRule type="cellIs" dxfId="2472" priority="1185" operator="equal">
      <formula>$P$2</formula>
    </cfRule>
  </conditionalFormatting>
  <conditionalFormatting sqref="D35">
    <cfRule type="cellIs" dxfId="2471" priority="1174" operator="equal">
      <formula>$P$7</formula>
    </cfRule>
    <cfRule type="cellIs" dxfId="2470" priority="1175" operator="equal">
      <formula>$P$6</formula>
    </cfRule>
    <cfRule type="cellIs" dxfId="2469" priority="1176" operator="equal">
      <formula>$P$5</formula>
    </cfRule>
    <cfRule type="cellIs" dxfId="2468" priority="1177" operator="equal">
      <formula>$P$4</formula>
    </cfRule>
    <cfRule type="cellIs" dxfId="2467" priority="1178" operator="equal">
      <formula>$P$3</formula>
    </cfRule>
    <cfRule type="cellIs" dxfId="2466" priority="1179" operator="equal">
      <formula>$P$2</formula>
    </cfRule>
  </conditionalFormatting>
  <conditionalFormatting sqref="E35:H35">
    <cfRule type="cellIs" dxfId="2465" priority="1168" operator="equal">
      <formula>$P$7</formula>
    </cfRule>
    <cfRule type="cellIs" dxfId="2464" priority="1169" operator="equal">
      <formula>$P$6</formula>
    </cfRule>
    <cfRule type="cellIs" dxfId="2463" priority="1170" operator="equal">
      <formula>$P$5</formula>
    </cfRule>
    <cfRule type="cellIs" dxfId="2462" priority="1171" operator="equal">
      <formula>$P$4</formula>
    </cfRule>
    <cfRule type="cellIs" dxfId="2461" priority="1172" operator="equal">
      <formula>$P$3</formula>
    </cfRule>
    <cfRule type="cellIs" dxfId="2460" priority="1173" operator="equal">
      <formula>$P$2</formula>
    </cfRule>
  </conditionalFormatting>
  <conditionalFormatting sqref="D38">
    <cfRule type="cellIs" dxfId="2459" priority="1162" operator="equal">
      <formula>$P$7</formula>
    </cfRule>
    <cfRule type="cellIs" dxfId="2458" priority="1163" operator="equal">
      <formula>$P$6</formula>
    </cfRule>
    <cfRule type="cellIs" dxfId="2457" priority="1164" operator="equal">
      <formula>$P$5</formula>
    </cfRule>
    <cfRule type="cellIs" dxfId="2456" priority="1165" operator="equal">
      <formula>$P$4</formula>
    </cfRule>
    <cfRule type="cellIs" dxfId="2455" priority="1166" operator="equal">
      <formula>$P$3</formula>
    </cfRule>
    <cfRule type="cellIs" dxfId="2454" priority="1167" operator="equal">
      <formula>$P$2</formula>
    </cfRule>
  </conditionalFormatting>
  <conditionalFormatting sqref="E38:H38">
    <cfRule type="cellIs" dxfId="2453" priority="1156" operator="equal">
      <formula>$P$7</formula>
    </cfRule>
    <cfRule type="cellIs" dxfId="2452" priority="1157" operator="equal">
      <formula>$P$6</formula>
    </cfRule>
    <cfRule type="cellIs" dxfId="2451" priority="1158" operator="equal">
      <formula>$P$5</formula>
    </cfRule>
    <cfRule type="cellIs" dxfId="2450" priority="1159" operator="equal">
      <formula>$P$4</formula>
    </cfRule>
    <cfRule type="cellIs" dxfId="2449" priority="1160" operator="equal">
      <formula>$P$3</formula>
    </cfRule>
    <cfRule type="cellIs" dxfId="2448" priority="1161" operator="equal">
      <formula>$P$2</formula>
    </cfRule>
  </conditionalFormatting>
  <conditionalFormatting sqref="D43">
    <cfRule type="cellIs" dxfId="2447" priority="1150" operator="equal">
      <formula>$P$7</formula>
    </cfRule>
    <cfRule type="cellIs" dxfId="2446" priority="1151" operator="equal">
      <formula>$P$6</formula>
    </cfRule>
    <cfRule type="cellIs" dxfId="2445" priority="1152" operator="equal">
      <formula>$P$5</formula>
    </cfRule>
    <cfRule type="cellIs" dxfId="2444" priority="1153" operator="equal">
      <formula>$P$4</formula>
    </cfRule>
    <cfRule type="cellIs" dxfId="2443" priority="1154" operator="equal">
      <formula>$P$3</formula>
    </cfRule>
    <cfRule type="cellIs" dxfId="2442" priority="1155" operator="equal">
      <formula>$P$2</formula>
    </cfRule>
  </conditionalFormatting>
  <conditionalFormatting sqref="E43:H43">
    <cfRule type="cellIs" dxfId="2441" priority="1144" operator="equal">
      <formula>$P$7</formula>
    </cfRule>
    <cfRule type="cellIs" dxfId="2440" priority="1145" operator="equal">
      <formula>$P$6</formula>
    </cfRule>
    <cfRule type="cellIs" dxfId="2439" priority="1146" operator="equal">
      <formula>$P$5</formula>
    </cfRule>
    <cfRule type="cellIs" dxfId="2438" priority="1147" operator="equal">
      <formula>$P$4</formula>
    </cfRule>
    <cfRule type="cellIs" dxfId="2437" priority="1148" operator="equal">
      <formula>$P$3</formula>
    </cfRule>
    <cfRule type="cellIs" dxfId="2436" priority="1149" operator="equal">
      <formula>$P$2</formula>
    </cfRule>
  </conditionalFormatting>
  <conditionalFormatting sqref="D46">
    <cfRule type="cellIs" dxfId="2435" priority="1138" operator="equal">
      <formula>$P$7</formula>
    </cfRule>
    <cfRule type="cellIs" dxfId="2434" priority="1139" operator="equal">
      <formula>$P$6</formula>
    </cfRule>
    <cfRule type="cellIs" dxfId="2433" priority="1140" operator="equal">
      <formula>$P$5</formula>
    </cfRule>
    <cfRule type="cellIs" dxfId="2432" priority="1141" operator="equal">
      <formula>$P$4</formula>
    </cfRule>
    <cfRule type="cellIs" dxfId="2431" priority="1142" operator="equal">
      <formula>$P$3</formula>
    </cfRule>
    <cfRule type="cellIs" dxfId="2430" priority="1143" operator="equal">
      <formula>$P$2</formula>
    </cfRule>
  </conditionalFormatting>
  <conditionalFormatting sqref="E46:H46">
    <cfRule type="cellIs" dxfId="2429" priority="1132" operator="equal">
      <formula>$P$7</formula>
    </cfRule>
    <cfRule type="cellIs" dxfId="2428" priority="1133" operator="equal">
      <formula>$P$6</formula>
    </cfRule>
    <cfRule type="cellIs" dxfId="2427" priority="1134" operator="equal">
      <formula>$P$5</formula>
    </cfRule>
    <cfRule type="cellIs" dxfId="2426" priority="1135" operator="equal">
      <formula>$P$4</formula>
    </cfRule>
    <cfRule type="cellIs" dxfId="2425" priority="1136" operator="equal">
      <formula>$P$3</formula>
    </cfRule>
    <cfRule type="cellIs" dxfId="2424" priority="1137" operator="equal">
      <formula>$P$2</formula>
    </cfRule>
  </conditionalFormatting>
  <conditionalFormatting sqref="D51">
    <cfRule type="cellIs" dxfId="2423" priority="1126" operator="equal">
      <formula>$P$7</formula>
    </cfRule>
    <cfRule type="cellIs" dxfId="2422" priority="1127" operator="equal">
      <formula>$P$6</formula>
    </cfRule>
    <cfRule type="cellIs" dxfId="2421" priority="1128" operator="equal">
      <formula>$P$5</formula>
    </cfRule>
    <cfRule type="cellIs" dxfId="2420" priority="1129" operator="equal">
      <formula>$P$4</formula>
    </cfRule>
    <cfRule type="cellIs" dxfId="2419" priority="1130" operator="equal">
      <formula>$P$3</formula>
    </cfRule>
    <cfRule type="cellIs" dxfId="2418" priority="1131" operator="equal">
      <formula>$P$2</formula>
    </cfRule>
  </conditionalFormatting>
  <conditionalFormatting sqref="E51:H51">
    <cfRule type="cellIs" dxfId="2417" priority="1120" operator="equal">
      <formula>$P$7</formula>
    </cfRule>
    <cfRule type="cellIs" dxfId="2416" priority="1121" operator="equal">
      <formula>$P$6</formula>
    </cfRule>
    <cfRule type="cellIs" dxfId="2415" priority="1122" operator="equal">
      <formula>$P$5</formula>
    </cfRule>
    <cfRule type="cellIs" dxfId="2414" priority="1123" operator="equal">
      <formula>$P$4</formula>
    </cfRule>
    <cfRule type="cellIs" dxfId="2413" priority="1124" operator="equal">
      <formula>$P$3</formula>
    </cfRule>
    <cfRule type="cellIs" dxfId="2412" priority="1125" operator="equal">
      <formula>$P$2</formula>
    </cfRule>
  </conditionalFormatting>
  <conditionalFormatting sqref="D54">
    <cfRule type="cellIs" dxfId="2411" priority="1114" operator="equal">
      <formula>$P$7</formula>
    </cfRule>
    <cfRule type="cellIs" dxfId="2410" priority="1115" operator="equal">
      <formula>$P$6</formula>
    </cfRule>
    <cfRule type="cellIs" dxfId="2409" priority="1116" operator="equal">
      <formula>$P$5</formula>
    </cfRule>
    <cfRule type="cellIs" dxfId="2408" priority="1117" operator="equal">
      <formula>$P$4</formula>
    </cfRule>
    <cfRule type="cellIs" dxfId="2407" priority="1118" operator="equal">
      <formula>$P$3</formula>
    </cfRule>
    <cfRule type="cellIs" dxfId="2406" priority="1119" operator="equal">
      <formula>$P$2</formula>
    </cfRule>
  </conditionalFormatting>
  <conditionalFormatting sqref="E54:H54">
    <cfRule type="cellIs" dxfId="2405" priority="1108" operator="equal">
      <formula>$P$7</formula>
    </cfRule>
    <cfRule type="cellIs" dxfId="2404" priority="1109" operator="equal">
      <formula>$P$6</formula>
    </cfRule>
    <cfRule type="cellIs" dxfId="2403" priority="1110" operator="equal">
      <formula>$P$5</formula>
    </cfRule>
    <cfRule type="cellIs" dxfId="2402" priority="1111" operator="equal">
      <formula>$P$4</formula>
    </cfRule>
    <cfRule type="cellIs" dxfId="2401" priority="1112" operator="equal">
      <formula>$P$3</formula>
    </cfRule>
    <cfRule type="cellIs" dxfId="2400" priority="1113" operator="equal">
      <formula>$P$2</formula>
    </cfRule>
  </conditionalFormatting>
  <conditionalFormatting sqref="D59">
    <cfRule type="cellIs" dxfId="2399" priority="1102" operator="equal">
      <formula>$P$7</formula>
    </cfRule>
    <cfRule type="cellIs" dxfId="2398" priority="1103" operator="equal">
      <formula>$P$6</formula>
    </cfRule>
    <cfRule type="cellIs" dxfId="2397" priority="1104" operator="equal">
      <formula>$P$5</formula>
    </cfRule>
    <cfRule type="cellIs" dxfId="2396" priority="1105" operator="equal">
      <formula>$P$4</formula>
    </cfRule>
    <cfRule type="cellIs" dxfId="2395" priority="1106" operator="equal">
      <formula>$P$3</formula>
    </cfRule>
    <cfRule type="cellIs" dxfId="2394" priority="1107" operator="equal">
      <formula>$P$2</formula>
    </cfRule>
  </conditionalFormatting>
  <conditionalFormatting sqref="E59:H59">
    <cfRule type="cellIs" dxfId="2393" priority="1096" operator="equal">
      <formula>$P$7</formula>
    </cfRule>
    <cfRule type="cellIs" dxfId="2392" priority="1097" operator="equal">
      <formula>$P$6</formula>
    </cfRule>
    <cfRule type="cellIs" dxfId="2391" priority="1098" operator="equal">
      <formula>$P$5</formula>
    </cfRule>
    <cfRule type="cellIs" dxfId="2390" priority="1099" operator="equal">
      <formula>$P$4</formula>
    </cfRule>
    <cfRule type="cellIs" dxfId="2389" priority="1100" operator="equal">
      <formula>$P$3</formula>
    </cfRule>
    <cfRule type="cellIs" dxfId="2388" priority="1101" operator="equal">
      <formula>$P$2</formula>
    </cfRule>
  </conditionalFormatting>
  <conditionalFormatting sqref="D62">
    <cfRule type="cellIs" dxfId="2387" priority="1090" operator="equal">
      <formula>$P$7</formula>
    </cfRule>
    <cfRule type="cellIs" dxfId="2386" priority="1091" operator="equal">
      <formula>$P$6</formula>
    </cfRule>
    <cfRule type="cellIs" dxfId="2385" priority="1092" operator="equal">
      <formula>$P$5</formula>
    </cfRule>
    <cfRule type="cellIs" dxfId="2384" priority="1093" operator="equal">
      <formula>$P$4</formula>
    </cfRule>
    <cfRule type="cellIs" dxfId="2383" priority="1094" operator="equal">
      <formula>$P$3</formula>
    </cfRule>
    <cfRule type="cellIs" dxfId="2382" priority="1095" operator="equal">
      <formula>$P$2</formula>
    </cfRule>
  </conditionalFormatting>
  <conditionalFormatting sqref="E62:H62">
    <cfRule type="cellIs" dxfId="2381" priority="1084" operator="equal">
      <formula>$P$7</formula>
    </cfRule>
    <cfRule type="cellIs" dxfId="2380" priority="1085" operator="equal">
      <formula>$P$6</formula>
    </cfRule>
    <cfRule type="cellIs" dxfId="2379" priority="1086" operator="equal">
      <formula>$P$5</formula>
    </cfRule>
    <cfRule type="cellIs" dxfId="2378" priority="1087" operator="equal">
      <formula>$P$4</formula>
    </cfRule>
    <cfRule type="cellIs" dxfId="2377" priority="1088" operator="equal">
      <formula>$P$3</formula>
    </cfRule>
    <cfRule type="cellIs" dxfId="2376" priority="1089" operator="equal">
      <formula>$P$2</formula>
    </cfRule>
  </conditionalFormatting>
  <conditionalFormatting sqref="D67">
    <cfRule type="cellIs" dxfId="2375" priority="1078" operator="equal">
      <formula>$P$7</formula>
    </cfRule>
    <cfRule type="cellIs" dxfId="2374" priority="1079" operator="equal">
      <formula>$P$6</formula>
    </cfRule>
    <cfRule type="cellIs" dxfId="2373" priority="1080" operator="equal">
      <formula>$P$5</formula>
    </cfRule>
    <cfRule type="cellIs" dxfId="2372" priority="1081" operator="equal">
      <formula>$P$4</formula>
    </cfRule>
    <cfRule type="cellIs" dxfId="2371" priority="1082" operator="equal">
      <formula>$P$3</formula>
    </cfRule>
    <cfRule type="cellIs" dxfId="2370" priority="1083" operator="equal">
      <formula>$P$2</formula>
    </cfRule>
  </conditionalFormatting>
  <conditionalFormatting sqref="E67:H67">
    <cfRule type="cellIs" dxfId="2369" priority="1072" operator="equal">
      <formula>$P$7</formula>
    </cfRule>
    <cfRule type="cellIs" dxfId="2368" priority="1073" operator="equal">
      <formula>$P$6</formula>
    </cfRule>
    <cfRule type="cellIs" dxfId="2367" priority="1074" operator="equal">
      <formula>$P$5</formula>
    </cfRule>
    <cfRule type="cellIs" dxfId="2366" priority="1075" operator="equal">
      <formula>$P$4</formula>
    </cfRule>
    <cfRule type="cellIs" dxfId="2365" priority="1076" operator="equal">
      <formula>$P$3</formula>
    </cfRule>
    <cfRule type="cellIs" dxfId="2364" priority="1077" operator="equal">
      <formula>$P$2</formula>
    </cfRule>
  </conditionalFormatting>
  <conditionalFormatting sqref="D70">
    <cfRule type="cellIs" dxfId="2363" priority="1066" operator="equal">
      <formula>$P$7</formula>
    </cfRule>
    <cfRule type="cellIs" dxfId="2362" priority="1067" operator="equal">
      <formula>$P$6</formula>
    </cfRule>
    <cfRule type="cellIs" dxfId="2361" priority="1068" operator="equal">
      <formula>$P$5</formula>
    </cfRule>
    <cfRule type="cellIs" dxfId="2360" priority="1069" operator="equal">
      <formula>$P$4</formula>
    </cfRule>
    <cfRule type="cellIs" dxfId="2359" priority="1070" operator="equal">
      <formula>$P$3</formula>
    </cfRule>
    <cfRule type="cellIs" dxfId="2358" priority="1071" operator="equal">
      <formula>$P$2</formula>
    </cfRule>
  </conditionalFormatting>
  <conditionalFormatting sqref="E70:H70">
    <cfRule type="cellIs" dxfId="2357" priority="1060" operator="equal">
      <formula>$P$7</formula>
    </cfRule>
    <cfRule type="cellIs" dxfId="2356" priority="1061" operator="equal">
      <formula>$P$6</formula>
    </cfRule>
    <cfRule type="cellIs" dxfId="2355" priority="1062" operator="equal">
      <formula>$P$5</formula>
    </cfRule>
    <cfRule type="cellIs" dxfId="2354" priority="1063" operator="equal">
      <formula>$P$4</formula>
    </cfRule>
    <cfRule type="cellIs" dxfId="2353" priority="1064" operator="equal">
      <formula>$P$3</formula>
    </cfRule>
    <cfRule type="cellIs" dxfId="2352" priority="1065" operator="equal">
      <formula>$P$2</formula>
    </cfRule>
  </conditionalFormatting>
  <conditionalFormatting sqref="D75">
    <cfRule type="cellIs" dxfId="2351" priority="1054" operator="equal">
      <formula>$P$7</formula>
    </cfRule>
    <cfRule type="cellIs" dxfId="2350" priority="1055" operator="equal">
      <formula>$P$6</formula>
    </cfRule>
    <cfRule type="cellIs" dxfId="2349" priority="1056" operator="equal">
      <formula>$P$5</formula>
    </cfRule>
    <cfRule type="cellIs" dxfId="2348" priority="1057" operator="equal">
      <formula>$P$4</formula>
    </cfRule>
    <cfRule type="cellIs" dxfId="2347" priority="1058" operator="equal">
      <formula>$P$3</formula>
    </cfRule>
    <cfRule type="cellIs" dxfId="2346" priority="1059" operator="equal">
      <formula>$P$2</formula>
    </cfRule>
  </conditionalFormatting>
  <conditionalFormatting sqref="E75:H75">
    <cfRule type="cellIs" dxfId="2345" priority="1048" operator="equal">
      <formula>$P$7</formula>
    </cfRule>
    <cfRule type="cellIs" dxfId="2344" priority="1049" operator="equal">
      <formula>$P$6</formula>
    </cfRule>
    <cfRule type="cellIs" dxfId="2343" priority="1050" operator="equal">
      <formula>$P$5</formula>
    </cfRule>
    <cfRule type="cellIs" dxfId="2342" priority="1051" operator="equal">
      <formula>$P$4</formula>
    </cfRule>
    <cfRule type="cellIs" dxfId="2341" priority="1052" operator="equal">
      <formula>$P$3</formula>
    </cfRule>
    <cfRule type="cellIs" dxfId="2340" priority="1053" operator="equal">
      <formula>$P$2</formula>
    </cfRule>
  </conditionalFormatting>
  <conditionalFormatting sqref="D78">
    <cfRule type="cellIs" dxfId="2339" priority="1042" operator="equal">
      <formula>$P$7</formula>
    </cfRule>
    <cfRule type="cellIs" dxfId="2338" priority="1043" operator="equal">
      <formula>$P$6</formula>
    </cfRule>
    <cfRule type="cellIs" dxfId="2337" priority="1044" operator="equal">
      <formula>$P$5</formula>
    </cfRule>
    <cfRule type="cellIs" dxfId="2336" priority="1045" operator="equal">
      <formula>$P$4</formula>
    </cfRule>
    <cfRule type="cellIs" dxfId="2335" priority="1046" operator="equal">
      <formula>$P$3</formula>
    </cfRule>
    <cfRule type="cellIs" dxfId="2334" priority="1047" operator="equal">
      <formula>$P$2</formula>
    </cfRule>
  </conditionalFormatting>
  <conditionalFormatting sqref="E78:H78">
    <cfRule type="cellIs" dxfId="2333" priority="1036" operator="equal">
      <formula>$P$7</formula>
    </cfRule>
    <cfRule type="cellIs" dxfId="2332" priority="1037" operator="equal">
      <formula>$P$6</formula>
    </cfRule>
    <cfRule type="cellIs" dxfId="2331" priority="1038" operator="equal">
      <formula>$P$5</formula>
    </cfRule>
    <cfRule type="cellIs" dxfId="2330" priority="1039" operator="equal">
      <formula>$P$4</formula>
    </cfRule>
    <cfRule type="cellIs" dxfId="2329" priority="1040" operator="equal">
      <formula>$P$3</formula>
    </cfRule>
    <cfRule type="cellIs" dxfId="2328" priority="1041" operator="equal">
      <formula>$P$2</formula>
    </cfRule>
  </conditionalFormatting>
  <conditionalFormatting sqref="D83">
    <cfRule type="cellIs" dxfId="2327" priority="1030" operator="equal">
      <formula>$P$7</formula>
    </cfRule>
    <cfRule type="cellIs" dxfId="2326" priority="1031" operator="equal">
      <formula>$P$6</formula>
    </cfRule>
    <cfRule type="cellIs" dxfId="2325" priority="1032" operator="equal">
      <formula>$P$5</formula>
    </cfRule>
    <cfRule type="cellIs" dxfId="2324" priority="1033" operator="equal">
      <formula>$P$4</formula>
    </cfRule>
    <cfRule type="cellIs" dxfId="2323" priority="1034" operator="equal">
      <formula>$P$3</formula>
    </cfRule>
    <cfRule type="cellIs" dxfId="2322" priority="1035" operator="equal">
      <formula>$P$2</formula>
    </cfRule>
  </conditionalFormatting>
  <conditionalFormatting sqref="E83:H83">
    <cfRule type="cellIs" dxfId="2321" priority="1024" operator="equal">
      <formula>$P$7</formula>
    </cfRule>
    <cfRule type="cellIs" dxfId="2320" priority="1025" operator="equal">
      <formula>$P$6</formula>
    </cfRule>
    <cfRule type="cellIs" dxfId="2319" priority="1026" operator="equal">
      <formula>$P$5</formula>
    </cfRule>
    <cfRule type="cellIs" dxfId="2318" priority="1027" operator="equal">
      <formula>$P$4</formula>
    </cfRule>
    <cfRule type="cellIs" dxfId="2317" priority="1028" operator="equal">
      <formula>$P$3</formula>
    </cfRule>
    <cfRule type="cellIs" dxfId="2316" priority="1029" operator="equal">
      <formula>$P$2</formula>
    </cfRule>
  </conditionalFormatting>
  <conditionalFormatting sqref="D86">
    <cfRule type="cellIs" dxfId="2315" priority="1018" operator="equal">
      <formula>$P$7</formula>
    </cfRule>
    <cfRule type="cellIs" dxfId="2314" priority="1019" operator="equal">
      <formula>$P$6</formula>
    </cfRule>
    <cfRule type="cellIs" dxfId="2313" priority="1020" operator="equal">
      <formula>$P$5</formula>
    </cfRule>
    <cfRule type="cellIs" dxfId="2312" priority="1021" operator="equal">
      <formula>$P$4</formula>
    </cfRule>
    <cfRule type="cellIs" dxfId="2311" priority="1022" operator="equal">
      <formula>$P$3</formula>
    </cfRule>
    <cfRule type="cellIs" dxfId="2310" priority="1023" operator="equal">
      <formula>$P$2</formula>
    </cfRule>
  </conditionalFormatting>
  <conditionalFormatting sqref="E86:H86">
    <cfRule type="cellIs" dxfId="2309" priority="1012" operator="equal">
      <formula>$P$7</formula>
    </cfRule>
    <cfRule type="cellIs" dxfId="2308" priority="1013" operator="equal">
      <formula>$P$6</formula>
    </cfRule>
    <cfRule type="cellIs" dxfId="2307" priority="1014" operator="equal">
      <formula>$P$5</formula>
    </cfRule>
    <cfRule type="cellIs" dxfId="2306" priority="1015" operator="equal">
      <formula>$P$4</formula>
    </cfRule>
    <cfRule type="cellIs" dxfId="2305" priority="1016" operator="equal">
      <formula>$P$3</formula>
    </cfRule>
    <cfRule type="cellIs" dxfId="2304" priority="1017" operator="equal">
      <formula>$P$2</formula>
    </cfRule>
  </conditionalFormatting>
  <conditionalFormatting sqref="D91">
    <cfRule type="cellIs" dxfId="2303" priority="1006" operator="equal">
      <formula>$P$7</formula>
    </cfRule>
    <cfRule type="cellIs" dxfId="2302" priority="1007" operator="equal">
      <formula>$P$6</formula>
    </cfRule>
    <cfRule type="cellIs" dxfId="2301" priority="1008" operator="equal">
      <formula>$P$5</formula>
    </cfRule>
    <cfRule type="cellIs" dxfId="2300" priority="1009" operator="equal">
      <formula>$P$4</formula>
    </cfRule>
    <cfRule type="cellIs" dxfId="2299" priority="1010" operator="equal">
      <formula>$P$3</formula>
    </cfRule>
    <cfRule type="cellIs" dxfId="2298" priority="1011" operator="equal">
      <formula>$P$2</formula>
    </cfRule>
  </conditionalFormatting>
  <conditionalFormatting sqref="E91:H91">
    <cfRule type="cellIs" dxfId="2297" priority="1000" operator="equal">
      <formula>$P$7</formula>
    </cfRule>
    <cfRule type="cellIs" dxfId="2296" priority="1001" operator="equal">
      <formula>$P$6</formula>
    </cfRule>
    <cfRule type="cellIs" dxfId="2295" priority="1002" operator="equal">
      <formula>$P$5</formula>
    </cfRule>
    <cfRule type="cellIs" dxfId="2294" priority="1003" operator="equal">
      <formula>$P$4</formula>
    </cfRule>
    <cfRule type="cellIs" dxfId="2293" priority="1004" operator="equal">
      <formula>$P$3</formula>
    </cfRule>
    <cfRule type="cellIs" dxfId="2292" priority="1005" operator="equal">
      <formula>$P$2</formula>
    </cfRule>
  </conditionalFormatting>
  <conditionalFormatting sqref="D94">
    <cfRule type="cellIs" dxfId="2291" priority="994" operator="equal">
      <formula>$P$7</formula>
    </cfRule>
    <cfRule type="cellIs" dxfId="2290" priority="995" operator="equal">
      <formula>$P$6</formula>
    </cfRule>
    <cfRule type="cellIs" dxfId="2289" priority="996" operator="equal">
      <formula>$P$5</formula>
    </cfRule>
    <cfRule type="cellIs" dxfId="2288" priority="997" operator="equal">
      <formula>$P$4</formula>
    </cfRule>
    <cfRule type="cellIs" dxfId="2287" priority="998" operator="equal">
      <formula>$P$3</formula>
    </cfRule>
    <cfRule type="cellIs" dxfId="2286" priority="999" operator="equal">
      <formula>$P$2</formula>
    </cfRule>
  </conditionalFormatting>
  <conditionalFormatting sqref="E94:H94">
    <cfRule type="cellIs" dxfId="2285" priority="988" operator="equal">
      <formula>$P$7</formula>
    </cfRule>
    <cfRule type="cellIs" dxfId="2284" priority="989" operator="equal">
      <formula>$P$6</formula>
    </cfRule>
    <cfRule type="cellIs" dxfId="2283" priority="990" operator="equal">
      <formula>$P$5</formula>
    </cfRule>
    <cfRule type="cellIs" dxfId="2282" priority="991" operator="equal">
      <formula>$P$4</formula>
    </cfRule>
    <cfRule type="cellIs" dxfId="2281" priority="992" operator="equal">
      <formula>$P$3</formula>
    </cfRule>
    <cfRule type="cellIs" dxfId="2280" priority="993" operator="equal">
      <formula>$P$2</formula>
    </cfRule>
  </conditionalFormatting>
  <conditionalFormatting sqref="D99">
    <cfRule type="cellIs" dxfId="2279" priority="982" operator="equal">
      <formula>$P$7</formula>
    </cfRule>
    <cfRule type="cellIs" dxfId="2278" priority="983" operator="equal">
      <formula>$P$6</formula>
    </cfRule>
    <cfRule type="cellIs" dxfId="2277" priority="984" operator="equal">
      <formula>$P$5</formula>
    </cfRule>
    <cfRule type="cellIs" dxfId="2276" priority="985" operator="equal">
      <formula>$P$4</formula>
    </cfRule>
    <cfRule type="cellIs" dxfId="2275" priority="986" operator="equal">
      <formula>$P$3</formula>
    </cfRule>
    <cfRule type="cellIs" dxfId="2274" priority="987" operator="equal">
      <formula>$P$2</formula>
    </cfRule>
  </conditionalFormatting>
  <conditionalFormatting sqref="E99:H99">
    <cfRule type="cellIs" dxfId="2273" priority="976" operator="equal">
      <formula>$P$7</formula>
    </cfRule>
    <cfRule type="cellIs" dxfId="2272" priority="977" operator="equal">
      <formula>$P$6</formula>
    </cfRule>
    <cfRule type="cellIs" dxfId="2271" priority="978" operator="equal">
      <formula>$P$5</formula>
    </cfRule>
    <cfRule type="cellIs" dxfId="2270" priority="979" operator="equal">
      <formula>$P$4</formula>
    </cfRule>
    <cfRule type="cellIs" dxfId="2269" priority="980" operator="equal">
      <formula>$P$3</formula>
    </cfRule>
    <cfRule type="cellIs" dxfId="2268" priority="981" operator="equal">
      <formula>$P$2</formula>
    </cfRule>
  </conditionalFormatting>
  <conditionalFormatting sqref="D102">
    <cfRule type="cellIs" dxfId="2267" priority="970" operator="equal">
      <formula>$P$7</formula>
    </cfRule>
    <cfRule type="cellIs" dxfId="2266" priority="971" operator="equal">
      <formula>$P$6</formula>
    </cfRule>
    <cfRule type="cellIs" dxfId="2265" priority="972" operator="equal">
      <formula>$P$5</formula>
    </cfRule>
    <cfRule type="cellIs" dxfId="2264" priority="973" operator="equal">
      <formula>$P$4</formula>
    </cfRule>
    <cfRule type="cellIs" dxfId="2263" priority="974" operator="equal">
      <formula>$P$3</formula>
    </cfRule>
    <cfRule type="cellIs" dxfId="2262" priority="975" operator="equal">
      <formula>$P$2</formula>
    </cfRule>
  </conditionalFormatting>
  <conditionalFormatting sqref="E102:H102">
    <cfRule type="cellIs" dxfId="2261" priority="964" operator="equal">
      <formula>$P$7</formula>
    </cfRule>
    <cfRule type="cellIs" dxfId="2260" priority="965" operator="equal">
      <formula>$P$6</formula>
    </cfRule>
    <cfRule type="cellIs" dxfId="2259" priority="966" operator="equal">
      <formula>$P$5</formula>
    </cfRule>
    <cfRule type="cellIs" dxfId="2258" priority="967" operator="equal">
      <formula>$P$4</formula>
    </cfRule>
    <cfRule type="cellIs" dxfId="2257" priority="968" operator="equal">
      <formula>$P$3</formula>
    </cfRule>
    <cfRule type="cellIs" dxfId="2256" priority="969" operator="equal">
      <formula>$P$2</formula>
    </cfRule>
  </conditionalFormatting>
  <conditionalFormatting sqref="D107">
    <cfRule type="cellIs" dxfId="2255" priority="958" operator="equal">
      <formula>$P$7</formula>
    </cfRule>
    <cfRule type="cellIs" dxfId="2254" priority="959" operator="equal">
      <formula>$P$6</formula>
    </cfRule>
    <cfRule type="cellIs" dxfId="2253" priority="960" operator="equal">
      <formula>$P$5</formula>
    </cfRule>
    <cfRule type="cellIs" dxfId="2252" priority="961" operator="equal">
      <formula>$P$4</formula>
    </cfRule>
    <cfRule type="cellIs" dxfId="2251" priority="962" operator="equal">
      <formula>$P$3</formula>
    </cfRule>
    <cfRule type="cellIs" dxfId="2250" priority="963" operator="equal">
      <formula>$P$2</formula>
    </cfRule>
  </conditionalFormatting>
  <conditionalFormatting sqref="E107:H107">
    <cfRule type="cellIs" dxfId="2249" priority="952" operator="equal">
      <formula>$P$7</formula>
    </cfRule>
    <cfRule type="cellIs" dxfId="2248" priority="953" operator="equal">
      <formula>$P$6</formula>
    </cfRule>
    <cfRule type="cellIs" dxfId="2247" priority="954" operator="equal">
      <formula>$P$5</formula>
    </cfRule>
    <cfRule type="cellIs" dxfId="2246" priority="955" operator="equal">
      <formula>$P$4</formula>
    </cfRule>
    <cfRule type="cellIs" dxfId="2245" priority="956" operator="equal">
      <formula>$P$3</formula>
    </cfRule>
    <cfRule type="cellIs" dxfId="2244" priority="957" operator="equal">
      <formula>$P$2</formula>
    </cfRule>
  </conditionalFormatting>
  <conditionalFormatting sqref="D110">
    <cfRule type="cellIs" dxfId="2243" priority="946" operator="equal">
      <formula>$P$7</formula>
    </cfRule>
    <cfRule type="cellIs" dxfId="2242" priority="947" operator="equal">
      <formula>$P$6</formula>
    </cfRule>
    <cfRule type="cellIs" dxfId="2241" priority="948" operator="equal">
      <formula>$P$5</formula>
    </cfRule>
    <cfRule type="cellIs" dxfId="2240" priority="949" operator="equal">
      <formula>$P$4</formula>
    </cfRule>
    <cfRule type="cellIs" dxfId="2239" priority="950" operator="equal">
      <formula>$P$3</formula>
    </cfRule>
    <cfRule type="cellIs" dxfId="2238" priority="951" operator="equal">
      <formula>$P$2</formula>
    </cfRule>
  </conditionalFormatting>
  <conditionalFormatting sqref="E110:H110">
    <cfRule type="cellIs" dxfId="2237" priority="940" operator="equal">
      <formula>$P$7</formula>
    </cfRule>
    <cfRule type="cellIs" dxfId="2236" priority="941" operator="equal">
      <formula>$P$6</formula>
    </cfRule>
    <cfRule type="cellIs" dxfId="2235" priority="942" operator="equal">
      <formula>$P$5</formula>
    </cfRule>
    <cfRule type="cellIs" dxfId="2234" priority="943" operator="equal">
      <formula>$P$4</formula>
    </cfRule>
    <cfRule type="cellIs" dxfId="2233" priority="944" operator="equal">
      <formula>$P$3</formula>
    </cfRule>
    <cfRule type="cellIs" dxfId="2232" priority="945" operator="equal">
      <formula>$P$2</formula>
    </cfRule>
  </conditionalFormatting>
  <conditionalFormatting sqref="D115">
    <cfRule type="cellIs" dxfId="2231" priority="934" operator="equal">
      <formula>$P$7</formula>
    </cfRule>
    <cfRule type="cellIs" dxfId="2230" priority="935" operator="equal">
      <formula>$P$6</formula>
    </cfRule>
    <cfRule type="cellIs" dxfId="2229" priority="936" operator="equal">
      <formula>$P$5</formula>
    </cfRule>
    <cfRule type="cellIs" dxfId="2228" priority="937" operator="equal">
      <formula>$P$4</formula>
    </cfRule>
    <cfRule type="cellIs" dxfId="2227" priority="938" operator="equal">
      <formula>$P$3</formula>
    </cfRule>
    <cfRule type="cellIs" dxfId="2226" priority="939" operator="equal">
      <formula>$P$2</formula>
    </cfRule>
  </conditionalFormatting>
  <conditionalFormatting sqref="E115:H115">
    <cfRule type="cellIs" dxfId="2225" priority="928" operator="equal">
      <formula>$P$7</formula>
    </cfRule>
    <cfRule type="cellIs" dxfId="2224" priority="929" operator="equal">
      <formula>$P$6</formula>
    </cfRule>
    <cfRule type="cellIs" dxfId="2223" priority="930" operator="equal">
      <formula>$P$5</formula>
    </cfRule>
    <cfRule type="cellIs" dxfId="2222" priority="931" operator="equal">
      <formula>$P$4</formula>
    </cfRule>
    <cfRule type="cellIs" dxfId="2221" priority="932" operator="equal">
      <formula>$P$3</formula>
    </cfRule>
    <cfRule type="cellIs" dxfId="2220" priority="933" operator="equal">
      <formula>$P$2</formula>
    </cfRule>
  </conditionalFormatting>
  <conditionalFormatting sqref="D118">
    <cfRule type="cellIs" dxfId="2219" priority="922" operator="equal">
      <formula>$P$7</formula>
    </cfRule>
    <cfRule type="cellIs" dxfId="2218" priority="923" operator="equal">
      <formula>$P$6</formula>
    </cfRule>
    <cfRule type="cellIs" dxfId="2217" priority="924" operator="equal">
      <formula>$P$5</formula>
    </cfRule>
    <cfRule type="cellIs" dxfId="2216" priority="925" operator="equal">
      <formula>$P$4</formula>
    </cfRule>
    <cfRule type="cellIs" dxfId="2215" priority="926" operator="equal">
      <formula>$P$3</formula>
    </cfRule>
    <cfRule type="cellIs" dxfId="2214" priority="927" operator="equal">
      <formula>$P$2</formula>
    </cfRule>
  </conditionalFormatting>
  <conditionalFormatting sqref="E118:H118">
    <cfRule type="cellIs" dxfId="2213" priority="916" operator="equal">
      <formula>$P$7</formula>
    </cfRule>
    <cfRule type="cellIs" dxfId="2212" priority="917" operator="equal">
      <formula>$P$6</formula>
    </cfRule>
    <cfRule type="cellIs" dxfId="2211" priority="918" operator="equal">
      <formula>$P$5</formula>
    </cfRule>
    <cfRule type="cellIs" dxfId="2210" priority="919" operator="equal">
      <formula>$P$4</formula>
    </cfRule>
    <cfRule type="cellIs" dxfId="2209" priority="920" operator="equal">
      <formula>$P$3</formula>
    </cfRule>
    <cfRule type="cellIs" dxfId="2208" priority="921" operator="equal">
      <formula>$P$2</formula>
    </cfRule>
  </conditionalFormatting>
  <conditionalFormatting sqref="D123">
    <cfRule type="cellIs" dxfId="2207" priority="910" operator="equal">
      <formula>$P$7</formula>
    </cfRule>
    <cfRule type="cellIs" dxfId="2206" priority="911" operator="equal">
      <formula>$P$6</formula>
    </cfRule>
    <cfRule type="cellIs" dxfId="2205" priority="912" operator="equal">
      <formula>$P$5</formula>
    </cfRule>
    <cfRule type="cellIs" dxfId="2204" priority="913" operator="equal">
      <formula>$P$4</formula>
    </cfRule>
    <cfRule type="cellIs" dxfId="2203" priority="914" operator="equal">
      <formula>$P$3</formula>
    </cfRule>
    <cfRule type="cellIs" dxfId="2202" priority="915" operator="equal">
      <formula>$P$2</formula>
    </cfRule>
  </conditionalFormatting>
  <conditionalFormatting sqref="E123:H123">
    <cfRule type="cellIs" dxfId="2201" priority="904" operator="equal">
      <formula>$P$7</formula>
    </cfRule>
    <cfRule type="cellIs" dxfId="2200" priority="905" operator="equal">
      <formula>$P$6</formula>
    </cfRule>
    <cfRule type="cellIs" dxfId="2199" priority="906" operator="equal">
      <formula>$P$5</formula>
    </cfRule>
    <cfRule type="cellIs" dxfId="2198" priority="907" operator="equal">
      <formula>$P$4</formula>
    </cfRule>
    <cfRule type="cellIs" dxfId="2197" priority="908" operator="equal">
      <formula>$P$3</formula>
    </cfRule>
    <cfRule type="cellIs" dxfId="2196" priority="909" operator="equal">
      <formula>$P$2</formula>
    </cfRule>
  </conditionalFormatting>
  <conditionalFormatting sqref="D126">
    <cfRule type="cellIs" dxfId="2195" priority="898" operator="equal">
      <formula>$P$7</formula>
    </cfRule>
    <cfRule type="cellIs" dxfId="2194" priority="899" operator="equal">
      <formula>$P$6</formula>
    </cfRule>
    <cfRule type="cellIs" dxfId="2193" priority="900" operator="equal">
      <formula>$P$5</formula>
    </cfRule>
    <cfRule type="cellIs" dxfId="2192" priority="901" operator="equal">
      <formula>$P$4</formula>
    </cfRule>
    <cfRule type="cellIs" dxfId="2191" priority="902" operator="equal">
      <formula>$P$3</formula>
    </cfRule>
    <cfRule type="cellIs" dxfId="2190" priority="903" operator="equal">
      <formula>$P$2</formula>
    </cfRule>
  </conditionalFormatting>
  <conditionalFormatting sqref="E126:H126">
    <cfRule type="cellIs" dxfId="2189" priority="892" operator="equal">
      <formula>$P$7</formula>
    </cfRule>
    <cfRule type="cellIs" dxfId="2188" priority="893" operator="equal">
      <formula>$P$6</formula>
    </cfRule>
    <cfRule type="cellIs" dxfId="2187" priority="894" operator="equal">
      <formula>$P$5</formula>
    </cfRule>
    <cfRule type="cellIs" dxfId="2186" priority="895" operator="equal">
      <formula>$P$4</formula>
    </cfRule>
    <cfRule type="cellIs" dxfId="2185" priority="896" operator="equal">
      <formula>$P$3</formula>
    </cfRule>
    <cfRule type="cellIs" dxfId="2184" priority="897" operator="equal">
      <formula>$P$2</formula>
    </cfRule>
  </conditionalFormatting>
  <conditionalFormatting sqref="D131">
    <cfRule type="cellIs" dxfId="2183" priority="886" operator="equal">
      <formula>$P$7</formula>
    </cfRule>
    <cfRule type="cellIs" dxfId="2182" priority="887" operator="equal">
      <formula>$P$6</formula>
    </cfRule>
    <cfRule type="cellIs" dxfId="2181" priority="888" operator="equal">
      <formula>$P$5</formula>
    </cfRule>
    <cfRule type="cellIs" dxfId="2180" priority="889" operator="equal">
      <formula>$P$4</formula>
    </cfRule>
    <cfRule type="cellIs" dxfId="2179" priority="890" operator="equal">
      <formula>$P$3</formula>
    </cfRule>
    <cfRule type="cellIs" dxfId="2178" priority="891" operator="equal">
      <formula>$P$2</formula>
    </cfRule>
  </conditionalFormatting>
  <conditionalFormatting sqref="E131:H131">
    <cfRule type="cellIs" dxfId="2177" priority="880" operator="equal">
      <formula>$P$7</formula>
    </cfRule>
    <cfRule type="cellIs" dxfId="2176" priority="881" operator="equal">
      <formula>$P$6</formula>
    </cfRule>
    <cfRule type="cellIs" dxfId="2175" priority="882" operator="equal">
      <formula>$P$5</formula>
    </cfRule>
    <cfRule type="cellIs" dxfId="2174" priority="883" operator="equal">
      <formula>$P$4</formula>
    </cfRule>
    <cfRule type="cellIs" dxfId="2173" priority="884" operator="equal">
      <formula>$P$3</formula>
    </cfRule>
    <cfRule type="cellIs" dxfId="2172" priority="885" operator="equal">
      <formula>$P$2</formula>
    </cfRule>
  </conditionalFormatting>
  <conditionalFormatting sqref="D134">
    <cfRule type="cellIs" dxfId="2171" priority="874" operator="equal">
      <formula>$P$7</formula>
    </cfRule>
    <cfRule type="cellIs" dxfId="2170" priority="875" operator="equal">
      <formula>$P$6</formula>
    </cfRule>
    <cfRule type="cellIs" dxfId="2169" priority="876" operator="equal">
      <formula>$P$5</formula>
    </cfRule>
    <cfRule type="cellIs" dxfId="2168" priority="877" operator="equal">
      <formula>$P$4</formula>
    </cfRule>
    <cfRule type="cellIs" dxfId="2167" priority="878" operator="equal">
      <formula>$P$3</formula>
    </cfRule>
    <cfRule type="cellIs" dxfId="2166" priority="879" operator="equal">
      <formula>$P$2</formula>
    </cfRule>
  </conditionalFormatting>
  <conditionalFormatting sqref="E134:H134">
    <cfRule type="cellIs" dxfId="2165" priority="868" operator="equal">
      <formula>$P$7</formula>
    </cfRule>
    <cfRule type="cellIs" dxfId="2164" priority="869" operator="equal">
      <formula>$P$6</formula>
    </cfRule>
    <cfRule type="cellIs" dxfId="2163" priority="870" operator="equal">
      <formula>$P$5</formula>
    </cfRule>
    <cfRule type="cellIs" dxfId="2162" priority="871" operator="equal">
      <formula>$P$4</formula>
    </cfRule>
    <cfRule type="cellIs" dxfId="2161" priority="872" operator="equal">
      <formula>$P$3</formula>
    </cfRule>
    <cfRule type="cellIs" dxfId="2160" priority="873" operator="equal">
      <formula>$P$2</formula>
    </cfRule>
  </conditionalFormatting>
  <conditionalFormatting sqref="D139">
    <cfRule type="cellIs" dxfId="2159" priority="862" operator="equal">
      <formula>$P$7</formula>
    </cfRule>
    <cfRule type="cellIs" dxfId="2158" priority="863" operator="equal">
      <formula>$P$6</formula>
    </cfRule>
    <cfRule type="cellIs" dxfId="2157" priority="864" operator="equal">
      <formula>$P$5</formula>
    </cfRule>
    <cfRule type="cellIs" dxfId="2156" priority="865" operator="equal">
      <formula>$P$4</formula>
    </cfRule>
    <cfRule type="cellIs" dxfId="2155" priority="866" operator="equal">
      <formula>$P$3</formula>
    </cfRule>
    <cfRule type="cellIs" dxfId="2154" priority="867" operator="equal">
      <formula>$P$2</formula>
    </cfRule>
  </conditionalFormatting>
  <conditionalFormatting sqref="E139:H139">
    <cfRule type="cellIs" dxfId="2153" priority="856" operator="equal">
      <formula>$P$7</formula>
    </cfRule>
    <cfRule type="cellIs" dxfId="2152" priority="857" operator="equal">
      <formula>$P$6</formula>
    </cfRule>
    <cfRule type="cellIs" dxfId="2151" priority="858" operator="equal">
      <formula>$P$5</formula>
    </cfRule>
    <cfRule type="cellIs" dxfId="2150" priority="859" operator="equal">
      <formula>$P$4</formula>
    </cfRule>
    <cfRule type="cellIs" dxfId="2149" priority="860" operator="equal">
      <formula>$P$3</formula>
    </cfRule>
    <cfRule type="cellIs" dxfId="2148" priority="861" operator="equal">
      <formula>$P$2</formula>
    </cfRule>
  </conditionalFormatting>
  <conditionalFormatting sqref="D142">
    <cfRule type="cellIs" dxfId="2147" priority="850" operator="equal">
      <formula>$P$7</formula>
    </cfRule>
    <cfRule type="cellIs" dxfId="2146" priority="851" operator="equal">
      <formula>$P$6</formula>
    </cfRule>
    <cfRule type="cellIs" dxfId="2145" priority="852" operator="equal">
      <formula>$P$5</formula>
    </cfRule>
    <cfRule type="cellIs" dxfId="2144" priority="853" operator="equal">
      <formula>$P$4</formula>
    </cfRule>
    <cfRule type="cellIs" dxfId="2143" priority="854" operator="equal">
      <formula>$P$3</formula>
    </cfRule>
    <cfRule type="cellIs" dxfId="2142" priority="855" operator="equal">
      <formula>$P$2</formula>
    </cfRule>
  </conditionalFormatting>
  <conditionalFormatting sqref="E142:H142">
    <cfRule type="cellIs" dxfId="2141" priority="844" operator="equal">
      <formula>$P$7</formula>
    </cfRule>
    <cfRule type="cellIs" dxfId="2140" priority="845" operator="equal">
      <formula>$P$6</formula>
    </cfRule>
    <cfRule type="cellIs" dxfId="2139" priority="846" operator="equal">
      <formula>$P$5</formula>
    </cfRule>
    <cfRule type="cellIs" dxfId="2138" priority="847" operator="equal">
      <formula>$P$4</formula>
    </cfRule>
    <cfRule type="cellIs" dxfId="2137" priority="848" operator="equal">
      <formula>$P$3</formula>
    </cfRule>
    <cfRule type="cellIs" dxfId="2136" priority="849" operator="equal">
      <formula>$P$2</formula>
    </cfRule>
  </conditionalFormatting>
  <conditionalFormatting sqref="D147">
    <cfRule type="cellIs" dxfId="2135" priority="838" operator="equal">
      <formula>$P$7</formula>
    </cfRule>
    <cfRule type="cellIs" dxfId="2134" priority="839" operator="equal">
      <formula>$P$6</formula>
    </cfRule>
    <cfRule type="cellIs" dxfId="2133" priority="840" operator="equal">
      <formula>$P$5</formula>
    </cfRule>
    <cfRule type="cellIs" dxfId="2132" priority="841" operator="equal">
      <formula>$P$4</formula>
    </cfRule>
    <cfRule type="cellIs" dxfId="2131" priority="842" operator="equal">
      <formula>$P$3</formula>
    </cfRule>
    <cfRule type="cellIs" dxfId="2130" priority="843" operator="equal">
      <formula>$P$2</formula>
    </cfRule>
  </conditionalFormatting>
  <conditionalFormatting sqref="E147:H147">
    <cfRule type="cellIs" dxfId="2129" priority="832" operator="equal">
      <formula>$P$7</formula>
    </cfRule>
    <cfRule type="cellIs" dxfId="2128" priority="833" operator="equal">
      <formula>$P$6</formula>
    </cfRule>
    <cfRule type="cellIs" dxfId="2127" priority="834" operator="equal">
      <formula>$P$5</formula>
    </cfRule>
    <cfRule type="cellIs" dxfId="2126" priority="835" operator="equal">
      <formula>$P$4</formula>
    </cfRule>
    <cfRule type="cellIs" dxfId="2125" priority="836" operator="equal">
      <formula>$P$3</formula>
    </cfRule>
    <cfRule type="cellIs" dxfId="2124" priority="837" operator="equal">
      <formula>$P$2</formula>
    </cfRule>
  </conditionalFormatting>
  <conditionalFormatting sqref="D150">
    <cfRule type="cellIs" dxfId="2123" priority="826" operator="equal">
      <formula>$P$7</formula>
    </cfRule>
    <cfRule type="cellIs" dxfId="2122" priority="827" operator="equal">
      <formula>$P$6</formula>
    </cfRule>
    <cfRule type="cellIs" dxfId="2121" priority="828" operator="equal">
      <formula>$P$5</formula>
    </cfRule>
    <cfRule type="cellIs" dxfId="2120" priority="829" operator="equal">
      <formula>$P$4</formula>
    </cfRule>
    <cfRule type="cellIs" dxfId="2119" priority="830" operator="equal">
      <formula>$P$3</formula>
    </cfRule>
    <cfRule type="cellIs" dxfId="2118" priority="831" operator="equal">
      <formula>$P$2</formula>
    </cfRule>
  </conditionalFormatting>
  <conditionalFormatting sqref="E150:H150">
    <cfRule type="cellIs" dxfId="2117" priority="820" operator="equal">
      <formula>$P$7</formula>
    </cfRule>
    <cfRule type="cellIs" dxfId="2116" priority="821" operator="equal">
      <formula>$P$6</formula>
    </cfRule>
    <cfRule type="cellIs" dxfId="2115" priority="822" operator="equal">
      <formula>$P$5</formula>
    </cfRule>
    <cfRule type="cellIs" dxfId="2114" priority="823" operator="equal">
      <formula>$P$4</formula>
    </cfRule>
    <cfRule type="cellIs" dxfId="2113" priority="824" operator="equal">
      <formula>$P$3</formula>
    </cfRule>
    <cfRule type="cellIs" dxfId="2112" priority="825" operator="equal">
      <formula>$P$2</formula>
    </cfRule>
  </conditionalFormatting>
  <conditionalFormatting sqref="D155">
    <cfRule type="cellIs" dxfId="2111" priority="814" operator="equal">
      <formula>$P$7</formula>
    </cfRule>
    <cfRule type="cellIs" dxfId="2110" priority="815" operator="equal">
      <formula>$P$6</formula>
    </cfRule>
    <cfRule type="cellIs" dxfId="2109" priority="816" operator="equal">
      <formula>$P$5</formula>
    </cfRule>
    <cfRule type="cellIs" dxfId="2108" priority="817" operator="equal">
      <formula>$P$4</formula>
    </cfRule>
    <cfRule type="cellIs" dxfId="2107" priority="818" operator="equal">
      <formula>$P$3</formula>
    </cfRule>
    <cfRule type="cellIs" dxfId="2106" priority="819" operator="equal">
      <formula>$P$2</formula>
    </cfRule>
  </conditionalFormatting>
  <conditionalFormatting sqref="E155:H155">
    <cfRule type="cellIs" dxfId="2105" priority="808" operator="equal">
      <formula>$P$7</formula>
    </cfRule>
    <cfRule type="cellIs" dxfId="2104" priority="809" operator="equal">
      <formula>$P$6</formula>
    </cfRule>
    <cfRule type="cellIs" dxfId="2103" priority="810" operator="equal">
      <formula>$P$5</formula>
    </cfRule>
    <cfRule type="cellIs" dxfId="2102" priority="811" operator="equal">
      <formula>$P$4</formula>
    </cfRule>
    <cfRule type="cellIs" dxfId="2101" priority="812" operator="equal">
      <formula>$P$3</formula>
    </cfRule>
    <cfRule type="cellIs" dxfId="2100" priority="813" operator="equal">
      <formula>$P$2</formula>
    </cfRule>
  </conditionalFormatting>
  <conditionalFormatting sqref="D158">
    <cfRule type="cellIs" dxfId="2099" priority="802" operator="equal">
      <formula>$P$7</formula>
    </cfRule>
    <cfRule type="cellIs" dxfId="2098" priority="803" operator="equal">
      <formula>$P$6</formula>
    </cfRule>
    <cfRule type="cellIs" dxfId="2097" priority="804" operator="equal">
      <formula>$P$5</formula>
    </cfRule>
    <cfRule type="cellIs" dxfId="2096" priority="805" operator="equal">
      <formula>$P$4</formula>
    </cfRule>
    <cfRule type="cellIs" dxfId="2095" priority="806" operator="equal">
      <formula>$P$3</formula>
    </cfRule>
    <cfRule type="cellIs" dxfId="2094" priority="807" operator="equal">
      <formula>$P$2</formula>
    </cfRule>
  </conditionalFormatting>
  <conditionalFormatting sqref="E158:H158">
    <cfRule type="cellIs" dxfId="2093" priority="796" operator="equal">
      <formula>$P$7</formula>
    </cfRule>
    <cfRule type="cellIs" dxfId="2092" priority="797" operator="equal">
      <formula>$P$6</formula>
    </cfRule>
    <cfRule type="cellIs" dxfId="2091" priority="798" operator="equal">
      <formula>$P$5</formula>
    </cfRule>
    <cfRule type="cellIs" dxfId="2090" priority="799" operator="equal">
      <formula>$P$4</formula>
    </cfRule>
    <cfRule type="cellIs" dxfId="2089" priority="800" operator="equal">
      <formula>$P$3</formula>
    </cfRule>
    <cfRule type="cellIs" dxfId="2088" priority="801" operator="equal">
      <formula>$P$2</formula>
    </cfRule>
  </conditionalFormatting>
  <conditionalFormatting sqref="D163">
    <cfRule type="cellIs" dxfId="2087" priority="790" operator="equal">
      <formula>$P$7</formula>
    </cfRule>
    <cfRule type="cellIs" dxfId="2086" priority="791" operator="equal">
      <formula>$P$6</formula>
    </cfRule>
    <cfRule type="cellIs" dxfId="2085" priority="792" operator="equal">
      <formula>$P$5</formula>
    </cfRule>
    <cfRule type="cellIs" dxfId="2084" priority="793" operator="equal">
      <formula>$P$4</formula>
    </cfRule>
    <cfRule type="cellIs" dxfId="2083" priority="794" operator="equal">
      <formula>$P$3</formula>
    </cfRule>
    <cfRule type="cellIs" dxfId="2082" priority="795" operator="equal">
      <formula>$P$2</formula>
    </cfRule>
  </conditionalFormatting>
  <conditionalFormatting sqref="E163:H163">
    <cfRule type="cellIs" dxfId="2081" priority="784" operator="equal">
      <formula>$P$7</formula>
    </cfRule>
    <cfRule type="cellIs" dxfId="2080" priority="785" operator="equal">
      <formula>$P$6</formula>
    </cfRule>
    <cfRule type="cellIs" dxfId="2079" priority="786" operator="equal">
      <formula>$P$5</formula>
    </cfRule>
    <cfRule type="cellIs" dxfId="2078" priority="787" operator="equal">
      <formula>$P$4</formula>
    </cfRule>
    <cfRule type="cellIs" dxfId="2077" priority="788" operator="equal">
      <formula>$P$3</formula>
    </cfRule>
    <cfRule type="cellIs" dxfId="2076" priority="789" operator="equal">
      <formula>$P$2</formula>
    </cfRule>
  </conditionalFormatting>
  <conditionalFormatting sqref="D166">
    <cfRule type="cellIs" dxfId="2075" priority="778" operator="equal">
      <formula>$P$7</formula>
    </cfRule>
    <cfRule type="cellIs" dxfId="2074" priority="779" operator="equal">
      <formula>$P$6</formula>
    </cfRule>
    <cfRule type="cellIs" dxfId="2073" priority="780" operator="equal">
      <formula>$P$5</formula>
    </cfRule>
    <cfRule type="cellIs" dxfId="2072" priority="781" operator="equal">
      <formula>$P$4</formula>
    </cfRule>
    <cfRule type="cellIs" dxfId="2071" priority="782" operator="equal">
      <formula>$P$3</formula>
    </cfRule>
    <cfRule type="cellIs" dxfId="2070" priority="783" operator="equal">
      <formula>$P$2</formula>
    </cfRule>
  </conditionalFormatting>
  <conditionalFormatting sqref="E166:H166">
    <cfRule type="cellIs" dxfId="2069" priority="772" operator="equal">
      <formula>$P$7</formula>
    </cfRule>
    <cfRule type="cellIs" dxfId="2068" priority="773" operator="equal">
      <formula>$P$6</formula>
    </cfRule>
    <cfRule type="cellIs" dxfId="2067" priority="774" operator="equal">
      <formula>$P$5</formula>
    </cfRule>
    <cfRule type="cellIs" dxfId="2066" priority="775" operator="equal">
      <formula>$P$4</formula>
    </cfRule>
    <cfRule type="cellIs" dxfId="2065" priority="776" operator="equal">
      <formula>$P$3</formula>
    </cfRule>
    <cfRule type="cellIs" dxfId="2064" priority="777" operator="equal">
      <formula>$P$2</formula>
    </cfRule>
  </conditionalFormatting>
  <conditionalFormatting sqref="D171">
    <cfRule type="cellIs" dxfId="2063" priority="766" operator="equal">
      <formula>$P$7</formula>
    </cfRule>
    <cfRule type="cellIs" dxfId="2062" priority="767" operator="equal">
      <formula>$P$6</formula>
    </cfRule>
    <cfRule type="cellIs" dxfId="2061" priority="768" operator="equal">
      <formula>$P$5</formula>
    </cfRule>
    <cfRule type="cellIs" dxfId="2060" priority="769" operator="equal">
      <formula>$P$4</formula>
    </cfRule>
    <cfRule type="cellIs" dxfId="2059" priority="770" operator="equal">
      <formula>$P$3</formula>
    </cfRule>
    <cfRule type="cellIs" dxfId="2058" priority="771" operator="equal">
      <formula>$P$2</formula>
    </cfRule>
  </conditionalFormatting>
  <conditionalFormatting sqref="E171:H171">
    <cfRule type="cellIs" dxfId="2057" priority="760" operator="equal">
      <formula>$P$7</formula>
    </cfRule>
    <cfRule type="cellIs" dxfId="2056" priority="761" operator="equal">
      <formula>$P$6</formula>
    </cfRule>
    <cfRule type="cellIs" dxfId="2055" priority="762" operator="equal">
      <formula>$P$5</formula>
    </cfRule>
    <cfRule type="cellIs" dxfId="2054" priority="763" operator="equal">
      <formula>$P$4</formula>
    </cfRule>
    <cfRule type="cellIs" dxfId="2053" priority="764" operator="equal">
      <formula>$P$3</formula>
    </cfRule>
    <cfRule type="cellIs" dxfId="2052" priority="765" operator="equal">
      <formula>$P$2</formula>
    </cfRule>
  </conditionalFormatting>
  <conditionalFormatting sqref="D174">
    <cfRule type="cellIs" dxfId="2051" priority="754" operator="equal">
      <formula>$P$7</formula>
    </cfRule>
    <cfRule type="cellIs" dxfId="2050" priority="755" operator="equal">
      <formula>$P$6</formula>
    </cfRule>
    <cfRule type="cellIs" dxfId="2049" priority="756" operator="equal">
      <formula>$P$5</formula>
    </cfRule>
    <cfRule type="cellIs" dxfId="2048" priority="757" operator="equal">
      <formula>$P$4</formula>
    </cfRule>
    <cfRule type="cellIs" dxfId="2047" priority="758" operator="equal">
      <formula>$P$3</formula>
    </cfRule>
    <cfRule type="cellIs" dxfId="2046" priority="759" operator="equal">
      <formula>$P$2</formula>
    </cfRule>
  </conditionalFormatting>
  <conditionalFormatting sqref="E174:H174">
    <cfRule type="cellIs" dxfId="2045" priority="748" operator="equal">
      <formula>$P$7</formula>
    </cfRule>
    <cfRule type="cellIs" dxfId="2044" priority="749" operator="equal">
      <formula>$P$6</formula>
    </cfRule>
    <cfRule type="cellIs" dxfId="2043" priority="750" operator="equal">
      <formula>$P$5</formula>
    </cfRule>
    <cfRule type="cellIs" dxfId="2042" priority="751" operator="equal">
      <formula>$P$4</formula>
    </cfRule>
    <cfRule type="cellIs" dxfId="2041" priority="752" operator="equal">
      <formula>$P$3</formula>
    </cfRule>
    <cfRule type="cellIs" dxfId="2040" priority="753" operator="equal">
      <formula>$P$2</formula>
    </cfRule>
  </conditionalFormatting>
  <conditionalFormatting sqref="D179">
    <cfRule type="cellIs" dxfId="2039" priority="742" operator="equal">
      <formula>$P$7</formula>
    </cfRule>
    <cfRule type="cellIs" dxfId="2038" priority="743" operator="equal">
      <formula>$P$6</formula>
    </cfRule>
    <cfRule type="cellIs" dxfId="2037" priority="744" operator="equal">
      <formula>$P$5</formula>
    </cfRule>
    <cfRule type="cellIs" dxfId="2036" priority="745" operator="equal">
      <formula>$P$4</formula>
    </cfRule>
    <cfRule type="cellIs" dxfId="2035" priority="746" operator="equal">
      <formula>$P$3</formula>
    </cfRule>
    <cfRule type="cellIs" dxfId="2034" priority="747" operator="equal">
      <formula>$P$2</formula>
    </cfRule>
  </conditionalFormatting>
  <conditionalFormatting sqref="E179:H179">
    <cfRule type="cellIs" dxfId="2033" priority="736" operator="equal">
      <formula>$P$7</formula>
    </cfRule>
    <cfRule type="cellIs" dxfId="2032" priority="737" operator="equal">
      <formula>$P$6</formula>
    </cfRule>
    <cfRule type="cellIs" dxfId="2031" priority="738" operator="equal">
      <formula>$P$5</formula>
    </cfRule>
    <cfRule type="cellIs" dxfId="2030" priority="739" operator="equal">
      <formula>$P$4</formula>
    </cfRule>
    <cfRule type="cellIs" dxfId="2029" priority="740" operator="equal">
      <formula>$P$3</formula>
    </cfRule>
    <cfRule type="cellIs" dxfId="2028" priority="741" operator="equal">
      <formula>$P$2</formula>
    </cfRule>
  </conditionalFormatting>
  <conditionalFormatting sqref="D182">
    <cfRule type="cellIs" dxfId="2027" priority="730" operator="equal">
      <formula>$P$7</formula>
    </cfRule>
    <cfRule type="cellIs" dxfId="2026" priority="731" operator="equal">
      <formula>$P$6</formula>
    </cfRule>
    <cfRule type="cellIs" dxfId="2025" priority="732" operator="equal">
      <formula>$P$5</formula>
    </cfRule>
    <cfRule type="cellIs" dxfId="2024" priority="733" operator="equal">
      <formula>$P$4</formula>
    </cfRule>
    <cfRule type="cellIs" dxfId="2023" priority="734" operator="equal">
      <formula>$P$3</formula>
    </cfRule>
    <cfRule type="cellIs" dxfId="2022" priority="735" operator="equal">
      <formula>$P$2</formula>
    </cfRule>
  </conditionalFormatting>
  <conditionalFormatting sqref="E182:H182">
    <cfRule type="cellIs" dxfId="2021" priority="724" operator="equal">
      <formula>$P$7</formula>
    </cfRule>
    <cfRule type="cellIs" dxfId="2020" priority="725" operator="equal">
      <formula>$P$6</formula>
    </cfRule>
    <cfRule type="cellIs" dxfId="2019" priority="726" operator="equal">
      <formula>$P$5</formula>
    </cfRule>
    <cfRule type="cellIs" dxfId="2018" priority="727" operator="equal">
      <formula>$P$4</formula>
    </cfRule>
    <cfRule type="cellIs" dxfId="2017" priority="728" operator="equal">
      <formula>$P$3</formula>
    </cfRule>
    <cfRule type="cellIs" dxfId="2016" priority="729" operator="equal">
      <formula>$P$2</formula>
    </cfRule>
  </conditionalFormatting>
  <conditionalFormatting sqref="D187">
    <cfRule type="cellIs" dxfId="2015" priority="718" operator="equal">
      <formula>$P$7</formula>
    </cfRule>
    <cfRule type="cellIs" dxfId="2014" priority="719" operator="equal">
      <formula>$P$6</formula>
    </cfRule>
    <cfRule type="cellIs" dxfId="2013" priority="720" operator="equal">
      <formula>$P$5</formula>
    </cfRule>
    <cfRule type="cellIs" dxfId="2012" priority="721" operator="equal">
      <formula>$P$4</formula>
    </cfRule>
    <cfRule type="cellIs" dxfId="2011" priority="722" operator="equal">
      <formula>$P$3</formula>
    </cfRule>
    <cfRule type="cellIs" dxfId="2010" priority="723" operator="equal">
      <formula>$P$2</formula>
    </cfRule>
  </conditionalFormatting>
  <conditionalFormatting sqref="E187:H187">
    <cfRule type="cellIs" dxfId="2009" priority="712" operator="equal">
      <formula>$P$7</formula>
    </cfRule>
    <cfRule type="cellIs" dxfId="2008" priority="713" operator="equal">
      <formula>$P$6</formula>
    </cfRule>
    <cfRule type="cellIs" dxfId="2007" priority="714" operator="equal">
      <formula>$P$5</formula>
    </cfRule>
    <cfRule type="cellIs" dxfId="2006" priority="715" operator="equal">
      <formula>$P$4</formula>
    </cfRule>
    <cfRule type="cellIs" dxfId="2005" priority="716" operator="equal">
      <formula>$P$3</formula>
    </cfRule>
    <cfRule type="cellIs" dxfId="2004" priority="717" operator="equal">
      <formula>$P$2</formula>
    </cfRule>
  </conditionalFormatting>
  <conditionalFormatting sqref="D190">
    <cfRule type="cellIs" dxfId="2003" priority="706" operator="equal">
      <formula>$P$7</formula>
    </cfRule>
    <cfRule type="cellIs" dxfId="2002" priority="707" operator="equal">
      <formula>$P$6</formula>
    </cfRule>
    <cfRule type="cellIs" dxfId="2001" priority="708" operator="equal">
      <formula>$P$5</formula>
    </cfRule>
    <cfRule type="cellIs" dxfId="2000" priority="709" operator="equal">
      <formula>$P$4</formula>
    </cfRule>
    <cfRule type="cellIs" dxfId="1999" priority="710" operator="equal">
      <formula>$P$3</formula>
    </cfRule>
    <cfRule type="cellIs" dxfId="1998" priority="711" operator="equal">
      <formula>$P$2</formula>
    </cfRule>
  </conditionalFormatting>
  <conditionalFormatting sqref="E190:H190">
    <cfRule type="cellIs" dxfId="1997" priority="700" operator="equal">
      <formula>$P$7</formula>
    </cfRule>
    <cfRule type="cellIs" dxfId="1996" priority="701" operator="equal">
      <formula>$P$6</formula>
    </cfRule>
    <cfRule type="cellIs" dxfId="1995" priority="702" operator="equal">
      <formula>$P$5</formula>
    </cfRule>
    <cfRule type="cellIs" dxfId="1994" priority="703" operator="equal">
      <formula>$P$4</formula>
    </cfRule>
    <cfRule type="cellIs" dxfId="1993" priority="704" operator="equal">
      <formula>$P$3</formula>
    </cfRule>
    <cfRule type="cellIs" dxfId="1992" priority="705" operator="equal">
      <formula>$P$2</formula>
    </cfRule>
  </conditionalFormatting>
  <conditionalFormatting sqref="D195">
    <cfRule type="cellIs" dxfId="1991" priority="694" operator="equal">
      <formula>$P$7</formula>
    </cfRule>
    <cfRule type="cellIs" dxfId="1990" priority="695" operator="equal">
      <formula>$P$6</formula>
    </cfRule>
    <cfRule type="cellIs" dxfId="1989" priority="696" operator="equal">
      <formula>$P$5</formula>
    </cfRule>
    <cfRule type="cellIs" dxfId="1988" priority="697" operator="equal">
      <formula>$P$4</formula>
    </cfRule>
    <cfRule type="cellIs" dxfId="1987" priority="698" operator="equal">
      <formula>$P$3</formula>
    </cfRule>
    <cfRule type="cellIs" dxfId="1986" priority="699" operator="equal">
      <formula>$P$2</formula>
    </cfRule>
  </conditionalFormatting>
  <conditionalFormatting sqref="E195:H195">
    <cfRule type="cellIs" dxfId="1985" priority="688" operator="equal">
      <formula>$P$7</formula>
    </cfRule>
    <cfRule type="cellIs" dxfId="1984" priority="689" operator="equal">
      <formula>$P$6</formula>
    </cfRule>
    <cfRule type="cellIs" dxfId="1983" priority="690" operator="equal">
      <formula>$P$5</formula>
    </cfRule>
    <cfRule type="cellIs" dxfId="1982" priority="691" operator="equal">
      <formula>$P$4</formula>
    </cfRule>
    <cfRule type="cellIs" dxfId="1981" priority="692" operator="equal">
      <formula>$P$3</formula>
    </cfRule>
    <cfRule type="cellIs" dxfId="1980" priority="693" operator="equal">
      <formula>$P$2</formula>
    </cfRule>
  </conditionalFormatting>
  <conditionalFormatting sqref="D198">
    <cfRule type="cellIs" dxfId="1979" priority="682" operator="equal">
      <formula>$P$7</formula>
    </cfRule>
    <cfRule type="cellIs" dxfId="1978" priority="683" operator="equal">
      <formula>$P$6</formula>
    </cfRule>
    <cfRule type="cellIs" dxfId="1977" priority="684" operator="equal">
      <formula>$P$5</formula>
    </cfRule>
    <cfRule type="cellIs" dxfId="1976" priority="685" operator="equal">
      <formula>$P$4</formula>
    </cfRule>
    <cfRule type="cellIs" dxfId="1975" priority="686" operator="equal">
      <formula>$P$3</formula>
    </cfRule>
    <cfRule type="cellIs" dxfId="1974" priority="687" operator="equal">
      <formula>$P$2</formula>
    </cfRule>
  </conditionalFormatting>
  <conditionalFormatting sqref="E198:H198">
    <cfRule type="cellIs" dxfId="1973" priority="676" operator="equal">
      <formula>$P$7</formula>
    </cfRule>
    <cfRule type="cellIs" dxfId="1972" priority="677" operator="equal">
      <formula>$P$6</formula>
    </cfRule>
    <cfRule type="cellIs" dxfId="1971" priority="678" operator="equal">
      <formula>$P$5</formula>
    </cfRule>
    <cfRule type="cellIs" dxfId="1970" priority="679" operator="equal">
      <formula>$P$4</formula>
    </cfRule>
    <cfRule type="cellIs" dxfId="1969" priority="680" operator="equal">
      <formula>$P$3</formula>
    </cfRule>
    <cfRule type="cellIs" dxfId="1968" priority="681" operator="equal">
      <formula>$P$2</formula>
    </cfRule>
  </conditionalFormatting>
  <conditionalFormatting sqref="D203">
    <cfRule type="cellIs" dxfId="1967" priority="670" operator="equal">
      <formula>$P$7</formula>
    </cfRule>
    <cfRule type="cellIs" dxfId="1966" priority="671" operator="equal">
      <formula>$P$6</formula>
    </cfRule>
    <cfRule type="cellIs" dxfId="1965" priority="672" operator="equal">
      <formula>$P$5</formula>
    </cfRule>
    <cfRule type="cellIs" dxfId="1964" priority="673" operator="equal">
      <formula>$P$4</formula>
    </cfRule>
    <cfRule type="cellIs" dxfId="1963" priority="674" operator="equal">
      <formula>$P$3</formula>
    </cfRule>
    <cfRule type="cellIs" dxfId="1962" priority="675" operator="equal">
      <formula>$P$2</formula>
    </cfRule>
  </conditionalFormatting>
  <conditionalFormatting sqref="E203:H203">
    <cfRule type="cellIs" dxfId="1961" priority="664" operator="equal">
      <formula>$P$7</formula>
    </cfRule>
    <cfRule type="cellIs" dxfId="1960" priority="665" operator="equal">
      <formula>$P$6</formula>
    </cfRule>
    <cfRule type="cellIs" dxfId="1959" priority="666" operator="equal">
      <formula>$P$5</formula>
    </cfRule>
    <cfRule type="cellIs" dxfId="1958" priority="667" operator="equal">
      <formula>$P$4</formula>
    </cfRule>
    <cfRule type="cellIs" dxfId="1957" priority="668" operator="equal">
      <formula>$P$3</formula>
    </cfRule>
    <cfRule type="cellIs" dxfId="1956" priority="669" operator="equal">
      <formula>$P$2</formula>
    </cfRule>
  </conditionalFormatting>
  <conditionalFormatting sqref="D206">
    <cfRule type="cellIs" dxfId="1955" priority="658" operator="equal">
      <formula>$P$7</formula>
    </cfRule>
    <cfRule type="cellIs" dxfId="1954" priority="659" operator="equal">
      <formula>$P$6</formula>
    </cfRule>
    <cfRule type="cellIs" dxfId="1953" priority="660" operator="equal">
      <formula>$P$5</formula>
    </cfRule>
    <cfRule type="cellIs" dxfId="1952" priority="661" operator="equal">
      <formula>$P$4</formula>
    </cfRule>
    <cfRule type="cellIs" dxfId="1951" priority="662" operator="equal">
      <formula>$P$3</formula>
    </cfRule>
    <cfRule type="cellIs" dxfId="1950" priority="663" operator="equal">
      <formula>$P$2</formula>
    </cfRule>
  </conditionalFormatting>
  <conditionalFormatting sqref="E206:H206">
    <cfRule type="cellIs" dxfId="1949" priority="652" operator="equal">
      <formula>$P$7</formula>
    </cfRule>
    <cfRule type="cellIs" dxfId="1948" priority="653" operator="equal">
      <formula>$P$6</formula>
    </cfRule>
    <cfRule type="cellIs" dxfId="1947" priority="654" operator="equal">
      <formula>$P$5</formula>
    </cfRule>
    <cfRule type="cellIs" dxfId="1946" priority="655" operator="equal">
      <formula>$P$4</formula>
    </cfRule>
    <cfRule type="cellIs" dxfId="1945" priority="656" operator="equal">
      <formula>$P$3</formula>
    </cfRule>
    <cfRule type="cellIs" dxfId="1944" priority="657" operator="equal">
      <formula>$P$2</formula>
    </cfRule>
  </conditionalFormatting>
  <conditionalFormatting sqref="D211">
    <cfRule type="cellIs" dxfId="1943" priority="646" operator="equal">
      <formula>$P$7</formula>
    </cfRule>
    <cfRule type="cellIs" dxfId="1942" priority="647" operator="equal">
      <formula>$P$6</formula>
    </cfRule>
    <cfRule type="cellIs" dxfId="1941" priority="648" operator="equal">
      <formula>$P$5</formula>
    </cfRule>
    <cfRule type="cellIs" dxfId="1940" priority="649" operator="equal">
      <formula>$P$4</formula>
    </cfRule>
    <cfRule type="cellIs" dxfId="1939" priority="650" operator="equal">
      <formula>$P$3</formula>
    </cfRule>
    <cfRule type="cellIs" dxfId="1938" priority="651" operator="equal">
      <formula>$P$2</formula>
    </cfRule>
  </conditionalFormatting>
  <conditionalFormatting sqref="E211:H211">
    <cfRule type="cellIs" dxfId="1937" priority="640" operator="equal">
      <formula>$P$7</formula>
    </cfRule>
    <cfRule type="cellIs" dxfId="1936" priority="641" operator="equal">
      <formula>$P$6</formula>
    </cfRule>
    <cfRule type="cellIs" dxfId="1935" priority="642" operator="equal">
      <formula>$P$5</formula>
    </cfRule>
    <cfRule type="cellIs" dxfId="1934" priority="643" operator="equal">
      <formula>$P$4</formula>
    </cfRule>
    <cfRule type="cellIs" dxfId="1933" priority="644" operator="equal">
      <formula>$P$3</formula>
    </cfRule>
    <cfRule type="cellIs" dxfId="1932" priority="645" operator="equal">
      <formula>$P$2</formula>
    </cfRule>
  </conditionalFormatting>
  <conditionalFormatting sqref="D214">
    <cfRule type="cellIs" dxfId="1931" priority="634" operator="equal">
      <formula>$P$7</formula>
    </cfRule>
    <cfRule type="cellIs" dxfId="1930" priority="635" operator="equal">
      <formula>$P$6</formula>
    </cfRule>
    <cfRule type="cellIs" dxfId="1929" priority="636" operator="equal">
      <formula>$P$5</formula>
    </cfRule>
    <cfRule type="cellIs" dxfId="1928" priority="637" operator="equal">
      <formula>$P$4</formula>
    </cfRule>
    <cfRule type="cellIs" dxfId="1927" priority="638" operator="equal">
      <formula>$P$3</formula>
    </cfRule>
    <cfRule type="cellIs" dxfId="1926" priority="639" operator="equal">
      <formula>$P$2</formula>
    </cfRule>
  </conditionalFormatting>
  <conditionalFormatting sqref="E214:H214">
    <cfRule type="cellIs" dxfId="1925" priority="628" operator="equal">
      <formula>$P$7</formula>
    </cfRule>
    <cfRule type="cellIs" dxfId="1924" priority="629" operator="equal">
      <formula>$P$6</formula>
    </cfRule>
    <cfRule type="cellIs" dxfId="1923" priority="630" operator="equal">
      <formula>$P$5</formula>
    </cfRule>
    <cfRule type="cellIs" dxfId="1922" priority="631" operator="equal">
      <formula>$P$4</formula>
    </cfRule>
    <cfRule type="cellIs" dxfId="1921" priority="632" operator="equal">
      <formula>$P$3</formula>
    </cfRule>
    <cfRule type="cellIs" dxfId="1920" priority="633" operator="equal">
      <formula>$P$2</formula>
    </cfRule>
  </conditionalFormatting>
  <conditionalFormatting sqref="D219">
    <cfRule type="cellIs" dxfId="1919" priority="622" operator="equal">
      <formula>$P$7</formula>
    </cfRule>
    <cfRule type="cellIs" dxfId="1918" priority="623" operator="equal">
      <formula>$P$6</formula>
    </cfRule>
    <cfRule type="cellIs" dxfId="1917" priority="624" operator="equal">
      <formula>$P$5</formula>
    </cfRule>
    <cfRule type="cellIs" dxfId="1916" priority="625" operator="equal">
      <formula>$P$4</formula>
    </cfRule>
    <cfRule type="cellIs" dxfId="1915" priority="626" operator="equal">
      <formula>$P$3</formula>
    </cfRule>
    <cfRule type="cellIs" dxfId="1914" priority="627" operator="equal">
      <formula>$P$2</formula>
    </cfRule>
  </conditionalFormatting>
  <conditionalFormatting sqref="E219:H219">
    <cfRule type="cellIs" dxfId="1913" priority="616" operator="equal">
      <formula>$P$7</formula>
    </cfRule>
    <cfRule type="cellIs" dxfId="1912" priority="617" operator="equal">
      <formula>$P$6</formula>
    </cfRule>
    <cfRule type="cellIs" dxfId="1911" priority="618" operator="equal">
      <formula>$P$5</formula>
    </cfRule>
    <cfRule type="cellIs" dxfId="1910" priority="619" operator="equal">
      <formula>$P$4</formula>
    </cfRule>
    <cfRule type="cellIs" dxfId="1909" priority="620" operator="equal">
      <formula>$P$3</formula>
    </cfRule>
    <cfRule type="cellIs" dxfId="1908" priority="621" operator="equal">
      <formula>$P$2</formula>
    </cfRule>
  </conditionalFormatting>
  <conditionalFormatting sqref="D222">
    <cfRule type="cellIs" dxfId="1907" priority="610" operator="equal">
      <formula>$P$7</formula>
    </cfRule>
    <cfRule type="cellIs" dxfId="1906" priority="611" operator="equal">
      <formula>$P$6</formula>
    </cfRule>
    <cfRule type="cellIs" dxfId="1905" priority="612" operator="equal">
      <formula>$P$5</formula>
    </cfRule>
    <cfRule type="cellIs" dxfId="1904" priority="613" operator="equal">
      <formula>$P$4</formula>
    </cfRule>
    <cfRule type="cellIs" dxfId="1903" priority="614" operator="equal">
      <formula>$P$3</formula>
    </cfRule>
    <cfRule type="cellIs" dxfId="1902" priority="615" operator="equal">
      <formula>$P$2</formula>
    </cfRule>
  </conditionalFormatting>
  <conditionalFormatting sqref="E222:H222">
    <cfRule type="cellIs" dxfId="1901" priority="604" operator="equal">
      <formula>$P$7</formula>
    </cfRule>
    <cfRule type="cellIs" dxfId="1900" priority="605" operator="equal">
      <formula>$P$6</formula>
    </cfRule>
    <cfRule type="cellIs" dxfId="1899" priority="606" operator="equal">
      <formula>$P$5</formula>
    </cfRule>
    <cfRule type="cellIs" dxfId="1898" priority="607" operator="equal">
      <formula>$P$4</formula>
    </cfRule>
    <cfRule type="cellIs" dxfId="1897" priority="608" operator="equal">
      <formula>$P$3</formula>
    </cfRule>
    <cfRule type="cellIs" dxfId="1896" priority="609" operator="equal">
      <formula>$P$2</formula>
    </cfRule>
  </conditionalFormatting>
  <conditionalFormatting sqref="D227">
    <cfRule type="cellIs" dxfId="1895" priority="598" operator="equal">
      <formula>$P$7</formula>
    </cfRule>
    <cfRule type="cellIs" dxfId="1894" priority="599" operator="equal">
      <formula>$P$6</formula>
    </cfRule>
    <cfRule type="cellIs" dxfId="1893" priority="600" operator="equal">
      <formula>$P$5</formula>
    </cfRule>
    <cfRule type="cellIs" dxfId="1892" priority="601" operator="equal">
      <formula>$P$4</formula>
    </cfRule>
    <cfRule type="cellIs" dxfId="1891" priority="602" operator="equal">
      <formula>$P$3</formula>
    </cfRule>
    <cfRule type="cellIs" dxfId="1890" priority="603" operator="equal">
      <formula>$P$2</formula>
    </cfRule>
  </conditionalFormatting>
  <conditionalFormatting sqref="E227:H227">
    <cfRule type="cellIs" dxfId="1889" priority="592" operator="equal">
      <formula>$P$7</formula>
    </cfRule>
    <cfRule type="cellIs" dxfId="1888" priority="593" operator="equal">
      <formula>$P$6</formula>
    </cfRule>
    <cfRule type="cellIs" dxfId="1887" priority="594" operator="equal">
      <formula>$P$5</formula>
    </cfRule>
    <cfRule type="cellIs" dxfId="1886" priority="595" operator="equal">
      <formula>$P$4</formula>
    </cfRule>
    <cfRule type="cellIs" dxfId="1885" priority="596" operator="equal">
      <formula>$P$3</formula>
    </cfRule>
    <cfRule type="cellIs" dxfId="1884" priority="597" operator="equal">
      <formula>$P$2</formula>
    </cfRule>
  </conditionalFormatting>
  <conditionalFormatting sqref="D230">
    <cfRule type="cellIs" dxfId="1883" priority="586" operator="equal">
      <formula>$P$7</formula>
    </cfRule>
    <cfRule type="cellIs" dxfId="1882" priority="587" operator="equal">
      <formula>$P$6</formula>
    </cfRule>
    <cfRule type="cellIs" dxfId="1881" priority="588" operator="equal">
      <formula>$P$5</formula>
    </cfRule>
    <cfRule type="cellIs" dxfId="1880" priority="589" operator="equal">
      <formula>$P$4</formula>
    </cfRule>
    <cfRule type="cellIs" dxfId="1879" priority="590" operator="equal">
      <formula>$P$3</formula>
    </cfRule>
    <cfRule type="cellIs" dxfId="1878" priority="591" operator="equal">
      <formula>$P$2</formula>
    </cfRule>
  </conditionalFormatting>
  <conditionalFormatting sqref="E230:H230">
    <cfRule type="cellIs" dxfId="1877" priority="580" operator="equal">
      <formula>$P$7</formula>
    </cfRule>
    <cfRule type="cellIs" dxfId="1876" priority="581" operator="equal">
      <formula>$P$6</formula>
    </cfRule>
    <cfRule type="cellIs" dxfId="1875" priority="582" operator="equal">
      <formula>$P$5</formula>
    </cfRule>
    <cfRule type="cellIs" dxfId="1874" priority="583" operator="equal">
      <formula>$P$4</formula>
    </cfRule>
    <cfRule type="cellIs" dxfId="1873" priority="584" operator="equal">
      <formula>$P$3</formula>
    </cfRule>
    <cfRule type="cellIs" dxfId="1872" priority="585" operator="equal">
      <formula>$P$2</formula>
    </cfRule>
  </conditionalFormatting>
  <conditionalFormatting sqref="D235">
    <cfRule type="cellIs" dxfId="1871" priority="574" operator="equal">
      <formula>$P$7</formula>
    </cfRule>
    <cfRule type="cellIs" dxfId="1870" priority="575" operator="equal">
      <formula>$P$6</formula>
    </cfRule>
    <cfRule type="cellIs" dxfId="1869" priority="576" operator="equal">
      <formula>$P$5</formula>
    </cfRule>
    <cfRule type="cellIs" dxfId="1868" priority="577" operator="equal">
      <formula>$P$4</formula>
    </cfRule>
    <cfRule type="cellIs" dxfId="1867" priority="578" operator="equal">
      <formula>$P$3</formula>
    </cfRule>
    <cfRule type="cellIs" dxfId="1866" priority="579" operator="equal">
      <formula>$P$2</formula>
    </cfRule>
  </conditionalFormatting>
  <conditionalFormatting sqref="E235:H235">
    <cfRule type="cellIs" dxfId="1865" priority="568" operator="equal">
      <formula>$P$7</formula>
    </cfRule>
    <cfRule type="cellIs" dxfId="1864" priority="569" operator="equal">
      <formula>$P$6</formula>
    </cfRule>
    <cfRule type="cellIs" dxfId="1863" priority="570" operator="equal">
      <formula>$P$5</formula>
    </cfRule>
    <cfRule type="cellIs" dxfId="1862" priority="571" operator="equal">
      <formula>$P$4</formula>
    </cfRule>
    <cfRule type="cellIs" dxfId="1861" priority="572" operator="equal">
      <formula>$P$3</formula>
    </cfRule>
    <cfRule type="cellIs" dxfId="1860" priority="573" operator="equal">
      <formula>$P$2</formula>
    </cfRule>
  </conditionalFormatting>
  <conditionalFormatting sqref="D238">
    <cfRule type="cellIs" dxfId="1859" priority="562" operator="equal">
      <formula>$P$7</formula>
    </cfRule>
    <cfRule type="cellIs" dxfId="1858" priority="563" operator="equal">
      <formula>$P$6</formula>
    </cfRule>
    <cfRule type="cellIs" dxfId="1857" priority="564" operator="equal">
      <formula>$P$5</formula>
    </cfRule>
    <cfRule type="cellIs" dxfId="1856" priority="565" operator="equal">
      <formula>$P$4</formula>
    </cfRule>
    <cfRule type="cellIs" dxfId="1855" priority="566" operator="equal">
      <formula>$P$3</formula>
    </cfRule>
    <cfRule type="cellIs" dxfId="1854" priority="567" operator="equal">
      <formula>$P$2</formula>
    </cfRule>
  </conditionalFormatting>
  <conditionalFormatting sqref="E238:H238">
    <cfRule type="cellIs" dxfId="1853" priority="556" operator="equal">
      <formula>$P$7</formula>
    </cfRule>
    <cfRule type="cellIs" dxfId="1852" priority="557" operator="equal">
      <formula>$P$6</formula>
    </cfRule>
    <cfRule type="cellIs" dxfId="1851" priority="558" operator="equal">
      <formula>$P$5</formula>
    </cfRule>
    <cfRule type="cellIs" dxfId="1850" priority="559" operator="equal">
      <formula>$P$4</formula>
    </cfRule>
    <cfRule type="cellIs" dxfId="1849" priority="560" operator="equal">
      <formula>$P$3</formula>
    </cfRule>
    <cfRule type="cellIs" dxfId="1848" priority="561" operator="equal">
      <formula>$P$2</formula>
    </cfRule>
  </conditionalFormatting>
  <conditionalFormatting sqref="D243">
    <cfRule type="cellIs" dxfId="1847" priority="550" operator="equal">
      <formula>$P$7</formula>
    </cfRule>
    <cfRule type="cellIs" dxfId="1846" priority="551" operator="equal">
      <formula>$P$6</formula>
    </cfRule>
    <cfRule type="cellIs" dxfId="1845" priority="552" operator="equal">
      <formula>$P$5</formula>
    </cfRule>
    <cfRule type="cellIs" dxfId="1844" priority="553" operator="equal">
      <formula>$P$4</formula>
    </cfRule>
    <cfRule type="cellIs" dxfId="1843" priority="554" operator="equal">
      <formula>$P$3</formula>
    </cfRule>
    <cfRule type="cellIs" dxfId="1842" priority="555" operator="equal">
      <formula>$P$2</formula>
    </cfRule>
  </conditionalFormatting>
  <conditionalFormatting sqref="E243:H243">
    <cfRule type="cellIs" dxfId="1841" priority="544" operator="equal">
      <formula>$P$7</formula>
    </cfRule>
    <cfRule type="cellIs" dxfId="1840" priority="545" operator="equal">
      <formula>$P$6</formula>
    </cfRule>
    <cfRule type="cellIs" dxfId="1839" priority="546" operator="equal">
      <formula>$P$5</formula>
    </cfRule>
    <cfRule type="cellIs" dxfId="1838" priority="547" operator="equal">
      <formula>$P$4</formula>
    </cfRule>
    <cfRule type="cellIs" dxfId="1837" priority="548" operator="equal">
      <formula>$P$3</formula>
    </cfRule>
    <cfRule type="cellIs" dxfId="1836" priority="549" operator="equal">
      <formula>$P$2</formula>
    </cfRule>
  </conditionalFormatting>
  <conditionalFormatting sqref="D246">
    <cfRule type="cellIs" dxfId="1835" priority="538" operator="equal">
      <formula>$P$7</formula>
    </cfRule>
    <cfRule type="cellIs" dxfId="1834" priority="539" operator="equal">
      <formula>$P$6</formula>
    </cfRule>
    <cfRule type="cellIs" dxfId="1833" priority="540" operator="equal">
      <formula>$P$5</formula>
    </cfRule>
    <cfRule type="cellIs" dxfId="1832" priority="541" operator="equal">
      <formula>$P$4</formula>
    </cfRule>
    <cfRule type="cellIs" dxfId="1831" priority="542" operator="equal">
      <formula>$P$3</formula>
    </cfRule>
    <cfRule type="cellIs" dxfId="1830" priority="543" operator="equal">
      <formula>$P$2</formula>
    </cfRule>
  </conditionalFormatting>
  <conditionalFormatting sqref="E246:H246">
    <cfRule type="cellIs" dxfId="1829" priority="532" operator="equal">
      <formula>$P$7</formula>
    </cfRule>
    <cfRule type="cellIs" dxfId="1828" priority="533" operator="equal">
      <formula>$P$6</formula>
    </cfRule>
    <cfRule type="cellIs" dxfId="1827" priority="534" operator="equal">
      <formula>$P$5</formula>
    </cfRule>
    <cfRule type="cellIs" dxfId="1826" priority="535" operator="equal">
      <formula>$P$4</formula>
    </cfRule>
    <cfRule type="cellIs" dxfId="1825" priority="536" operator="equal">
      <formula>$P$3</formula>
    </cfRule>
    <cfRule type="cellIs" dxfId="1824" priority="537" operator="equal">
      <formula>$P$2</formula>
    </cfRule>
  </conditionalFormatting>
  <conditionalFormatting sqref="D251">
    <cfRule type="cellIs" dxfId="1823" priority="526" operator="equal">
      <formula>$P$7</formula>
    </cfRule>
    <cfRule type="cellIs" dxfId="1822" priority="527" operator="equal">
      <formula>$P$6</formula>
    </cfRule>
    <cfRule type="cellIs" dxfId="1821" priority="528" operator="equal">
      <formula>$P$5</formula>
    </cfRule>
    <cfRule type="cellIs" dxfId="1820" priority="529" operator="equal">
      <formula>$P$4</formula>
    </cfRule>
    <cfRule type="cellIs" dxfId="1819" priority="530" operator="equal">
      <formula>$P$3</formula>
    </cfRule>
    <cfRule type="cellIs" dxfId="1818" priority="531" operator="equal">
      <formula>$P$2</formula>
    </cfRule>
  </conditionalFormatting>
  <conditionalFormatting sqref="E251:H251">
    <cfRule type="cellIs" dxfId="1817" priority="520" operator="equal">
      <formula>$P$7</formula>
    </cfRule>
    <cfRule type="cellIs" dxfId="1816" priority="521" operator="equal">
      <formula>$P$6</formula>
    </cfRule>
    <cfRule type="cellIs" dxfId="1815" priority="522" operator="equal">
      <formula>$P$5</formula>
    </cfRule>
    <cfRule type="cellIs" dxfId="1814" priority="523" operator="equal">
      <formula>$P$4</formula>
    </cfRule>
    <cfRule type="cellIs" dxfId="1813" priority="524" operator="equal">
      <formula>$P$3</formula>
    </cfRule>
    <cfRule type="cellIs" dxfId="1812" priority="525" operator="equal">
      <formula>$P$2</formula>
    </cfRule>
  </conditionalFormatting>
  <conditionalFormatting sqref="D254">
    <cfRule type="cellIs" dxfId="1811" priority="514" operator="equal">
      <formula>$P$7</formula>
    </cfRule>
    <cfRule type="cellIs" dxfId="1810" priority="515" operator="equal">
      <formula>$P$6</formula>
    </cfRule>
    <cfRule type="cellIs" dxfId="1809" priority="516" operator="equal">
      <formula>$P$5</formula>
    </cfRule>
    <cfRule type="cellIs" dxfId="1808" priority="517" operator="equal">
      <formula>$P$4</formula>
    </cfRule>
    <cfRule type="cellIs" dxfId="1807" priority="518" operator="equal">
      <formula>$P$3</formula>
    </cfRule>
    <cfRule type="cellIs" dxfId="1806" priority="519" operator="equal">
      <formula>$P$2</formula>
    </cfRule>
  </conditionalFormatting>
  <conditionalFormatting sqref="E254:H254">
    <cfRule type="cellIs" dxfId="1805" priority="508" operator="equal">
      <formula>$P$7</formula>
    </cfRule>
    <cfRule type="cellIs" dxfId="1804" priority="509" operator="equal">
      <formula>$P$6</formula>
    </cfRule>
    <cfRule type="cellIs" dxfId="1803" priority="510" operator="equal">
      <formula>$P$5</formula>
    </cfRule>
    <cfRule type="cellIs" dxfId="1802" priority="511" operator="equal">
      <formula>$P$4</formula>
    </cfRule>
    <cfRule type="cellIs" dxfId="1801" priority="512" operator="equal">
      <formula>$P$3</formula>
    </cfRule>
    <cfRule type="cellIs" dxfId="1800" priority="513" operator="equal">
      <formula>$P$2</formula>
    </cfRule>
  </conditionalFormatting>
  <conditionalFormatting sqref="D259">
    <cfRule type="cellIs" dxfId="1799" priority="502" operator="equal">
      <formula>$P$7</formula>
    </cfRule>
    <cfRule type="cellIs" dxfId="1798" priority="503" operator="equal">
      <formula>$P$6</formula>
    </cfRule>
    <cfRule type="cellIs" dxfId="1797" priority="504" operator="equal">
      <formula>$P$5</formula>
    </cfRule>
    <cfRule type="cellIs" dxfId="1796" priority="505" operator="equal">
      <formula>$P$4</formula>
    </cfRule>
    <cfRule type="cellIs" dxfId="1795" priority="506" operator="equal">
      <formula>$P$3</formula>
    </cfRule>
    <cfRule type="cellIs" dxfId="1794" priority="507" operator="equal">
      <formula>$P$2</formula>
    </cfRule>
  </conditionalFormatting>
  <conditionalFormatting sqref="E259:H259">
    <cfRule type="cellIs" dxfId="1793" priority="496" operator="equal">
      <formula>$P$7</formula>
    </cfRule>
    <cfRule type="cellIs" dxfId="1792" priority="497" operator="equal">
      <formula>$P$6</formula>
    </cfRule>
    <cfRule type="cellIs" dxfId="1791" priority="498" operator="equal">
      <formula>$P$5</formula>
    </cfRule>
    <cfRule type="cellIs" dxfId="1790" priority="499" operator="equal">
      <formula>$P$4</formula>
    </cfRule>
    <cfRule type="cellIs" dxfId="1789" priority="500" operator="equal">
      <formula>$P$3</formula>
    </cfRule>
    <cfRule type="cellIs" dxfId="1788" priority="501" operator="equal">
      <formula>$P$2</formula>
    </cfRule>
  </conditionalFormatting>
  <conditionalFormatting sqref="D262">
    <cfRule type="cellIs" dxfId="1787" priority="490" operator="equal">
      <formula>$P$7</formula>
    </cfRule>
    <cfRule type="cellIs" dxfId="1786" priority="491" operator="equal">
      <formula>$P$6</formula>
    </cfRule>
    <cfRule type="cellIs" dxfId="1785" priority="492" operator="equal">
      <formula>$P$5</formula>
    </cfRule>
    <cfRule type="cellIs" dxfId="1784" priority="493" operator="equal">
      <formula>$P$4</formula>
    </cfRule>
    <cfRule type="cellIs" dxfId="1783" priority="494" operator="equal">
      <formula>$P$3</formula>
    </cfRule>
    <cfRule type="cellIs" dxfId="1782" priority="495" operator="equal">
      <formula>$P$2</formula>
    </cfRule>
  </conditionalFormatting>
  <conditionalFormatting sqref="E262:H262">
    <cfRule type="cellIs" dxfId="1781" priority="484" operator="equal">
      <formula>$P$7</formula>
    </cfRule>
    <cfRule type="cellIs" dxfId="1780" priority="485" operator="equal">
      <formula>$P$6</formula>
    </cfRule>
    <cfRule type="cellIs" dxfId="1779" priority="486" operator="equal">
      <formula>$P$5</formula>
    </cfRule>
    <cfRule type="cellIs" dxfId="1778" priority="487" operator="equal">
      <formula>$P$4</formula>
    </cfRule>
    <cfRule type="cellIs" dxfId="1777" priority="488" operator="equal">
      <formula>$P$3</formula>
    </cfRule>
    <cfRule type="cellIs" dxfId="1776" priority="489" operator="equal">
      <formula>$P$2</formula>
    </cfRule>
  </conditionalFormatting>
  <conditionalFormatting sqref="D267">
    <cfRule type="cellIs" dxfId="1775" priority="478" operator="equal">
      <formula>$P$7</formula>
    </cfRule>
    <cfRule type="cellIs" dxfId="1774" priority="479" operator="equal">
      <formula>$P$6</formula>
    </cfRule>
    <cfRule type="cellIs" dxfId="1773" priority="480" operator="equal">
      <formula>$P$5</formula>
    </cfRule>
    <cfRule type="cellIs" dxfId="1772" priority="481" operator="equal">
      <formula>$P$4</formula>
    </cfRule>
    <cfRule type="cellIs" dxfId="1771" priority="482" operator="equal">
      <formula>$P$3</formula>
    </cfRule>
    <cfRule type="cellIs" dxfId="1770" priority="483" operator="equal">
      <formula>$P$2</formula>
    </cfRule>
  </conditionalFormatting>
  <conditionalFormatting sqref="E267:H267">
    <cfRule type="cellIs" dxfId="1769" priority="472" operator="equal">
      <formula>$P$7</formula>
    </cfRule>
    <cfRule type="cellIs" dxfId="1768" priority="473" operator="equal">
      <formula>$P$6</formula>
    </cfRule>
    <cfRule type="cellIs" dxfId="1767" priority="474" operator="equal">
      <formula>$P$5</formula>
    </cfRule>
    <cfRule type="cellIs" dxfId="1766" priority="475" operator="equal">
      <formula>$P$4</formula>
    </cfRule>
    <cfRule type="cellIs" dxfId="1765" priority="476" operator="equal">
      <formula>$P$3</formula>
    </cfRule>
    <cfRule type="cellIs" dxfId="1764" priority="477" operator="equal">
      <formula>$P$2</formula>
    </cfRule>
  </conditionalFormatting>
  <conditionalFormatting sqref="D270">
    <cfRule type="cellIs" dxfId="1763" priority="466" operator="equal">
      <formula>$P$7</formula>
    </cfRule>
    <cfRule type="cellIs" dxfId="1762" priority="467" operator="equal">
      <formula>$P$6</formula>
    </cfRule>
    <cfRule type="cellIs" dxfId="1761" priority="468" operator="equal">
      <formula>$P$5</formula>
    </cfRule>
    <cfRule type="cellIs" dxfId="1760" priority="469" operator="equal">
      <formula>$P$4</formula>
    </cfRule>
    <cfRule type="cellIs" dxfId="1759" priority="470" operator="equal">
      <formula>$P$3</formula>
    </cfRule>
    <cfRule type="cellIs" dxfId="1758" priority="471" operator="equal">
      <formula>$P$2</formula>
    </cfRule>
  </conditionalFormatting>
  <conditionalFormatting sqref="E270:H270">
    <cfRule type="cellIs" dxfId="1757" priority="460" operator="equal">
      <formula>$P$7</formula>
    </cfRule>
    <cfRule type="cellIs" dxfId="1756" priority="461" operator="equal">
      <formula>$P$6</formula>
    </cfRule>
    <cfRule type="cellIs" dxfId="1755" priority="462" operator="equal">
      <formula>$P$5</formula>
    </cfRule>
    <cfRule type="cellIs" dxfId="1754" priority="463" operator="equal">
      <formula>$P$4</formula>
    </cfRule>
    <cfRule type="cellIs" dxfId="1753" priority="464" operator="equal">
      <formula>$P$3</formula>
    </cfRule>
    <cfRule type="cellIs" dxfId="1752" priority="465" operator="equal">
      <formula>$P$2</formula>
    </cfRule>
  </conditionalFormatting>
  <conditionalFormatting sqref="D275">
    <cfRule type="cellIs" dxfId="1751" priority="454" operator="equal">
      <formula>$P$7</formula>
    </cfRule>
    <cfRule type="cellIs" dxfId="1750" priority="455" operator="equal">
      <formula>$P$6</formula>
    </cfRule>
    <cfRule type="cellIs" dxfId="1749" priority="456" operator="equal">
      <formula>$P$5</formula>
    </cfRule>
    <cfRule type="cellIs" dxfId="1748" priority="457" operator="equal">
      <formula>$P$4</formula>
    </cfRule>
    <cfRule type="cellIs" dxfId="1747" priority="458" operator="equal">
      <formula>$P$3</formula>
    </cfRule>
    <cfRule type="cellIs" dxfId="1746" priority="459" operator="equal">
      <formula>$P$2</formula>
    </cfRule>
  </conditionalFormatting>
  <conditionalFormatting sqref="E275:H275">
    <cfRule type="cellIs" dxfId="1745" priority="448" operator="equal">
      <formula>$P$7</formula>
    </cfRule>
    <cfRule type="cellIs" dxfId="1744" priority="449" operator="equal">
      <formula>$P$6</formula>
    </cfRule>
    <cfRule type="cellIs" dxfId="1743" priority="450" operator="equal">
      <formula>$P$5</formula>
    </cfRule>
    <cfRule type="cellIs" dxfId="1742" priority="451" operator="equal">
      <formula>$P$4</formula>
    </cfRule>
    <cfRule type="cellIs" dxfId="1741" priority="452" operator="equal">
      <formula>$P$3</formula>
    </cfRule>
    <cfRule type="cellIs" dxfId="1740" priority="453" operator="equal">
      <formula>$P$2</formula>
    </cfRule>
  </conditionalFormatting>
  <conditionalFormatting sqref="D278">
    <cfRule type="cellIs" dxfId="1739" priority="442" operator="equal">
      <formula>$P$7</formula>
    </cfRule>
    <cfRule type="cellIs" dxfId="1738" priority="443" operator="equal">
      <formula>$P$6</formula>
    </cfRule>
    <cfRule type="cellIs" dxfId="1737" priority="444" operator="equal">
      <formula>$P$5</formula>
    </cfRule>
    <cfRule type="cellIs" dxfId="1736" priority="445" operator="equal">
      <formula>$P$4</formula>
    </cfRule>
    <cfRule type="cellIs" dxfId="1735" priority="446" operator="equal">
      <formula>$P$3</formula>
    </cfRule>
    <cfRule type="cellIs" dxfId="1734" priority="447" operator="equal">
      <formula>$P$2</formula>
    </cfRule>
  </conditionalFormatting>
  <conditionalFormatting sqref="E278:H278">
    <cfRule type="cellIs" dxfId="1733" priority="436" operator="equal">
      <formula>$P$7</formula>
    </cfRule>
    <cfRule type="cellIs" dxfId="1732" priority="437" operator="equal">
      <formula>$P$6</formula>
    </cfRule>
    <cfRule type="cellIs" dxfId="1731" priority="438" operator="equal">
      <formula>$P$5</formula>
    </cfRule>
    <cfRule type="cellIs" dxfId="1730" priority="439" operator="equal">
      <formula>$P$4</formula>
    </cfRule>
    <cfRule type="cellIs" dxfId="1729" priority="440" operator="equal">
      <formula>$P$3</formula>
    </cfRule>
    <cfRule type="cellIs" dxfId="1728" priority="441" operator="equal">
      <formula>$P$2</formula>
    </cfRule>
  </conditionalFormatting>
  <conditionalFormatting sqref="D283">
    <cfRule type="cellIs" dxfId="1727" priority="430" operator="equal">
      <formula>$P$7</formula>
    </cfRule>
    <cfRule type="cellIs" dxfId="1726" priority="431" operator="equal">
      <formula>$P$6</formula>
    </cfRule>
    <cfRule type="cellIs" dxfId="1725" priority="432" operator="equal">
      <formula>$P$5</formula>
    </cfRule>
    <cfRule type="cellIs" dxfId="1724" priority="433" operator="equal">
      <formula>$P$4</formula>
    </cfRule>
    <cfRule type="cellIs" dxfId="1723" priority="434" operator="equal">
      <formula>$P$3</formula>
    </cfRule>
    <cfRule type="cellIs" dxfId="1722" priority="435" operator="equal">
      <formula>$P$2</formula>
    </cfRule>
  </conditionalFormatting>
  <conditionalFormatting sqref="E283:H283">
    <cfRule type="cellIs" dxfId="1721" priority="424" operator="equal">
      <formula>$P$7</formula>
    </cfRule>
    <cfRule type="cellIs" dxfId="1720" priority="425" operator="equal">
      <formula>$P$6</formula>
    </cfRule>
    <cfRule type="cellIs" dxfId="1719" priority="426" operator="equal">
      <formula>$P$5</formula>
    </cfRule>
    <cfRule type="cellIs" dxfId="1718" priority="427" operator="equal">
      <formula>$P$4</formula>
    </cfRule>
    <cfRule type="cellIs" dxfId="1717" priority="428" operator="equal">
      <formula>$P$3</formula>
    </cfRule>
    <cfRule type="cellIs" dxfId="1716" priority="429" operator="equal">
      <formula>$P$2</formula>
    </cfRule>
  </conditionalFormatting>
  <conditionalFormatting sqref="D286">
    <cfRule type="cellIs" dxfId="1715" priority="418" operator="equal">
      <formula>$P$7</formula>
    </cfRule>
    <cfRule type="cellIs" dxfId="1714" priority="419" operator="equal">
      <formula>$P$6</formula>
    </cfRule>
    <cfRule type="cellIs" dxfId="1713" priority="420" operator="equal">
      <formula>$P$5</formula>
    </cfRule>
    <cfRule type="cellIs" dxfId="1712" priority="421" operator="equal">
      <formula>$P$4</formula>
    </cfRule>
    <cfRule type="cellIs" dxfId="1711" priority="422" operator="equal">
      <formula>$P$3</formula>
    </cfRule>
    <cfRule type="cellIs" dxfId="1710" priority="423" operator="equal">
      <formula>$P$2</formula>
    </cfRule>
  </conditionalFormatting>
  <conditionalFormatting sqref="E286:H286">
    <cfRule type="cellIs" dxfId="1709" priority="412" operator="equal">
      <formula>$P$7</formula>
    </cfRule>
    <cfRule type="cellIs" dxfId="1708" priority="413" operator="equal">
      <formula>$P$6</formula>
    </cfRule>
    <cfRule type="cellIs" dxfId="1707" priority="414" operator="equal">
      <formula>$P$5</formula>
    </cfRule>
    <cfRule type="cellIs" dxfId="1706" priority="415" operator="equal">
      <formula>$P$4</formula>
    </cfRule>
    <cfRule type="cellIs" dxfId="1705" priority="416" operator="equal">
      <formula>$P$3</formula>
    </cfRule>
    <cfRule type="cellIs" dxfId="1704" priority="417" operator="equal">
      <formula>$P$2</formula>
    </cfRule>
  </conditionalFormatting>
  <conditionalFormatting sqref="D291">
    <cfRule type="cellIs" dxfId="1703" priority="406" operator="equal">
      <formula>$P$7</formula>
    </cfRule>
    <cfRule type="cellIs" dxfId="1702" priority="407" operator="equal">
      <formula>$P$6</formula>
    </cfRule>
    <cfRule type="cellIs" dxfId="1701" priority="408" operator="equal">
      <formula>$P$5</formula>
    </cfRule>
    <cfRule type="cellIs" dxfId="1700" priority="409" operator="equal">
      <formula>$P$4</formula>
    </cfRule>
    <cfRule type="cellIs" dxfId="1699" priority="410" operator="equal">
      <formula>$P$3</formula>
    </cfRule>
    <cfRule type="cellIs" dxfId="1698" priority="411" operator="equal">
      <formula>$P$2</formula>
    </cfRule>
  </conditionalFormatting>
  <conditionalFormatting sqref="E291:H291">
    <cfRule type="cellIs" dxfId="1697" priority="400" operator="equal">
      <formula>$P$7</formula>
    </cfRule>
    <cfRule type="cellIs" dxfId="1696" priority="401" operator="equal">
      <formula>$P$6</formula>
    </cfRule>
    <cfRule type="cellIs" dxfId="1695" priority="402" operator="equal">
      <formula>$P$5</formula>
    </cfRule>
    <cfRule type="cellIs" dxfId="1694" priority="403" operator="equal">
      <formula>$P$4</formula>
    </cfRule>
    <cfRule type="cellIs" dxfId="1693" priority="404" operator="equal">
      <formula>$P$3</formula>
    </cfRule>
    <cfRule type="cellIs" dxfId="1692" priority="405" operator="equal">
      <formula>$P$2</formula>
    </cfRule>
  </conditionalFormatting>
  <conditionalFormatting sqref="D294">
    <cfRule type="cellIs" dxfId="1691" priority="394" operator="equal">
      <formula>$P$7</formula>
    </cfRule>
    <cfRule type="cellIs" dxfId="1690" priority="395" operator="equal">
      <formula>$P$6</formula>
    </cfRule>
    <cfRule type="cellIs" dxfId="1689" priority="396" operator="equal">
      <formula>$P$5</formula>
    </cfRule>
    <cfRule type="cellIs" dxfId="1688" priority="397" operator="equal">
      <formula>$P$4</formula>
    </cfRule>
    <cfRule type="cellIs" dxfId="1687" priority="398" operator="equal">
      <formula>$P$3</formula>
    </cfRule>
    <cfRule type="cellIs" dxfId="1686" priority="399" operator="equal">
      <formula>$P$2</formula>
    </cfRule>
  </conditionalFormatting>
  <conditionalFormatting sqref="E294:H294">
    <cfRule type="cellIs" dxfId="1685" priority="388" operator="equal">
      <formula>$P$7</formula>
    </cfRule>
    <cfRule type="cellIs" dxfId="1684" priority="389" operator="equal">
      <formula>$P$6</formula>
    </cfRule>
    <cfRule type="cellIs" dxfId="1683" priority="390" operator="equal">
      <formula>$P$5</formula>
    </cfRule>
    <cfRule type="cellIs" dxfId="1682" priority="391" operator="equal">
      <formula>$P$4</formula>
    </cfRule>
    <cfRule type="cellIs" dxfId="1681" priority="392" operator="equal">
      <formula>$P$3</formula>
    </cfRule>
    <cfRule type="cellIs" dxfId="1680" priority="393" operator="equal">
      <formula>$P$2</formula>
    </cfRule>
  </conditionalFormatting>
  <conditionalFormatting sqref="D299">
    <cfRule type="cellIs" dxfId="1679" priority="382" operator="equal">
      <formula>$P$7</formula>
    </cfRule>
    <cfRule type="cellIs" dxfId="1678" priority="383" operator="equal">
      <formula>$P$6</formula>
    </cfRule>
    <cfRule type="cellIs" dxfId="1677" priority="384" operator="equal">
      <formula>$P$5</formula>
    </cfRule>
    <cfRule type="cellIs" dxfId="1676" priority="385" operator="equal">
      <formula>$P$4</formula>
    </cfRule>
    <cfRule type="cellIs" dxfId="1675" priority="386" operator="equal">
      <formula>$P$3</formula>
    </cfRule>
    <cfRule type="cellIs" dxfId="1674" priority="387" operator="equal">
      <formula>$P$2</formula>
    </cfRule>
  </conditionalFormatting>
  <conditionalFormatting sqref="E299:H299">
    <cfRule type="cellIs" dxfId="1673" priority="376" operator="equal">
      <formula>$P$7</formula>
    </cfRule>
    <cfRule type="cellIs" dxfId="1672" priority="377" operator="equal">
      <formula>$P$6</formula>
    </cfRule>
    <cfRule type="cellIs" dxfId="1671" priority="378" operator="equal">
      <formula>$P$5</formula>
    </cfRule>
    <cfRule type="cellIs" dxfId="1670" priority="379" operator="equal">
      <formula>$P$4</formula>
    </cfRule>
    <cfRule type="cellIs" dxfId="1669" priority="380" operator="equal">
      <formula>$P$3</formula>
    </cfRule>
    <cfRule type="cellIs" dxfId="1668" priority="381" operator="equal">
      <formula>$P$2</formula>
    </cfRule>
  </conditionalFormatting>
  <conditionalFormatting sqref="D302">
    <cfRule type="cellIs" dxfId="1667" priority="370" operator="equal">
      <formula>$P$7</formula>
    </cfRule>
    <cfRule type="cellIs" dxfId="1666" priority="371" operator="equal">
      <formula>$P$6</formula>
    </cfRule>
    <cfRule type="cellIs" dxfId="1665" priority="372" operator="equal">
      <formula>$P$5</formula>
    </cfRule>
    <cfRule type="cellIs" dxfId="1664" priority="373" operator="equal">
      <formula>$P$4</formula>
    </cfRule>
    <cfRule type="cellIs" dxfId="1663" priority="374" operator="equal">
      <formula>$P$3</formula>
    </cfRule>
    <cfRule type="cellIs" dxfId="1662" priority="375" operator="equal">
      <formula>$P$2</formula>
    </cfRule>
  </conditionalFormatting>
  <conditionalFormatting sqref="E302:H302">
    <cfRule type="cellIs" dxfId="1661" priority="364" operator="equal">
      <formula>$P$7</formula>
    </cfRule>
    <cfRule type="cellIs" dxfId="1660" priority="365" operator="equal">
      <formula>$P$6</formula>
    </cfRule>
    <cfRule type="cellIs" dxfId="1659" priority="366" operator="equal">
      <formula>$P$5</formula>
    </cfRule>
    <cfRule type="cellIs" dxfId="1658" priority="367" operator="equal">
      <formula>$P$4</formula>
    </cfRule>
    <cfRule type="cellIs" dxfId="1657" priority="368" operator="equal">
      <formula>$P$3</formula>
    </cfRule>
    <cfRule type="cellIs" dxfId="1656" priority="369" operator="equal">
      <formula>$P$2</formula>
    </cfRule>
  </conditionalFormatting>
  <conditionalFormatting sqref="D307">
    <cfRule type="cellIs" dxfId="1655" priority="358" operator="equal">
      <formula>$P$7</formula>
    </cfRule>
    <cfRule type="cellIs" dxfId="1654" priority="359" operator="equal">
      <formula>$P$6</formula>
    </cfRule>
    <cfRule type="cellIs" dxfId="1653" priority="360" operator="equal">
      <formula>$P$5</formula>
    </cfRule>
    <cfRule type="cellIs" dxfId="1652" priority="361" operator="equal">
      <formula>$P$4</formula>
    </cfRule>
    <cfRule type="cellIs" dxfId="1651" priority="362" operator="equal">
      <formula>$P$3</formula>
    </cfRule>
    <cfRule type="cellIs" dxfId="1650" priority="363" operator="equal">
      <formula>$P$2</formula>
    </cfRule>
  </conditionalFormatting>
  <conditionalFormatting sqref="E307:H307">
    <cfRule type="cellIs" dxfId="1649" priority="352" operator="equal">
      <formula>$P$7</formula>
    </cfRule>
    <cfRule type="cellIs" dxfId="1648" priority="353" operator="equal">
      <formula>$P$6</formula>
    </cfRule>
    <cfRule type="cellIs" dxfId="1647" priority="354" operator="equal">
      <formula>$P$5</formula>
    </cfRule>
    <cfRule type="cellIs" dxfId="1646" priority="355" operator="equal">
      <formula>$P$4</formula>
    </cfRule>
    <cfRule type="cellIs" dxfId="1645" priority="356" operator="equal">
      <formula>$P$3</formula>
    </cfRule>
    <cfRule type="cellIs" dxfId="1644" priority="357" operator="equal">
      <formula>$P$2</formula>
    </cfRule>
  </conditionalFormatting>
  <conditionalFormatting sqref="D310">
    <cfRule type="cellIs" dxfId="1643" priority="346" operator="equal">
      <formula>$P$7</formula>
    </cfRule>
    <cfRule type="cellIs" dxfId="1642" priority="347" operator="equal">
      <formula>$P$6</formula>
    </cfRule>
    <cfRule type="cellIs" dxfId="1641" priority="348" operator="equal">
      <formula>$P$5</formula>
    </cfRule>
    <cfRule type="cellIs" dxfId="1640" priority="349" operator="equal">
      <formula>$P$4</formula>
    </cfRule>
    <cfRule type="cellIs" dxfId="1639" priority="350" operator="equal">
      <formula>$P$3</formula>
    </cfRule>
    <cfRule type="cellIs" dxfId="1638" priority="351" operator="equal">
      <formula>$P$2</formula>
    </cfRule>
  </conditionalFormatting>
  <conditionalFormatting sqref="E310:H310">
    <cfRule type="cellIs" dxfId="1637" priority="340" operator="equal">
      <formula>$P$7</formula>
    </cfRule>
    <cfRule type="cellIs" dxfId="1636" priority="341" operator="equal">
      <formula>$P$6</formula>
    </cfRule>
    <cfRule type="cellIs" dxfId="1635" priority="342" operator="equal">
      <formula>$P$5</formula>
    </cfRule>
    <cfRule type="cellIs" dxfId="1634" priority="343" operator="equal">
      <formula>$P$4</formula>
    </cfRule>
    <cfRule type="cellIs" dxfId="1633" priority="344" operator="equal">
      <formula>$P$3</formula>
    </cfRule>
    <cfRule type="cellIs" dxfId="1632" priority="345" operator="equal">
      <formula>$P$2</formula>
    </cfRule>
  </conditionalFormatting>
  <conditionalFormatting sqref="D315">
    <cfRule type="cellIs" dxfId="1631" priority="334" operator="equal">
      <formula>$P$7</formula>
    </cfRule>
    <cfRule type="cellIs" dxfId="1630" priority="335" operator="equal">
      <formula>$P$6</formula>
    </cfRule>
    <cfRule type="cellIs" dxfId="1629" priority="336" operator="equal">
      <formula>$P$5</formula>
    </cfRule>
    <cfRule type="cellIs" dxfId="1628" priority="337" operator="equal">
      <formula>$P$4</formula>
    </cfRule>
    <cfRule type="cellIs" dxfId="1627" priority="338" operator="equal">
      <formula>$P$3</formula>
    </cfRule>
    <cfRule type="cellIs" dxfId="1626" priority="339" operator="equal">
      <formula>$P$2</formula>
    </cfRule>
  </conditionalFormatting>
  <conditionalFormatting sqref="E315:H315">
    <cfRule type="cellIs" dxfId="1625" priority="328" operator="equal">
      <formula>$P$7</formula>
    </cfRule>
    <cfRule type="cellIs" dxfId="1624" priority="329" operator="equal">
      <formula>$P$6</formula>
    </cfRule>
    <cfRule type="cellIs" dxfId="1623" priority="330" operator="equal">
      <formula>$P$5</formula>
    </cfRule>
    <cfRule type="cellIs" dxfId="1622" priority="331" operator="equal">
      <formula>$P$4</formula>
    </cfRule>
    <cfRule type="cellIs" dxfId="1621" priority="332" operator="equal">
      <formula>$P$3</formula>
    </cfRule>
    <cfRule type="cellIs" dxfId="1620" priority="333" operator="equal">
      <formula>$P$2</formula>
    </cfRule>
  </conditionalFormatting>
  <conditionalFormatting sqref="D318">
    <cfRule type="cellIs" dxfId="1619" priority="322" operator="equal">
      <formula>$P$7</formula>
    </cfRule>
    <cfRule type="cellIs" dxfId="1618" priority="323" operator="equal">
      <formula>$P$6</formula>
    </cfRule>
    <cfRule type="cellIs" dxfId="1617" priority="324" operator="equal">
      <formula>$P$5</formula>
    </cfRule>
    <cfRule type="cellIs" dxfId="1616" priority="325" operator="equal">
      <formula>$P$4</formula>
    </cfRule>
    <cfRule type="cellIs" dxfId="1615" priority="326" operator="equal">
      <formula>$P$3</formula>
    </cfRule>
    <cfRule type="cellIs" dxfId="1614" priority="327" operator="equal">
      <formula>$P$2</formula>
    </cfRule>
  </conditionalFormatting>
  <conditionalFormatting sqref="E318:H318">
    <cfRule type="cellIs" dxfId="1613" priority="316" operator="equal">
      <formula>$P$7</formula>
    </cfRule>
    <cfRule type="cellIs" dxfId="1612" priority="317" operator="equal">
      <formula>$P$6</formula>
    </cfRule>
    <cfRule type="cellIs" dxfId="1611" priority="318" operator="equal">
      <formula>$P$5</formula>
    </cfRule>
    <cfRule type="cellIs" dxfId="1610" priority="319" operator="equal">
      <formula>$P$4</formula>
    </cfRule>
    <cfRule type="cellIs" dxfId="1609" priority="320" operator="equal">
      <formula>$P$3</formula>
    </cfRule>
    <cfRule type="cellIs" dxfId="1608" priority="321" operator="equal">
      <formula>$P$2</formula>
    </cfRule>
  </conditionalFormatting>
  <conditionalFormatting sqref="D323">
    <cfRule type="cellIs" dxfId="1607" priority="310" operator="equal">
      <formula>$P$7</formula>
    </cfRule>
    <cfRule type="cellIs" dxfId="1606" priority="311" operator="equal">
      <formula>$P$6</formula>
    </cfRule>
    <cfRule type="cellIs" dxfId="1605" priority="312" operator="equal">
      <formula>$P$5</formula>
    </cfRule>
    <cfRule type="cellIs" dxfId="1604" priority="313" operator="equal">
      <formula>$P$4</formula>
    </cfRule>
    <cfRule type="cellIs" dxfId="1603" priority="314" operator="equal">
      <formula>$P$3</formula>
    </cfRule>
    <cfRule type="cellIs" dxfId="1602" priority="315" operator="equal">
      <formula>$P$2</formula>
    </cfRule>
  </conditionalFormatting>
  <conditionalFormatting sqref="E323:H323">
    <cfRule type="cellIs" dxfId="1601" priority="304" operator="equal">
      <formula>$P$7</formula>
    </cfRule>
    <cfRule type="cellIs" dxfId="1600" priority="305" operator="equal">
      <formula>$P$6</formula>
    </cfRule>
    <cfRule type="cellIs" dxfId="1599" priority="306" operator="equal">
      <formula>$P$5</formula>
    </cfRule>
    <cfRule type="cellIs" dxfId="1598" priority="307" operator="equal">
      <formula>$P$4</formula>
    </cfRule>
    <cfRule type="cellIs" dxfId="1597" priority="308" operator="equal">
      <formula>$P$3</formula>
    </cfRule>
    <cfRule type="cellIs" dxfId="1596" priority="309" operator="equal">
      <formula>$P$2</formula>
    </cfRule>
  </conditionalFormatting>
  <conditionalFormatting sqref="D326">
    <cfRule type="cellIs" dxfId="1595" priority="298" operator="equal">
      <formula>$P$7</formula>
    </cfRule>
    <cfRule type="cellIs" dxfId="1594" priority="299" operator="equal">
      <formula>$P$6</formula>
    </cfRule>
    <cfRule type="cellIs" dxfId="1593" priority="300" operator="equal">
      <formula>$P$5</formula>
    </cfRule>
    <cfRule type="cellIs" dxfId="1592" priority="301" operator="equal">
      <formula>$P$4</formula>
    </cfRule>
    <cfRule type="cellIs" dxfId="1591" priority="302" operator="equal">
      <formula>$P$3</formula>
    </cfRule>
    <cfRule type="cellIs" dxfId="1590" priority="303" operator="equal">
      <formula>$P$2</formula>
    </cfRule>
  </conditionalFormatting>
  <conditionalFormatting sqref="E326:H326">
    <cfRule type="cellIs" dxfId="1589" priority="292" operator="equal">
      <formula>$P$7</formula>
    </cfRule>
    <cfRule type="cellIs" dxfId="1588" priority="293" operator="equal">
      <formula>$P$6</formula>
    </cfRule>
    <cfRule type="cellIs" dxfId="1587" priority="294" operator="equal">
      <formula>$P$5</formula>
    </cfRule>
    <cfRule type="cellIs" dxfId="1586" priority="295" operator="equal">
      <formula>$P$4</formula>
    </cfRule>
    <cfRule type="cellIs" dxfId="1585" priority="296" operator="equal">
      <formula>$P$3</formula>
    </cfRule>
    <cfRule type="cellIs" dxfId="1584" priority="297" operator="equal">
      <formula>$P$2</formula>
    </cfRule>
  </conditionalFormatting>
  <conditionalFormatting sqref="D331">
    <cfRule type="cellIs" dxfId="1583" priority="286" operator="equal">
      <formula>$P$7</formula>
    </cfRule>
    <cfRule type="cellIs" dxfId="1582" priority="287" operator="equal">
      <formula>$P$6</formula>
    </cfRule>
    <cfRule type="cellIs" dxfId="1581" priority="288" operator="equal">
      <formula>$P$5</formula>
    </cfRule>
    <cfRule type="cellIs" dxfId="1580" priority="289" operator="equal">
      <formula>$P$4</formula>
    </cfRule>
    <cfRule type="cellIs" dxfId="1579" priority="290" operator="equal">
      <formula>$P$3</formula>
    </cfRule>
    <cfRule type="cellIs" dxfId="1578" priority="291" operator="equal">
      <formula>$P$2</formula>
    </cfRule>
  </conditionalFormatting>
  <conditionalFormatting sqref="E331:H331">
    <cfRule type="cellIs" dxfId="1577" priority="280" operator="equal">
      <formula>$P$7</formula>
    </cfRule>
    <cfRule type="cellIs" dxfId="1576" priority="281" operator="equal">
      <formula>$P$6</formula>
    </cfRule>
    <cfRule type="cellIs" dxfId="1575" priority="282" operator="equal">
      <formula>$P$5</formula>
    </cfRule>
    <cfRule type="cellIs" dxfId="1574" priority="283" operator="equal">
      <formula>$P$4</formula>
    </cfRule>
    <cfRule type="cellIs" dxfId="1573" priority="284" operator="equal">
      <formula>$P$3</formula>
    </cfRule>
    <cfRule type="cellIs" dxfId="1572" priority="285" operator="equal">
      <formula>$P$2</formula>
    </cfRule>
  </conditionalFormatting>
  <conditionalFormatting sqref="D334">
    <cfRule type="cellIs" dxfId="1571" priority="274" operator="equal">
      <formula>$P$7</formula>
    </cfRule>
    <cfRule type="cellIs" dxfId="1570" priority="275" operator="equal">
      <formula>$P$6</formula>
    </cfRule>
    <cfRule type="cellIs" dxfId="1569" priority="276" operator="equal">
      <formula>$P$5</formula>
    </cfRule>
    <cfRule type="cellIs" dxfId="1568" priority="277" operator="equal">
      <formula>$P$4</formula>
    </cfRule>
    <cfRule type="cellIs" dxfId="1567" priority="278" operator="equal">
      <formula>$P$3</formula>
    </cfRule>
    <cfRule type="cellIs" dxfId="1566" priority="279" operator="equal">
      <formula>$P$2</formula>
    </cfRule>
  </conditionalFormatting>
  <conditionalFormatting sqref="E334:H334">
    <cfRule type="cellIs" dxfId="1565" priority="268" operator="equal">
      <formula>$P$7</formula>
    </cfRule>
    <cfRule type="cellIs" dxfId="1564" priority="269" operator="equal">
      <formula>$P$6</formula>
    </cfRule>
    <cfRule type="cellIs" dxfId="1563" priority="270" operator="equal">
      <formula>$P$5</formula>
    </cfRule>
    <cfRule type="cellIs" dxfId="1562" priority="271" operator="equal">
      <formula>$P$4</formula>
    </cfRule>
    <cfRule type="cellIs" dxfId="1561" priority="272" operator="equal">
      <formula>$P$3</formula>
    </cfRule>
    <cfRule type="cellIs" dxfId="1560" priority="273" operator="equal">
      <formula>$P$2</formula>
    </cfRule>
  </conditionalFormatting>
  <conditionalFormatting sqref="D339">
    <cfRule type="cellIs" dxfId="1559" priority="262" operator="equal">
      <formula>$P$7</formula>
    </cfRule>
    <cfRule type="cellIs" dxfId="1558" priority="263" operator="equal">
      <formula>$P$6</formula>
    </cfRule>
    <cfRule type="cellIs" dxfId="1557" priority="264" operator="equal">
      <formula>$P$5</formula>
    </cfRule>
    <cfRule type="cellIs" dxfId="1556" priority="265" operator="equal">
      <formula>$P$4</formula>
    </cfRule>
    <cfRule type="cellIs" dxfId="1555" priority="266" operator="equal">
      <formula>$P$3</formula>
    </cfRule>
    <cfRule type="cellIs" dxfId="1554" priority="267" operator="equal">
      <formula>$P$2</formula>
    </cfRule>
  </conditionalFormatting>
  <conditionalFormatting sqref="E339:H339">
    <cfRule type="cellIs" dxfId="1553" priority="256" operator="equal">
      <formula>$P$7</formula>
    </cfRule>
    <cfRule type="cellIs" dxfId="1552" priority="257" operator="equal">
      <formula>$P$6</formula>
    </cfRule>
    <cfRule type="cellIs" dxfId="1551" priority="258" operator="equal">
      <formula>$P$5</formula>
    </cfRule>
    <cfRule type="cellIs" dxfId="1550" priority="259" operator="equal">
      <formula>$P$4</formula>
    </cfRule>
    <cfRule type="cellIs" dxfId="1549" priority="260" operator="equal">
      <formula>$P$3</formula>
    </cfRule>
    <cfRule type="cellIs" dxfId="1548" priority="261" operator="equal">
      <formula>$P$2</formula>
    </cfRule>
  </conditionalFormatting>
  <conditionalFormatting sqref="D342">
    <cfRule type="cellIs" dxfId="1547" priority="250" operator="equal">
      <formula>$P$7</formula>
    </cfRule>
    <cfRule type="cellIs" dxfId="1546" priority="251" operator="equal">
      <formula>$P$6</formula>
    </cfRule>
    <cfRule type="cellIs" dxfId="1545" priority="252" operator="equal">
      <formula>$P$5</formula>
    </cfRule>
    <cfRule type="cellIs" dxfId="1544" priority="253" operator="equal">
      <formula>$P$4</formula>
    </cfRule>
    <cfRule type="cellIs" dxfId="1543" priority="254" operator="equal">
      <formula>$P$3</formula>
    </cfRule>
    <cfRule type="cellIs" dxfId="1542" priority="255" operator="equal">
      <formula>$P$2</formula>
    </cfRule>
  </conditionalFormatting>
  <conditionalFormatting sqref="E342:H342">
    <cfRule type="cellIs" dxfId="1541" priority="244" operator="equal">
      <formula>$P$7</formula>
    </cfRule>
    <cfRule type="cellIs" dxfId="1540" priority="245" operator="equal">
      <formula>$P$6</formula>
    </cfRule>
    <cfRule type="cellIs" dxfId="1539" priority="246" operator="equal">
      <formula>$P$5</formula>
    </cfRule>
    <cfRule type="cellIs" dxfId="1538" priority="247" operator="equal">
      <formula>$P$4</formula>
    </cfRule>
    <cfRule type="cellIs" dxfId="1537" priority="248" operator="equal">
      <formula>$P$3</formula>
    </cfRule>
    <cfRule type="cellIs" dxfId="1536" priority="249" operator="equal">
      <formula>$P$2</formula>
    </cfRule>
  </conditionalFormatting>
  <conditionalFormatting sqref="D347">
    <cfRule type="cellIs" dxfId="1535" priority="238" operator="equal">
      <formula>$P$7</formula>
    </cfRule>
    <cfRule type="cellIs" dxfId="1534" priority="239" operator="equal">
      <formula>$P$6</formula>
    </cfRule>
    <cfRule type="cellIs" dxfId="1533" priority="240" operator="equal">
      <formula>$P$5</formula>
    </cfRule>
    <cfRule type="cellIs" dxfId="1532" priority="241" operator="equal">
      <formula>$P$4</formula>
    </cfRule>
    <cfRule type="cellIs" dxfId="1531" priority="242" operator="equal">
      <formula>$P$3</formula>
    </cfRule>
    <cfRule type="cellIs" dxfId="1530" priority="243" operator="equal">
      <formula>$P$2</formula>
    </cfRule>
  </conditionalFormatting>
  <conditionalFormatting sqref="E347:H347">
    <cfRule type="cellIs" dxfId="1529" priority="232" operator="equal">
      <formula>$P$7</formula>
    </cfRule>
    <cfRule type="cellIs" dxfId="1528" priority="233" operator="equal">
      <formula>$P$6</formula>
    </cfRule>
    <cfRule type="cellIs" dxfId="1527" priority="234" operator="equal">
      <formula>$P$5</formula>
    </cfRule>
    <cfRule type="cellIs" dxfId="1526" priority="235" operator="equal">
      <formula>$P$4</formula>
    </cfRule>
    <cfRule type="cellIs" dxfId="1525" priority="236" operator="equal">
      <formula>$P$3</formula>
    </cfRule>
    <cfRule type="cellIs" dxfId="1524" priority="237" operator="equal">
      <formula>$P$2</formula>
    </cfRule>
  </conditionalFormatting>
  <conditionalFormatting sqref="D350">
    <cfRule type="cellIs" dxfId="1523" priority="226" operator="equal">
      <formula>$P$7</formula>
    </cfRule>
    <cfRule type="cellIs" dxfId="1522" priority="227" operator="equal">
      <formula>$P$6</formula>
    </cfRule>
    <cfRule type="cellIs" dxfId="1521" priority="228" operator="equal">
      <formula>$P$5</formula>
    </cfRule>
    <cfRule type="cellIs" dxfId="1520" priority="229" operator="equal">
      <formula>$P$4</formula>
    </cfRule>
    <cfRule type="cellIs" dxfId="1519" priority="230" operator="equal">
      <formula>$P$3</formula>
    </cfRule>
    <cfRule type="cellIs" dxfId="1518" priority="231" operator="equal">
      <formula>$P$2</formula>
    </cfRule>
  </conditionalFormatting>
  <conditionalFormatting sqref="E350:H350">
    <cfRule type="cellIs" dxfId="1517" priority="220" operator="equal">
      <formula>$P$7</formula>
    </cfRule>
    <cfRule type="cellIs" dxfId="1516" priority="221" operator="equal">
      <formula>$P$6</formula>
    </cfRule>
    <cfRule type="cellIs" dxfId="1515" priority="222" operator="equal">
      <formula>$P$5</formula>
    </cfRule>
    <cfRule type="cellIs" dxfId="1514" priority="223" operator="equal">
      <formula>$P$4</formula>
    </cfRule>
    <cfRule type="cellIs" dxfId="1513" priority="224" operator="equal">
      <formula>$P$3</formula>
    </cfRule>
    <cfRule type="cellIs" dxfId="1512" priority="225" operator="equal">
      <formula>$P$2</formula>
    </cfRule>
  </conditionalFormatting>
  <conditionalFormatting sqref="D419">
    <cfRule type="cellIs" dxfId="1511" priority="22" operator="equal">
      <formula>$P$7</formula>
    </cfRule>
    <cfRule type="cellIs" dxfId="1510" priority="23" operator="equal">
      <formula>$P$6</formula>
    </cfRule>
    <cfRule type="cellIs" dxfId="1509" priority="24" operator="equal">
      <formula>$P$5</formula>
    </cfRule>
    <cfRule type="cellIs" dxfId="1508" priority="25" operator="equal">
      <formula>$P$4</formula>
    </cfRule>
    <cfRule type="cellIs" dxfId="1507" priority="26" operator="equal">
      <formula>$P$3</formula>
    </cfRule>
    <cfRule type="cellIs" dxfId="1506" priority="27" operator="equal">
      <formula>$P$2</formula>
    </cfRule>
  </conditionalFormatting>
  <conditionalFormatting sqref="E419:H419">
    <cfRule type="cellIs" dxfId="1505" priority="16" operator="equal">
      <formula>$P$7</formula>
    </cfRule>
    <cfRule type="cellIs" dxfId="1504" priority="17" operator="equal">
      <formula>$P$6</formula>
    </cfRule>
    <cfRule type="cellIs" dxfId="1503" priority="18" operator="equal">
      <formula>$P$5</formula>
    </cfRule>
    <cfRule type="cellIs" dxfId="1502" priority="19" operator="equal">
      <formula>$P$4</formula>
    </cfRule>
    <cfRule type="cellIs" dxfId="1501" priority="20" operator="equal">
      <formula>$P$3</formula>
    </cfRule>
    <cfRule type="cellIs" dxfId="1500" priority="21" operator="equal">
      <formula>$P$2</formula>
    </cfRule>
  </conditionalFormatting>
  <conditionalFormatting sqref="D422">
    <cfRule type="cellIs" dxfId="1499" priority="10" operator="equal">
      <formula>$P$7</formula>
    </cfRule>
    <cfRule type="cellIs" dxfId="1498" priority="11" operator="equal">
      <formula>$P$6</formula>
    </cfRule>
    <cfRule type="cellIs" dxfId="1497" priority="12" operator="equal">
      <formula>$P$5</formula>
    </cfRule>
    <cfRule type="cellIs" dxfId="1496" priority="13" operator="equal">
      <formula>$P$4</formula>
    </cfRule>
    <cfRule type="cellIs" dxfId="1495" priority="14" operator="equal">
      <formula>$P$3</formula>
    </cfRule>
    <cfRule type="cellIs" dxfId="1494" priority="15" operator="equal">
      <formula>$P$2</formula>
    </cfRule>
  </conditionalFormatting>
  <conditionalFormatting sqref="D355">
    <cfRule type="cellIs" dxfId="1493" priority="214" operator="equal">
      <formula>$P$7</formula>
    </cfRule>
    <cfRule type="cellIs" dxfId="1492" priority="215" operator="equal">
      <formula>$P$6</formula>
    </cfRule>
    <cfRule type="cellIs" dxfId="1491" priority="216" operator="equal">
      <formula>$P$5</formula>
    </cfRule>
    <cfRule type="cellIs" dxfId="1490" priority="217" operator="equal">
      <formula>$P$4</formula>
    </cfRule>
    <cfRule type="cellIs" dxfId="1489" priority="218" operator="equal">
      <formula>$P$3</formula>
    </cfRule>
    <cfRule type="cellIs" dxfId="1488" priority="219" operator="equal">
      <formula>$P$2</formula>
    </cfRule>
  </conditionalFormatting>
  <conditionalFormatting sqref="E355:H355">
    <cfRule type="cellIs" dxfId="1487" priority="208" operator="equal">
      <formula>$P$7</formula>
    </cfRule>
    <cfRule type="cellIs" dxfId="1486" priority="209" operator="equal">
      <formula>$P$6</formula>
    </cfRule>
    <cfRule type="cellIs" dxfId="1485" priority="210" operator="equal">
      <formula>$P$5</formula>
    </cfRule>
    <cfRule type="cellIs" dxfId="1484" priority="211" operator="equal">
      <formula>$P$4</formula>
    </cfRule>
    <cfRule type="cellIs" dxfId="1483" priority="212" operator="equal">
      <formula>$P$3</formula>
    </cfRule>
    <cfRule type="cellIs" dxfId="1482" priority="213" operator="equal">
      <formula>$P$2</formula>
    </cfRule>
  </conditionalFormatting>
  <conditionalFormatting sqref="D358">
    <cfRule type="cellIs" dxfId="1481" priority="202" operator="equal">
      <formula>$P$7</formula>
    </cfRule>
    <cfRule type="cellIs" dxfId="1480" priority="203" operator="equal">
      <formula>$P$6</formula>
    </cfRule>
    <cfRule type="cellIs" dxfId="1479" priority="204" operator="equal">
      <formula>$P$5</formula>
    </cfRule>
    <cfRule type="cellIs" dxfId="1478" priority="205" operator="equal">
      <formula>$P$4</formula>
    </cfRule>
    <cfRule type="cellIs" dxfId="1477" priority="206" operator="equal">
      <formula>$P$3</formula>
    </cfRule>
    <cfRule type="cellIs" dxfId="1476" priority="207" operator="equal">
      <formula>$P$2</formula>
    </cfRule>
  </conditionalFormatting>
  <conditionalFormatting sqref="E358:H358">
    <cfRule type="cellIs" dxfId="1475" priority="196" operator="equal">
      <formula>$P$7</formula>
    </cfRule>
    <cfRule type="cellIs" dxfId="1474" priority="197" operator="equal">
      <formula>$P$6</formula>
    </cfRule>
    <cfRule type="cellIs" dxfId="1473" priority="198" operator="equal">
      <formula>$P$5</formula>
    </cfRule>
    <cfRule type="cellIs" dxfId="1472" priority="199" operator="equal">
      <formula>$P$4</formula>
    </cfRule>
    <cfRule type="cellIs" dxfId="1471" priority="200" operator="equal">
      <formula>$P$3</formula>
    </cfRule>
    <cfRule type="cellIs" dxfId="1470" priority="201" operator="equal">
      <formula>$P$2</formula>
    </cfRule>
  </conditionalFormatting>
  <conditionalFormatting sqref="D363">
    <cfRule type="cellIs" dxfId="1469" priority="190" operator="equal">
      <formula>$P$7</formula>
    </cfRule>
    <cfRule type="cellIs" dxfId="1468" priority="191" operator="equal">
      <formula>$P$6</formula>
    </cfRule>
    <cfRule type="cellIs" dxfId="1467" priority="192" operator="equal">
      <formula>$P$5</formula>
    </cfRule>
    <cfRule type="cellIs" dxfId="1466" priority="193" operator="equal">
      <formula>$P$4</formula>
    </cfRule>
    <cfRule type="cellIs" dxfId="1465" priority="194" operator="equal">
      <formula>$P$3</formula>
    </cfRule>
    <cfRule type="cellIs" dxfId="1464" priority="195" operator="equal">
      <formula>$P$2</formula>
    </cfRule>
  </conditionalFormatting>
  <conditionalFormatting sqref="E363:H363">
    <cfRule type="cellIs" dxfId="1463" priority="184" operator="equal">
      <formula>$P$7</formula>
    </cfRule>
    <cfRule type="cellIs" dxfId="1462" priority="185" operator="equal">
      <formula>$P$6</formula>
    </cfRule>
    <cfRule type="cellIs" dxfId="1461" priority="186" operator="equal">
      <formula>$P$5</formula>
    </cfRule>
    <cfRule type="cellIs" dxfId="1460" priority="187" operator="equal">
      <formula>$P$4</formula>
    </cfRule>
    <cfRule type="cellIs" dxfId="1459" priority="188" operator="equal">
      <formula>$P$3</formula>
    </cfRule>
    <cfRule type="cellIs" dxfId="1458" priority="189" operator="equal">
      <formula>$P$2</formula>
    </cfRule>
  </conditionalFormatting>
  <conditionalFormatting sqref="D366">
    <cfRule type="cellIs" dxfId="1457" priority="178" operator="equal">
      <formula>$P$7</formula>
    </cfRule>
    <cfRule type="cellIs" dxfId="1456" priority="179" operator="equal">
      <formula>$P$6</formula>
    </cfRule>
    <cfRule type="cellIs" dxfId="1455" priority="180" operator="equal">
      <formula>$P$5</formula>
    </cfRule>
    <cfRule type="cellIs" dxfId="1454" priority="181" operator="equal">
      <formula>$P$4</formula>
    </cfRule>
    <cfRule type="cellIs" dxfId="1453" priority="182" operator="equal">
      <formula>$P$3</formula>
    </cfRule>
    <cfRule type="cellIs" dxfId="1452" priority="183" operator="equal">
      <formula>$P$2</formula>
    </cfRule>
  </conditionalFormatting>
  <conditionalFormatting sqref="E366:H366">
    <cfRule type="cellIs" dxfId="1451" priority="172" operator="equal">
      <formula>$P$7</formula>
    </cfRule>
    <cfRule type="cellIs" dxfId="1450" priority="173" operator="equal">
      <formula>$P$6</formula>
    </cfRule>
    <cfRule type="cellIs" dxfId="1449" priority="174" operator="equal">
      <formula>$P$5</formula>
    </cfRule>
    <cfRule type="cellIs" dxfId="1448" priority="175" operator="equal">
      <formula>$P$4</formula>
    </cfRule>
    <cfRule type="cellIs" dxfId="1447" priority="176" operator="equal">
      <formula>$P$3</formula>
    </cfRule>
    <cfRule type="cellIs" dxfId="1446" priority="177" operator="equal">
      <formula>$P$2</formula>
    </cfRule>
  </conditionalFormatting>
  <conditionalFormatting sqref="D371">
    <cfRule type="cellIs" dxfId="1445" priority="166" operator="equal">
      <formula>$P$7</formula>
    </cfRule>
    <cfRule type="cellIs" dxfId="1444" priority="167" operator="equal">
      <formula>$P$6</formula>
    </cfRule>
    <cfRule type="cellIs" dxfId="1443" priority="168" operator="equal">
      <formula>$P$5</formula>
    </cfRule>
    <cfRule type="cellIs" dxfId="1442" priority="169" operator="equal">
      <formula>$P$4</formula>
    </cfRule>
    <cfRule type="cellIs" dxfId="1441" priority="170" operator="equal">
      <formula>$P$3</formula>
    </cfRule>
    <cfRule type="cellIs" dxfId="1440" priority="171" operator="equal">
      <formula>$P$2</formula>
    </cfRule>
  </conditionalFormatting>
  <conditionalFormatting sqref="E371:H371">
    <cfRule type="cellIs" dxfId="1439" priority="160" operator="equal">
      <formula>$P$7</formula>
    </cfRule>
    <cfRule type="cellIs" dxfId="1438" priority="161" operator="equal">
      <formula>$P$6</formula>
    </cfRule>
    <cfRule type="cellIs" dxfId="1437" priority="162" operator="equal">
      <formula>$P$5</formula>
    </cfRule>
    <cfRule type="cellIs" dxfId="1436" priority="163" operator="equal">
      <formula>$P$4</formula>
    </cfRule>
    <cfRule type="cellIs" dxfId="1435" priority="164" operator="equal">
      <formula>$P$3</formula>
    </cfRule>
    <cfRule type="cellIs" dxfId="1434" priority="165" operator="equal">
      <formula>$P$2</formula>
    </cfRule>
  </conditionalFormatting>
  <conditionalFormatting sqref="D374">
    <cfRule type="cellIs" dxfId="1433" priority="154" operator="equal">
      <formula>$P$7</formula>
    </cfRule>
    <cfRule type="cellIs" dxfId="1432" priority="155" operator="equal">
      <formula>$P$6</formula>
    </cfRule>
    <cfRule type="cellIs" dxfId="1431" priority="156" operator="equal">
      <formula>$P$5</formula>
    </cfRule>
    <cfRule type="cellIs" dxfId="1430" priority="157" operator="equal">
      <formula>$P$4</formula>
    </cfRule>
    <cfRule type="cellIs" dxfId="1429" priority="158" operator="equal">
      <formula>$P$3</formula>
    </cfRule>
    <cfRule type="cellIs" dxfId="1428" priority="159" operator="equal">
      <formula>$P$2</formula>
    </cfRule>
  </conditionalFormatting>
  <conditionalFormatting sqref="E374:H374">
    <cfRule type="cellIs" dxfId="1427" priority="148" operator="equal">
      <formula>$P$7</formula>
    </cfRule>
    <cfRule type="cellIs" dxfId="1426" priority="149" operator="equal">
      <formula>$P$6</formula>
    </cfRule>
    <cfRule type="cellIs" dxfId="1425" priority="150" operator="equal">
      <formula>$P$5</formula>
    </cfRule>
    <cfRule type="cellIs" dxfId="1424" priority="151" operator="equal">
      <formula>$P$4</formula>
    </cfRule>
    <cfRule type="cellIs" dxfId="1423" priority="152" operator="equal">
      <formula>$P$3</formula>
    </cfRule>
    <cfRule type="cellIs" dxfId="1422" priority="153" operator="equal">
      <formula>$P$2</formula>
    </cfRule>
  </conditionalFormatting>
  <conditionalFormatting sqref="D379">
    <cfRule type="cellIs" dxfId="1421" priority="142" operator="equal">
      <formula>$P$7</formula>
    </cfRule>
    <cfRule type="cellIs" dxfId="1420" priority="143" operator="equal">
      <formula>$P$6</formula>
    </cfRule>
    <cfRule type="cellIs" dxfId="1419" priority="144" operator="equal">
      <formula>$P$5</formula>
    </cfRule>
    <cfRule type="cellIs" dxfId="1418" priority="145" operator="equal">
      <formula>$P$4</formula>
    </cfRule>
    <cfRule type="cellIs" dxfId="1417" priority="146" operator="equal">
      <formula>$P$3</formula>
    </cfRule>
    <cfRule type="cellIs" dxfId="1416" priority="147" operator="equal">
      <formula>$P$2</formula>
    </cfRule>
  </conditionalFormatting>
  <conditionalFormatting sqref="E379:H379">
    <cfRule type="cellIs" dxfId="1415" priority="136" operator="equal">
      <formula>$P$7</formula>
    </cfRule>
    <cfRule type="cellIs" dxfId="1414" priority="137" operator="equal">
      <formula>$P$6</formula>
    </cfRule>
    <cfRule type="cellIs" dxfId="1413" priority="138" operator="equal">
      <formula>$P$5</formula>
    </cfRule>
    <cfRule type="cellIs" dxfId="1412" priority="139" operator="equal">
      <formula>$P$4</formula>
    </cfRule>
    <cfRule type="cellIs" dxfId="1411" priority="140" operator="equal">
      <formula>$P$3</formula>
    </cfRule>
    <cfRule type="cellIs" dxfId="1410" priority="141" operator="equal">
      <formula>$P$2</formula>
    </cfRule>
  </conditionalFormatting>
  <conditionalFormatting sqref="D382">
    <cfRule type="cellIs" dxfId="1409" priority="130" operator="equal">
      <formula>$P$7</formula>
    </cfRule>
    <cfRule type="cellIs" dxfId="1408" priority="131" operator="equal">
      <formula>$P$6</formula>
    </cfRule>
    <cfRule type="cellIs" dxfId="1407" priority="132" operator="equal">
      <formula>$P$5</formula>
    </cfRule>
    <cfRule type="cellIs" dxfId="1406" priority="133" operator="equal">
      <formula>$P$4</formula>
    </cfRule>
    <cfRule type="cellIs" dxfId="1405" priority="134" operator="equal">
      <formula>$P$3</formula>
    </cfRule>
    <cfRule type="cellIs" dxfId="1404" priority="135" operator="equal">
      <formula>$P$2</formula>
    </cfRule>
  </conditionalFormatting>
  <conditionalFormatting sqref="E382:H382">
    <cfRule type="cellIs" dxfId="1403" priority="124" operator="equal">
      <formula>$P$7</formula>
    </cfRule>
    <cfRule type="cellIs" dxfId="1402" priority="125" operator="equal">
      <formula>$P$6</formula>
    </cfRule>
    <cfRule type="cellIs" dxfId="1401" priority="126" operator="equal">
      <formula>$P$5</formula>
    </cfRule>
    <cfRule type="cellIs" dxfId="1400" priority="127" operator="equal">
      <formula>$P$4</formula>
    </cfRule>
    <cfRule type="cellIs" dxfId="1399" priority="128" operator="equal">
      <formula>$P$3</formula>
    </cfRule>
    <cfRule type="cellIs" dxfId="1398" priority="129" operator="equal">
      <formula>$P$2</formula>
    </cfRule>
  </conditionalFormatting>
  <conditionalFormatting sqref="D387">
    <cfRule type="cellIs" dxfId="1397" priority="118" operator="equal">
      <formula>$P$7</formula>
    </cfRule>
    <cfRule type="cellIs" dxfId="1396" priority="119" operator="equal">
      <formula>$P$6</formula>
    </cfRule>
    <cfRule type="cellIs" dxfId="1395" priority="120" operator="equal">
      <formula>$P$5</formula>
    </cfRule>
    <cfRule type="cellIs" dxfId="1394" priority="121" operator="equal">
      <formula>$P$4</formula>
    </cfRule>
    <cfRule type="cellIs" dxfId="1393" priority="122" operator="equal">
      <formula>$P$3</formula>
    </cfRule>
    <cfRule type="cellIs" dxfId="1392" priority="123" operator="equal">
      <formula>$P$2</formula>
    </cfRule>
  </conditionalFormatting>
  <conditionalFormatting sqref="E387:H387">
    <cfRule type="cellIs" dxfId="1391" priority="112" operator="equal">
      <formula>$P$7</formula>
    </cfRule>
    <cfRule type="cellIs" dxfId="1390" priority="113" operator="equal">
      <formula>$P$6</formula>
    </cfRule>
    <cfRule type="cellIs" dxfId="1389" priority="114" operator="equal">
      <formula>$P$5</formula>
    </cfRule>
    <cfRule type="cellIs" dxfId="1388" priority="115" operator="equal">
      <formula>$P$4</formula>
    </cfRule>
    <cfRule type="cellIs" dxfId="1387" priority="116" operator="equal">
      <formula>$P$3</formula>
    </cfRule>
    <cfRule type="cellIs" dxfId="1386" priority="117" operator="equal">
      <formula>$P$2</formula>
    </cfRule>
  </conditionalFormatting>
  <conditionalFormatting sqref="D390">
    <cfRule type="cellIs" dxfId="1385" priority="106" operator="equal">
      <formula>$P$7</formula>
    </cfRule>
    <cfRule type="cellIs" dxfId="1384" priority="107" operator="equal">
      <formula>$P$6</formula>
    </cfRule>
    <cfRule type="cellIs" dxfId="1383" priority="108" operator="equal">
      <formula>$P$5</formula>
    </cfRule>
    <cfRule type="cellIs" dxfId="1382" priority="109" operator="equal">
      <formula>$P$4</formula>
    </cfRule>
    <cfRule type="cellIs" dxfId="1381" priority="110" operator="equal">
      <formula>$P$3</formula>
    </cfRule>
    <cfRule type="cellIs" dxfId="1380" priority="111" operator="equal">
      <formula>$P$2</formula>
    </cfRule>
  </conditionalFormatting>
  <conditionalFormatting sqref="E390:H390">
    <cfRule type="cellIs" dxfId="1379" priority="100" operator="equal">
      <formula>$P$7</formula>
    </cfRule>
    <cfRule type="cellIs" dxfId="1378" priority="101" operator="equal">
      <formula>$P$6</formula>
    </cfRule>
    <cfRule type="cellIs" dxfId="1377" priority="102" operator="equal">
      <formula>$P$5</formula>
    </cfRule>
    <cfRule type="cellIs" dxfId="1376" priority="103" operator="equal">
      <formula>$P$4</formula>
    </cfRule>
    <cfRule type="cellIs" dxfId="1375" priority="104" operator="equal">
      <formula>$P$3</formula>
    </cfRule>
    <cfRule type="cellIs" dxfId="1374" priority="105" operator="equal">
      <formula>$P$2</formula>
    </cfRule>
  </conditionalFormatting>
  <conditionalFormatting sqref="D395">
    <cfRule type="cellIs" dxfId="1373" priority="94" operator="equal">
      <formula>$P$7</formula>
    </cfRule>
    <cfRule type="cellIs" dxfId="1372" priority="95" operator="equal">
      <formula>$P$6</formula>
    </cfRule>
    <cfRule type="cellIs" dxfId="1371" priority="96" operator="equal">
      <formula>$P$5</formula>
    </cfRule>
    <cfRule type="cellIs" dxfId="1370" priority="97" operator="equal">
      <formula>$P$4</formula>
    </cfRule>
    <cfRule type="cellIs" dxfId="1369" priority="98" operator="equal">
      <formula>$P$3</formula>
    </cfRule>
    <cfRule type="cellIs" dxfId="1368" priority="99" operator="equal">
      <formula>$P$2</formula>
    </cfRule>
  </conditionalFormatting>
  <conditionalFormatting sqref="E395:H395">
    <cfRule type="cellIs" dxfId="1367" priority="88" operator="equal">
      <formula>$P$7</formula>
    </cfRule>
    <cfRule type="cellIs" dxfId="1366" priority="89" operator="equal">
      <formula>$P$6</formula>
    </cfRule>
    <cfRule type="cellIs" dxfId="1365" priority="90" operator="equal">
      <formula>$P$5</formula>
    </cfRule>
    <cfRule type="cellIs" dxfId="1364" priority="91" operator="equal">
      <formula>$P$4</formula>
    </cfRule>
    <cfRule type="cellIs" dxfId="1363" priority="92" operator="equal">
      <formula>$P$3</formula>
    </cfRule>
    <cfRule type="cellIs" dxfId="1362" priority="93" operator="equal">
      <formula>$P$2</formula>
    </cfRule>
  </conditionalFormatting>
  <conditionalFormatting sqref="D398">
    <cfRule type="cellIs" dxfId="1361" priority="82" operator="equal">
      <formula>$P$7</formula>
    </cfRule>
    <cfRule type="cellIs" dxfId="1360" priority="83" operator="equal">
      <formula>$P$6</formula>
    </cfRule>
    <cfRule type="cellIs" dxfId="1359" priority="84" operator="equal">
      <formula>$P$5</formula>
    </cfRule>
    <cfRule type="cellIs" dxfId="1358" priority="85" operator="equal">
      <formula>$P$4</formula>
    </cfRule>
    <cfRule type="cellIs" dxfId="1357" priority="86" operator="equal">
      <formula>$P$3</formula>
    </cfRule>
    <cfRule type="cellIs" dxfId="1356" priority="87" operator="equal">
      <formula>$P$2</formula>
    </cfRule>
  </conditionalFormatting>
  <conditionalFormatting sqref="E398:H398">
    <cfRule type="cellIs" dxfId="1355" priority="76" operator="equal">
      <formula>$P$7</formula>
    </cfRule>
    <cfRule type="cellIs" dxfId="1354" priority="77" operator="equal">
      <formula>$P$6</formula>
    </cfRule>
    <cfRule type="cellIs" dxfId="1353" priority="78" operator="equal">
      <formula>$P$5</formula>
    </cfRule>
    <cfRule type="cellIs" dxfId="1352" priority="79" operator="equal">
      <formula>$P$4</formula>
    </cfRule>
    <cfRule type="cellIs" dxfId="1351" priority="80" operator="equal">
      <formula>$P$3</formula>
    </cfRule>
    <cfRule type="cellIs" dxfId="1350" priority="81" operator="equal">
      <formula>$P$2</formula>
    </cfRule>
  </conditionalFormatting>
  <conditionalFormatting sqref="D403">
    <cfRule type="cellIs" dxfId="1349" priority="70" operator="equal">
      <formula>$P$7</formula>
    </cfRule>
    <cfRule type="cellIs" dxfId="1348" priority="71" operator="equal">
      <formula>$P$6</formula>
    </cfRule>
    <cfRule type="cellIs" dxfId="1347" priority="72" operator="equal">
      <formula>$P$5</formula>
    </cfRule>
    <cfRule type="cellIs" dxfId="1346" priority="73" operator="equal">
      <formula>$P$4</formula>
    </cfRule>
    <cfRule type="cellIs" dxfId="1345" priority="74" operator="equal">
      <formula>$P$3</formula>
    </cfRule>
    <cfRule type="cellIs" dxfId="1344" priority="75" operator="equal">
      <formula>$P$2</formula>
    </cfRule>
  </conditionalFormatting>
  <conditionalFormatting sqref="E403:H403">
    <cfRule type="cellIs" dxfId="1343" priority="64" operator="equal">
      <formula>$P$7</formula>
    </cfRule>
    <cfRule type="cellIs" dxfId="1342" priority="65" operator="equal">
      <formula>$P$6</formula>
    </cfRule>
    <cfRule type="cellIs" dxfId="1341" priority="66" operator="equal">
      <formula>$P$5</formula>
    </cfRule>
    <cfRule type="cellIs" dxfId="1340" priority="67" operator="equal">
      <formula>$P$4</formula>
    </cfRule>
    <cfRule type="cellIs" dxfId="1339" priority="68" operator="equal">
      <formula>$P$3</formula>
    </cfRule>
    <cfRule type="cellIs" dxfId="1338" priority="69" operator="equal">
      <formula>$P$2</formula>
    </cfRule>
  </conditionalFormatting>
  <conditionalFormatting sqref="D406">
    <cfRule type="cellIs" dxfId="1337" priority="58" operator="equal">
      <formula>$P$7</formula>
    </cfRule>
    <cfRule type="cellIs" dxfId="1336" priority="59" operator="equal">
      <formula>$P$6</formula>
    </cfRule>
    <cfRule type="cellIs" dxfId="1335" priority="60" operator="equal">
      <formula>$P$5</formula>
    </cfRule>
    <cfRule type="cellIs" dxfId="1334" priority="61" operator="equal">
      <formula>$P$4</formula>
    </cfRule>
    <cfRule type="cellIs" dxfId="1333" priority="62" operator="equal">
      <formula>$P$3</formula>
    </cfRule>
    <cfRule type="cellIs" dxfId="1332" priority="63" operator="equal">
      <formula>$P$2</formula>
    </cfRule>
  </conditionalFormatting>
  <conditionalFormatting sqref="E406:H406">
    <cfRule type="cellIs" dxfId="1331" priority="52" operator="equal">
      <formula>$P$7</formula>
    </cfRule>
    <cfRule type="cellIs" dxfId="1330" priority="53" operator="equal">
      <formula>$P$6</formula>
    </cfRule>
    <cfRule type="cellIs" dxfId="1329" priority="54" operator="equal">
      <formula>$P$5</formula>
    </cfRule>
    <cfRule type="cellIs" dxfId="1328" priority="55" operator="equal">
      <formula>$P$4</formula>
    </cfRule>
    <cfRule type="cellIs" dxfId="1327" priority="56" operator="equal">
      <formula>$P$3</formula>
    </cfRule>
    <cfRule type="cellIs" dxfId="1326" priority="57" operator="equal">
      <formula>$P$2</formula>
    </cfRule>
  </conditionalFormatting>
  <conditionalFormatting sqref="D411">
    <cfRule type="cellIs" dxfId="1325" priority="46" operator="equal">
      <formula>$P$7</formula>
    </cfRule>
    <cfRule type="cellIs" dxfId="1324" priority="47" operator="equal">
      <formula>$P$6</formula>
    </cfRule>
    <cfRule type="cellIs" dxfId="1323" priority="48" operator="equal">
      <formula>$P$5</formula>
    </cfRule>
    <cfRule type="cellIs" dxfId="1322" priority="49" operator="equal">
      <formula>$P$4</formula>
    </cfRule>
    <cfRule type="cellIs" dxfId="1321" priority="50" operator="equal">
      <formula>$P$3</formula>
    </cfRule>
    <cfRule type="cellIs" dxfId="1320" priority="51" operator="equal">
      <formula>$P$2</formula>
    </cfRule>
  </conditionalFormatting>
  <conditionalFormatting sqref="E411:H411">
    <cfRule type="cellIs" dxfId="1319" priority="40" operator="equal">
      <formula>$P$7</formula>
    </cfRule>
    <cfRule type="cellIs" dxfId="1318" priority="41" operator="equal">
      <formula>$P$6</formula>
    </cfRule>
    <cfRule type="cellIs" dxfId="1317" priority="42" operator="equal">
      <formula>$P$5</formula>
    </cfRule>
    <cfRule type="cellIs" dxfId="1316" priority="43" operator="equal">
      <formula>$P$4</formula>
    </cfRule>
    <cfRule type="cellIs" dxfId="1315" priority="44" operator="equal">
      <formula>$P$3</formula>
    </cfRule>
    <cfRule type="cellIs" dxfId="1314" priority="45" operator="equal">
      <formula>$P$2</formula>
    </cfRule>
  </conditionalFormatting>
  <conditionalFormatting sqref="D414">
    <cfRule type="cellIs" dxfId="1313" priority="34" operator="equal">
      <formula>$P$7</formula>
    </cfRule>
    <cfRule type="cellIs" dxfId="1312" priority="35" operator="equal">
      <formula>$P$6</formula>
    </cfRule>
    <cfRule type="cellIs" dxfId="1311" priority="36" operator="equal">
      <formula>$P$5</formula>
    </cfRule>
    <cfRule type="cellIs" dxfId="1310" priority="37" operator="equal">
      <formula>$P$4</formula>
    </cfRule>
    <cfRule type="cellIs" dxfId="1309" priority="38" operator="equal">
      <formula>$P$3</formula>
    </cfRule>
    <cfRule type="cellIs" dxfId="1308" priority="39" operator="equal">
      <formula>$P$2</formula>
    </cfRule>
  </conditionalFormatting>
  <conditionalFormatting sqref="E414:H414">
    <cfRule type="cellIs" dxfId="1307" priority="28" operator="equal">
      <formula>$P$7</formula>
    </cfRule>
    <cfRule type="cellIs" dxfId="1306" priority="29" operator="equal">
      <formula>$P$6</formula>
    </cfRule>
    <cfRule type="cellIs" dxfId="1305" priority="30" operator="equal">
      <formula>$P$5</formula>
    </cfRule>
    <cfRule type="cellIs" dxfId="1304" priority="31" operator="equal">
      <formula>$P$4</formula>
    </cfRule>
    <cfRule type="cellIs" dxfId="1303" priority="32" operator="equal">
      <formula>$P$3</formula>
    </cfRule>
    <cfRule type="cellIs" dxfId="1302" priority="33" operator="equal">
      <formula>$P$2</formula>
    </cfRule>
  </conditionalFormatting>
  <conditionalFormatting sqref="N2:N14">
    <cfRule type="cellIs" dxfId="1301" priority="1" operator="lessThan">
      <formula>0</formula>
    </cfRule>
    <cfRule type="cellIs" dxfId="1300" priority="2" operator="greaterThan">
      <formula>0</formula>
    </cfRule>
    <cfRule type="cellIs" dxfId="1299" priority="3" operator="equal">
      <formula>0</formula>
    </cfRule>
  </conditionalFormatting>
  <dataValidations count="4"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5:H5 D10:H10 D13:H13 D18:H18 D21:H21 D26:H26 D29:H29 D34:H34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5:H205 D202:H202 D210:H210 D213:H213 D218:H218 D221:H221 D226:H226 D229:H229 D234:H234 D237:H237 D242:H242 D245:H245 D250:H250 D253:H253 D258:H258 D261:H261 D266:H266 D269:H269 D277:H277 D274:H274 D282:H282 D285:H285 D290:H290 D293:H293 D301:H301 D298:H298 D306:H306 D309:H309 D314:H314 D317:H317 D322:H322 D325:H325 D330:H330 D333:H333 D338:H338 D341:H341 D346:H346 D349:H349 D354:H354 D357:H357 D362:H362 D365:H365 D370:H370 D373:H373 D378:H378 D381:H381 D386:H386 D389:H389 D394:H394 D397:H397 D402:H402 D405:H405 D410:H410 D413:H413 D418:H418 D421:H421">
      <formula1>$K$2:$K$14</formula1>
    </dataValidation>
  </dataValidations>
  <pageMargins left="0.7" right="0.7" top="0.75" bottom="0.75" header="0.3" footer="0.3"/>
  <pageSetup paperSize="9" orientation="landscape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selection activeCell="H13" sqref="H13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8.7109375" style="54" customWidth="1"/>
    <col min="9" max="9" width="5" customWidth="1"/>
    <col min="10" max="10" width="2.7109375" customWidth="1"/>
    <col min="11" max="11" width="25.7109375" customWidth="1"/>
    <col min="12" max="12" width="11.7109375" customWidth="1"/>
    <col min="13" max="13" width="10.140625" customWidth="1"/>
    <col min="14" max="14" width="8.85546875" customWidth="1"/>
    <col min="15" max="15" width="3.28515625" customWidth="1"/>
    <col min="16" max="16" width="16.28515625" customWidth="1"/>
  </cols>
  <sheetData>
    <row r="1" spans="1:16" ht="15.75" thickBot="1" x14ac:dyDescent="0.3">
      <c r="B1" t="s">
        <v>84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4"/>
      <c r="G2" s="44"/>
      <c r="H2" s="45"/>
      <c r="K2" s="31" t="s">
        <v>42</v>
      </c>
      <c r="L2">
        <f t="shared" ref="L2:L13" si="0">COUNTIF($D$2:$H$423,K2)*3</f>
        <v>0</v>
      </c>
      <c r="N2">
        <f>L2-M2</f>
        <v>0</v>
      </c>
      <c r="P2" t="s">
        <v>31</v>
      </c>
    </row>
    <row r="3" spans="1:16" ht="15" customHeight="1" x14ac:dyDescent="0.25">
      <c r="A3" s="32">
        <f t="shared" ref="A3:A7" si="1">$D$1+30</f>
        <v>43859</v>
      </c>
      <c r="B3" s="75"/>
      <c r="C3" s="17" t="s">
        <v>8</v>
      </c>
      <c r="D3" s="46"/>
      <c r="E3" s="47"/>
      <c r="F3" s="48"/>
      <c r="G3" s="48"/>
      <c r="H3" s="49"/>
      <c r="K3" s="31" t="s">
        <v>78</v>
      </c>
      <c r="L3">
        <f t="shared" si="0"/>
        <v>0</v>
      </c>
      <c r="N3">
        <f t="shared" ref="N3:N13" si="2">L3-M3</f>
        <v>0</v>
      </c>
      <c r="P3" t="s">
        <v>33</v>
      </c>
    </row>
    <row r="4" spans="1:16" ht="15" customHeight="1" thickBot="1" x14ac:dyDescent="0.3">
      <c r="A4" s="32">
        <f t="shared" si="1"/>
        <v>43859</v>
      </c>
      <c r="B4" s="76"/>
      <c r="C4" s="11" t="s">
        <v>6</v>
      </c>
      <c r="D4" s="50"/>
      <c r="E4" s="51"/>
      <c r="F4" s="52"/>
      <c r="G4" s="52"/>
      <c r="H4" s="53"/>
      <c r="K4" s="31" t="s">
        <v>79</v>
      </c>
      <c r="L4">
        <f t="shared" si="0"/>
        <v>0</v>
      </c>
      <c r="N4">
        <f t="shared" si="2"/>
        <v>0</v>
      </c>
      <c r="P4" t="s">
        <v>32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 t="s">
        <v>80</v>
      </c>
      <c r="L5">
        <f t="shared" si="0"/>
        <v>0</v>
      </c>
      <c r="N5">
        <f t="shared" si="2"/>
        <v>0</v>
      </c>
      <c r="P5" t="s">
        <v>16</v>
      </c>
    </row>
    <row r="6" spans="1:16" ht="15" customHeight="1" x14ac:dyDescent="0.25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K6" s="31" t="s">
        <v>72</v>
      </c>
      <c r="L6">
        <f t="shared" si="0"/>
        <v>0</v>
      </c>
      <c r="N6">
        <f t="shared" si="2"/>
        <v>0</v>
      </c>
      <c r="P6" t="s">
        <v>17</v>
      </c>
    </row>
    <row r="7" spans="1:16" ht="15" customHeight="1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 t="s">
        <v>73</v>
      </c>
      <c r="L7">
        <f t="shared" si="0"/>
        <v>0</v>
      </c>
      <c r="N7">
        <f t="shared" si="2"/>
        <v>0</v>
      </c>
      <c r="P7" t="s">
        <v>15</v>
      </c>
    </row>
    <row r="8" spans="1:16" ht="15" customHeight="1" thickBot="1" x14ac:dyDescent="0.3">
      <c r="K8" s="31" t="s">
        <v>74</v>
      </c>
      <c r="L8">
        <f t="shared" si="0"/>
        <v>0</v>
      </c>
      <c r="N8">
        <f t="shared" si="2"/>
        <v>0</v>
      </c>
    </row>
    <row r="9" spans="1:16" ht="15.75" thickBot="1" x14ac:dyDescent="0.3">
      <c r="D9" s="40">
        <f>D1+7</f>
        <v>43836</v>
      </c>
      <c r="E9" s="40">
        <f t="shared" ref="E9:H9" si="3">E1+7</f>
        <v>43837</v>
      </c>
      <c r="F9" s="40">
        <f t="shared" si="3"/>
        <v>43838</v>
      </c>
      <c r="G9" s="40">
        <f t="shared" si="3"/>
        <v>43839</v>
      </c>
      <c r="H9" s="41">
        <f t="shared" si="3"/>
        <v>43840</v>
      </c>
      <c r="K9" s="31" t="s">
        <v>75</v>
      </c>
      <c r="L9">
        <f t="shared" si="0"/>
        <v>0</v>
      </c>
      <c r="N9">
        <f t="shared" si="2"/>
        <v>0</v>
      </c>
    </row>
    <row r="10" spans="1:16" ht="30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 t="s">
        <v>76</v>
      </c>
      <c r="K10" s="31" t="s">
        <v>76</v>
      </c>
      <c r="L10">
        <f t="shared" si="0"/>
        <v>3</v>
      </c>
      <c r="N10">
        <f t="shared" si="2"/>
        <v>3</v>
      </c>
      <c r="P10" s="67" t="s">
        <v>88</v>
      </c>
    </row>
    <row r="11" spans="1:16" x14ac:dyDescent="0.25">
      <c r="A11" s="32">
        <f t="shared" ref="A11:A15" si="4">$D$9</f>
        <v>43836</v>
      </c>
      <c r="B11" s="75"/>
      <c r="C11" s="17" t="s">
        <v>8</v>
      </c>
      <c r="D11" s="46"/>
      <c r="E11" s="47"/>
      <c r="F11" s="48"/>
      <c r="G11" s="48"/>
      <c r="H11" s="49" t="s">
        <v>15</v>
      </c>
      <c r="K11" s="31" t="s">
        <v>40</v>
      </c>
      <c r="L11">
        <f t="shared" si="0"/>
        <v>0</v>
      </c>
      <c r="N11">
        <f t="shared" si="2"/>
        <v>0</v>
      </c>
      <c r="P11" s="68" t="s">
        <v>89</v>
      </c>
    </row>
    <row r="12" spans="1:16" ht="15.75" thickBot="1" x14ac:dyDescent="0.3">
      <c r="A12" s="32">
        <f t="shared" si="4"/>
        <v>43836</v>
      </c>
      <c r="B12" s="76"/>
      <c r="C12" s="11" t="s">
        <v>6</v>
      </c>
      <c r="D12" s="50"/>
      <c r="E12" s="52"/>
      <c r="F12" s="52"/>
      <c r="G12" s="52"/>
      <c r="H12" s="53" t="s">
        <v>110</v>
      </c>
      <c r="K12" s="31" t="s">
        <v>41</v>
      </c>
      <c r="L12">
        <f t="shared" si="0"/>
        <v>0</v>
      </c>
      <c r="N12">
        <f t="shared" si="2"/>
        <v>0</v>
      </c>
      <c r="P12" s="69" t="s">
        <v>90</v>
      </c>
    </row>
    <row r="13" spans="1:16" x14ac:dyDescent="0.25">
      <c r="A13" s="32">
        <f t="shared" si="4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 t="s">
        <v>77</v>
      </c>
      <c r="L13">
        <f t="shared" si="0"/>
        <v>0</v>
      </c>
      <c r="N13">
        <f t="shared" si="2"/>
        <v>0</v>
      </c>
    </row>
    <row r="14" spans="1:16" x14ac:dyDescent="0.25">
      <c r="A14" s="32">
        <f t="shared" si="4"/>
        <v>43836</v>
      </c>
      <c r="B14" s="75"/>
      <c r="C14" s="17" t="s">
        <v>8</v>
      </c>
      <c r="D14" s="46"/>
      <c r="E14" s="47"/>
      <c r="F14" s="48"/>
      <c r="G14" s="48"/>
      <c r="H14" s="49"/>
      <c r="K14" s="31"/>
      <c r="L14">
        <f>SUBTOTAL(109,Tableau15[Effective H])</f>
        <v>3</v>
      </c>
      <c r="M14">
        <f>SUBTOTAL(109,Tableau15[Prévue H])</f>
        <v>0</v>
      </c>
      <c r="N14">
        <f>+Tableau15[[#Totals],[Prévue H]]-Tableau15[[#Totals],[Effective H]]</f>
        <v>-3</v>
      </c>
    </row>
    <row r="15" spans="1:16" ht="15.75" thickBot="1" x14ac:dyDescent="0.3">
      <c r="A15" s="33">
        <f t="shared" si="4"/>
        <v>43836</v>
      </c>
      <c r="B15" s="76"/>
      <c r="C15" s="11" t="s">
        <v>6</v>
      </c>
      <c r="D15" s="50"/>
      <c r="E15" s="52"/>
      <c r="F15" s="52"/>
      <c r="G15" s="52"/>
      <c r="H15" s="53"/>
      <c r="K15" s="31"/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/>
      <c r="L16"/>
      <c r="N16"/>
    </row>
    <row r="17" spans="1:14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5">E9+7</f>
        <v>43844</v>
      </c>
      <c r="F17" s="40">
        <f t="shared" si="5"/>
        <v>43845</v>
      </c>
      <c r="G17" s="40">
        <f t="shared" si="5"/>
        <v>43846</v>
      </c>
      <c r="H17" s="41">
        <f t="shared" si="5"/>
        <v>43847</v>
      </c>
      <c r="K17" s="31"/>
      <c r="L17"/>
      <c r="N17"/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/>
      <c r="L18"/>
      <c r="N18"/>
    </row>
    <row r="19" spans="1:14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/>
      <c r="L19"/>
      <c r="N19"/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/>
      <c r="L20"/>
      <c r="N20"/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L21"/>
      <c r="N21"/>
    </row>
    <row r="22" spans="1:14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6">E17+7</f>
        <v>43851</v>
      </c>
      <c r="F25" s="40">
        <f t="shared" si="6"/>
        <v>43852</v>
      </c>
      <c r="G25" s="40">
        <f t="shared" si="6"/>
        <v>43853</v>
      </c>
      <c r="H25" s="41">
        <f t="shared" si="6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7">E25+7</f>
        <v>43858</v>
      </c>
      <c r="F33" s="40">
        <f t="shared" si="7"/>
        <v>43859</v>
      </c>
      <c r="G33" s="40">
        <f t="shared" si="7"/>
        <v>43860</v>
      </c>
      <c r="H33" s="41">
        <f t="shared" si="7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8">E33+7</f>
        <v>43865</v>
      </c>
      <c r="F41" s="40">
        <f t="shared" si="8"/>
        <v>43866</v>
      </c>
      <c r="G41" s="40">
        <f t="shared" si="8"/>
        <v>43867</v>
      </c>
      <c r="H41" s="41">
        <f t="shared" si="8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9">E41+7</f>
        <v>43872</v>
      </c>
      <c r="F49" s="40">
        <f t="shared" si="9"/>
        <v>43873</v>
      </c>
      <c r="G49" s="40">
        <f t="shared" si="9"/>
        <v>43874</v>
      </c>
      <c r="H49" s="41">
        <f t="shared" si="9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10">E49+7</f>
        <v>43879</v>
      </c>
      <c r="F57" s="40">
        <f t="shared" si="10"/>
        <v>43880</v>
      </c>
      <c r="G57" s="40">
        <f t="shared" si="10"/>
        <v>43881</v>
      </c>
      <c r="H57" s="41">
        <f t="shared" si="10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1">E57+7</f>
        <v>43886</v>
      </c>
      <c r="F65" s="40">
        <f t="shared" si="11"/>
        <v>43887</v>
      </c>
      <c r="G65" s="40">
        <f t="shared" si="11"/>
        <v>43888</v>
      </c>
      <c r="H65" s="41">
        <f t="shared" si="11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2">E65+7</f>
        <v>43893</v>
      </c>
      <c r="F73" s="40">
        <f t="shared" si="12"/>
        <v>43894</v>
      </c>
      <c r="G73" s="40">
        <f t="shared" si="12"/>
        <v>43895</v>
      </c>
      <c r="H73" s="41">
        <f t="shared" si="12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3">E73+7</f>
        <v>43900</v>
      </c>
      <c r="F81" s="40">
        <f t="shared" si="13"/>
        <v>43901</v>
      </c>
      <c r="G81" s="40">
        <f t="shared" si="13"/>
        <v>43902</v>
      </c>
      <c r="H81" s="41">
        <f t="shared" si="13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4">E81+7</f>
        <v>43907</v>
      </c>
      <c r="F89" s="40">
        <f t="shared" si="14"/>
        <v>43908</v>
      </c>
      <c r="G89" s="40">
        <f t="shared" si="14"/>
        <v>43909</v>
      </c>
      <c r="H89" s="41">
        <f t="shared" si="14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5">E89+7</f>
        <v>43914</v>
      </c>
      <c r="F97" s="40">
        <f t="shared" si="15"/>
        <v>43915</v>
      </c>
      <c r="G97" s="40">
        <f t="shared" si="15"/>
        <v>43916</v>
      </c>
      <c r="H97" s="41">
        <f t="shared" si="15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6">E97+7</f>
        <v>43921</v>
      </c>
      <c r="F105" s="40">
        <f t="shared" si="16"/>
        <v>43922</v>
      </c>
      <c r="G105" s="40">
        <f t="shared" si="16"/>
        <v>43923</v>
      </c>
      <c r="H105" s="41">
        <f t="shared" si="16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7">E105+7</f>
        <v>43928</v>
      </c>
      <c r="F113" s="40">
        <f t="shared" si="17"/>
        <v>43929</v>
      </c>
      <c r="G113" s="40">
        <f t="shared" si="17"/>
        <v>43930</v>
      </c>
      <c r="H113" s="41">
        <f t="shared" si="17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8">E113+7</f>
        <v>43935</v>
      </c>
      <c r="F121" s="40">
        <f t="shared" si="18"/>
        <v>43936</v>
      </c>
      <c r="G121" s="40">
        <f t="shared" si="18"/>
        <v>43937</v>
      </c>
      <c r="H121" s="41">
        <f t="shared" si="18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9">E121+7</f>
        <v>43942</v>
      </c>
      <c r="F129" s="40">
        <f t="shared" si="19"/>
        <v>43943</v>
      </c>
      <c r="G129" s="40">
        <f t="shared" si="19"/>
        <v>43944</v>
      </c>
      <c r="H129" s="41">
        <f t="shared" si="19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20">E129+7</f>
        <v>43949</v>
      </c>
      <c r="F137" s="40">
        <f t="shared" si="20"/>
        <v>43950</v>
      </c>
      <c r="G137" s="40">
        <f t="shared" si="20"/>
        <v>43951</v>
      </c>
      <c r="H137" s="41">
        <f t="shared" si="20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1">E137+7</f>
        <v>43956</v>
      </c>
      <c r="F145" s="40">
        <f t="shared" si="21"/>
        <v>43957</v>
      </c>
      <c r="G145" s="40">
        <f t="shared" si="21"/>
        <v>43958</v>
      </c>
      <c r="H145" s="41">
        <f t="shared" si="21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2">E145+7</f>
        <v>43963</v>
      </c>
      <c r="F153" s="40">
        <f t="shared" si="22"/>
        <v>43964</v>
      </c>
      <c r="G153" s="40">
        <f t="shared" si="22"/>
        <v>43965</v>
      </c>
      <c r="H153" s="41">
        <f t="shared" si="22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3">E153+7</f>
        <v>43970</v>
      </c>
      <c r="F161" s="40">
        <f t="shared" si="23"/>
        <v>43971</v>
      </c>
      <c r="G161" s="40">
        <f t="shared" si="23"/>
        <v>43972</v>
      </c>
      <c r="H161" s="41">
        <f t="shared" si="23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4">E161+7</f>
        <v>43977</v>
      </c>
      <c r="F169" s="40">
        <f t="shared" si="24"/>
        <v>43978</v>
      </c>
      <c r="G169" s="40">
        <f t="shared" si="24"/>
        <v>43979</v>
      </c>
      <c r="H169" s="41">
        <f t="shared" si="24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5">E169+7</f>
        <v>43984</v>
      </c>
      <c r="F177" s="40">
        <f t="shared" si="25"/>
        <v>43985</v>
      </c>
      <c r="G177" s="40">
        <f t="shared" si="25"/>
        <v>43986</v>
      </c>
      <c r="H177" s="41">
        <f t="shared" si="25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6">E177+7</f>
        <v>43991</v>
      </c>
      <c r="F185" s="40">
        <f t="shared" si="26"/>
        <v>43992</v>
      </c>
      <c r="G185" s="40">
        <f t="shared" si="26"/>
        <v>43993</v>
      </c>
      <c r="H185" s="41">
        <f t="shared" si="26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7">E185+7</f>
        <v>43998</v>
      </c>
      <c r="F193" s="40">
        <f t="shared" si="27"/>
        <v>43999</v>
      </c>
      <c r="G193" s="40">
        <f t="shared" si="27"/>
        <v>44000</v>
      </c>
      <c r="H193" s="41">
        <f t="shared" si="27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8">E193+7</f>
        <v>44005</v>
      </c>
      <c r="F201" s="40">
        <f t="shared" si="28"/>
        <v>44006</v>
      </c>
      <c r="G201" s="40">
        <f t="shared" si="28"/>
        <v>44007</v>
      </c>
      <c r="H201" s="41">
        <f t="shared" si="28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9">E201+7</f>
        <v>44012</v>
      </c>
      <c r="F209" s="40">
        <f t="shared" si="29"/>
        <v>44013</v>
      </c>
      <c r="G209" s="40">
        <f t="shared" si="29"/>
        <v>44014</v>
      </c>
      <c r="H209" s="41">
        <f t="shared" si="29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30">E209+7</f>
        <v>44019</v>
      </c>
      <c r="F217" s="40">
        <f t="shared" si="30"/>
        <v>44020</v>
      </c>
      <c r="G217" s="40">
        <f t="shared" si="30"/>
        <v>44021</v>
      </c>
      <c r="H217" s="41">
        <f t="shared" si="30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1">E217+7</f>
        <v>44026</v>
      </c>
      <c r="F225" s="40">
        <f t="shared" si="31"/>
        <v>44027</v>
      </c>
      <c r="G225" s="40">
        <f t="shared" si="31"/>
        <v>44028</v>
      </c>
      <c r="H225" s="41">
        <f t="shared" si="31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2">E225+7</f>
        <v>44033</v>
      </c>
      <c r="F233" s="40">
        <f t="shared" si="32"/>
        <v>44034</v>
      </c>
      <c r="G233" s="40">
        <f t="shared" si="32"/>
        <v>44035</v>
      </c>
      <c r="H233" s="41">
        <f t="shared" si="32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3">E233+7</f>
        <v>44040</v>
      </c>
      <c r="F241" s="40">
        <f t="shared" si="33"/>
        <v>44041</v>
      </c>
      <c r="G241" s="40">
        <f t="shared" si="33"/>
        <v>44042</v>
      </c>
      <c r="H241" s="41">
        <f t="shared" si="33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4">E241+7</f>
        <v>44047</v>
      </c>
      <c r="F249" s="40">
        <f t="shared" si="34"/>
        <v>44048</v>
      </c>
      <c r="G249" s="40">
        <f t="shared" si="34"/>
        <v>44049</v>
      </c>
      <c r="H249" s="41">
        <f t="shared" si="34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5">E249+7</f>
        <v>44054</v>
      </c>
      <c r="F257" s="40">
        <f t="shared" si="35"/>
        <v>44055</v>
      </c>
      <c r="G257" s="40">
        <f t="shared" si="35"/>
        <v>44056</v>
      </c>
      <c r="H257" s="41">
        <f t="shared" si="35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6">E257+7</f>
        <v>44061</v>
      </c>
      <c r="F265" s="40">
        <f t="shared" si="36"/>
        <v>44062</v>
      </c>
      <c r="G265" s="40">
        <f t="shared" si="36"/>
        <v>44063</v>
      </c>
      <c r="H265" s="41">
        <f t="shared" si="36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7">E265+7</f>
        <v>44068</v>
      </c>
      <c r="F273" s="40">
        <f t="shared" si="37"/>
        <v>44069</v>
      </c>
      <c r="G273" s="40">
        <f t="shared" si="37"/>
        <v>44070</v>
      </c>
      <c r="H273" s="41">
        <f t="shared" si="37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8">E273+7</f>
        <v>44075</v>
      </c>
      <c r="F281" s="40">
        <f t="shared" si="38"/>
        <v>44076</v>
      </c>
      <c r="G281" s="40">
        <f t="shared" si="38"/>
        <v>44077</v>
      </c>
      <c r="H281" s="41">
        <f t="shared" si="38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9">E281+7</f>
        <v>44082</v>
      </c>
      <c r="F289" s="40">
        <f t="shared" si="39"/>
        <v>44083</v>
      </c>
      <c r="G289" s="40">
        <f t="shared" si="39"/>
        <v>44084</v>
      </c>
      <c r="H289" s="41">
        <f t="shared" si="39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40">E289+7</f>
        <v>44089</v>
      </c>
      <c r="F297" s="40">
        <f t="shared" si="40"/>
        <v>44090</v>
      </c>
      <c r="G297" s="40">
        <f t="shared" si="40"/>
        <v>44091</v>
      </c>
      <c r="H297" s="41">
        <f t="shared" si="40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1">E297+7</f>
        <v>44096</v>
      </c>
      <c r="F305" s="40">
        <f t="shared" si="41"/>
        <v>44097</v>
      </c>
      <c r="G305" s="40">
        <f t="shared" si="41"/>
        <v>44098</v>
      </c>
      <c r="H305" s="41">
        <f t="shared" si="41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2">E305+7</f>
        <v>44103</v>
      </c>
      <c r="F313" s="40">
        <f t="shared" si="42"/>
        <v>44104</v>
      </c>
      <c r="G313" s="40">
        <f t="shared" si="42"/>
        <v>44105</v>
      </c>
      <c r="H313" s="41">
        <f t="shared" si="42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3">E313+7</f>
        <v>44110</v>
      </c>
      <c r="F321" s="40">
        <f t="shared" si="43"/>
        <v>44111</v>
      </c>
      <c r="G321" s="40">
        <f t="shared" si="43"/>
        <v>44112</v>
      </c>
      <c r="H321" s="41">
        <f t="shared" si="43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4">E321+7</f>
        <v>44117</v>
      </c>
      <c r="F329" s="40">
        <f t="shared" si="44"/>
        <v>44118</v>
      </c>
      <c r="G329" s="40">
        <f t="shared" si="44"/>
        <v>44119</v>
      </c>
      <c r="H329" s="41">
        <f t="shared" si="44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5">E329+7</f>
        <v>44124</v>
      </c>
      <c r="F337" s="40">
        <f t="shared" si="45"/>
        <v>44125</v>
      </c>
      <c r="G337" s="40">
        <f t="shared" si="45"/>
        <v>44126</v>
      </c>
      <c r="H337" s="41">
        <f t="shared" si="45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46">E337+7</f>
        <v>44131</v>
      </c>
      <c r="F345" s="40">
        <f t="shared" si="46"/>
        <v>44132</v>
      </c>
      <c r="G345" s="40">
        <f t="shared" si="46"/>
        <v>44133</v>
      </c>
      <c r="H345" s="41">
        <f t="shared" si="46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7">E345+7</f>
        <v>44138</v>
      </c>
      <c r="F353" s="40">
        <f t="shared" si="47"/>
        <v>44139</v>
      </c>
      <c r="G353" s="40">
        <f t="shared" si="47"/>
        <v>44140</v>
      </c>
      <c r="H353" s="41">
        <f t="shared" si="47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8">E353+7</f>
        <v>44145</v>
      </c>
      <c r="F361" s="40">
        <f t="shared" si="48"/>
        <v>44146</v>
      </c>
      <c r="G361" s="40">
        <f t="shared" si="48"/>
        <v>44147</v>
      </c>
      <c r="H361" s="41">
        <f t="shared" si="48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9">E361+7</f>
        <v>44152</v>
      </c>
      <c r="F369" s="40">
        <f t="shared" si="49"/>
        <v>44153</v>
      </c>
      <c r="G369" s="40">
        <f t="shared" si="49"/>
        <v>44154</v>
      </c>
      <c r="H369" s="41">
        <f t="shared" si="49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50">E369+7</f>
        <v>44159</v>
      </c>
      <c r="F377" s="40">
        <f t="shared" si="50"/>
        <v>44160</v>
      </c>
      <c r="G377" s="40">
        <f t="shared" si="50"/>
        <v>44161</v>
      </c>
      <c r="H377" s="41">
        <f t="shared" si="50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1">E377+7</f>
        <v>44166</v>
      </c>
      <c r="F385" s="40">
        <f t="shared" si="51"/>
        <v>44167</v>
      </c>
      <c r="G385" s="40">
        <f t="shared" si="51"/>
        <v>44168</v>
      </c>
      <c r="H385" s="41">
        <f t="shared" si="51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2">E385+7</f>
        <v>44173</v>
      </c>
      <c r="F393" s="40">
        <f t="shared" si="52"/>
        <v>44174</v>
      </c>
      <c r="G393" s="40">
        <f t="shared" si="52"/>
        <v>44175</v>
      </c>
      <c r="H393" s="41">
        <f t="shared" si="52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3">E393+7</f>
        <v>44180</v>
      </c>
      <c r="F401" s="40">
        <f t="shared" si="53"/>
        <v>44181</v>
      </c>
      <c r="G401" s="40">
        <f t="shared" si="53"/>
        <v>44182</v>
      </c>
      <c r="H401" s="41">
        <f t="shared" si="53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4">E401+7</f>
        <v>44187</v>
      </c>
      <c r="F409" s="40">
        <f t="shared" si="54"/>
        <v>44188</v>
      </c>
      <c r="G409" s="40">
        <f t="shared" si="54"/>
        <v>44189</v>
      </c>
      <c r="H409" s="41">
        <f t="shared" si="54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5">E409+7</f>
        <v>44194</v>
      </c>
      <c r="F417" s="40">
        <f t="shared" si="55"/>
        <v>44195</v>
      </c>
      <c r="G417" s="40">
        <f t="shared" si="55"/>
        <v>44196</v>
      </c>
      <c r="H417" s="41">
        <f t="shared" si="55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6"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97:B399"/>
    <mergeCell ref="B402:B404"/>
    <mergeCell ref="B405:B407"/>
    <mergeCell ref="B410:B412"/>
    <mergeCell ref="B413:B415"/>
    <mergeCell ref="B418:B420"/>
    <mergeCell ref="B421:B423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</mergeCells>
  <conditionalFormatting sqref="D3">
    <cfRule type="cellIs" dxfId="1295" priority="1270" operator="equal">
      <formula>$P$7</formula>
    </cfRule>
    <cfRule type="cellIs" dxfId="1294" priority="1271" operator="equal">
      <formula>$P$6</formula>
    </cfRule>
    <cfRule type="cellIs" dxfId="1293" priority="1272" operator="equal">
      <formula>$P$5</formula>
    </cfRule>
    <cfRule type="cellIs" dxfId="1292" priority="1273" operator="equal">
      <formula>$P$4</formula>
    </cfRule>
    <cfRule type="cellIs" dxfId="1291" priority="1274" operator="equal">
      <formula>$P$3</formula>
    </cfRule>
    <cfRule type="cellIs" dxfId="1290" priority="1275" operator="equal">
      <formula>$P$2</formula>
    </cfRule>
  </conditionalFormatting>
  <conditionalFormatting sqref="E422:H422">
    <cfRule type="cellIs" dxfId="1289" priority="4" operator="equal">
      <formula>$P$7</formula>
    </cfRule>
    <cfRule type="cellIs" dxfId="1288" priority="5" operator="equal">
      <formula>$P$6</formula>
    </cfRule>
    <cfRule type="cellIs" dxfId="1287" priority="6" operator="equal">
      <formula>$P$5</formula>
    </cfRule>
    <cfRule type="cellIs" dxfId="1286" priority="7" operator="equal">
      <formula>$P$4</formula>
    </cfRule>
    <cfRule type="cellIs" dxfId="1285" priority="8" operator="equal">
      <formula>$P$3</formula>
    </cfRule>
    <cfRule type="cellIs" dxfId="1284" priority="9" operator="equal">
      <formula>$P$2</formula>
    </cfRule>
  </conditionalFormatting>
  <conditionalFormatting sqref="E3:H3">
    <cfRule type="cellIs" dxfId="1283" priority="1264" operator="equal">
      <formula>$P$7</formula>
    </cfRule>
    <cfRule type="cellIs" dxfId="1282" priority="1265" operator="equal">
      <formula>$P$6</formula>
    </cfRule>
    <cfRule type="cellIs" dxfId="1281" priority="1266" operator="equal">
      <formula>$P$5</formula>
    </cfRule>
    <cfRule type="cellIs" dxfId="1280" priority="1267" operator="equal">
      <formula>$P$4</formula>
    </cfRule>
    <cfRule type="cellIs" dxfId="1279" priority="1268" operator="equal">
      <formula>$P$3</formula>
    </cfRule>
    <cfRule type="cellIs" dxfId="1278" priority="1269" operator="equal">
      <formula>$P$2</formula>
    </cfRule>
  </conditionalFormatting>
  <conditionalFormatting sqref="D11">
    <cfRule type="cellIs" dxfId="1277" priority="1258" operator="equal">
      <formula>$P$7</formula>
    </cfRule>
    <cfRule type="cellIs" dxfId="1276" priority="1259" operator="equal">
      <formula>$P$6</formula>
    </cfRule>
    <cfRule type="cellIs" dxfId="1275" priority="1260" operator="equal">
      <formula>$P$5</formula>
    </cfRule>
    <cfRule type="cellIs" dxfId="1274" priority="1261" operator="equal">
      <formula>$P$4</formula>
    </cfRule>
    <cfRule type="cellIs" dxfId="1273" priority="1262" operator="equal">
      <formula>$P$3</formula>
    </cfRule>
    <cfRule type="cellIs" dxfId="1272" priority="1263" operator="equal">
      <formula>$P$2</formula>
    </cfRule>
  </conditionalFormatting>
  <conditionalFormatting sqref="E11:H11">
    <cfRule type="cellIs" dxfId="1271" priority="1252" operator="equal">
      <formula>$P$7</formula>
    </cfRule>
    <cfRule type="cellIs" dxfId="1270" priority="1253" operator="equal">
      <formula>$P$6</formula>
    </cfRule>
    <cfRule type="cellIs" dxfId="1269" priority="1254" operator="equal">
      <formula>$P$5</formula>
    </cfRule>
    <cfRule type="cellIs" dxfId="1268" priority="1255" operator="equal">
      <formula>$P$4</formula>
    </cfRule>
    <cfRule type="cellIs" dxfId="1267" priority="1256" operator="equal">
      <formula>$P$3</formula>
    </cfRule>
    <cfRule type="cellIs" dxfId="1266" priority="1257" operator="equal">
      <formula>$P$2</formula>
    </cfRule>
  </conditionalFormatting>
  <conditionalFormatting sqref="D6">
    <cfRule type="cellIs" dxfId="1265" priority="1246" operator="equal">
      <formula>$P$7</formula>
    </cfRule>
    <cfRule type="cellIs" dxfId="1264" priority="1247" operator="equal">
      <formula>$P$6</formula>
    </cfRule>
    <cfRule type="cellIs" dxfId="1263" priority="1248" operator="equal">
      <formula>$P$5</formula>
    </cfRule>
    <cfRule type="cellIs" dxfId="1262" priority="1249" operator="equal">
      <formula>$P$4</formula>
    </cfRule>
    <cfRule type="cellIs" dxfId="1261" priority="1250" operator="equal">
      <formula>$P$3</formula>
    </cfRule>
    <cfRule type="cellIs" dxfId="1260" priority="1251" operator="equal">
      <formula>$P$2</formula>
    </cfRule>
  </conditionalFormatting>
  <conditionalFormatting sqref="E6:H6">
    <cfRule type="cellIs" dxfId="1259" priority="1240" operator="equal">
      <formula>$P$7</formula>
    </cfRule>
    <cfRule type="cellIs" dxfId="1258" priority="1241" operator="equal">
      <formula>$P$6</formula>
    </cfRule>
    <cfRule type="cellIs" dxfId="1257" priority="1242" operator="equal">
      <formula>$P$5</formula>
    </cfRule>
    <cfRule type="cellIs" dxfId="1256" priority="1243" operator="equal">
      <formula>$P$4</formula>
    </cfRule>
    <cfRule type="cellIs" dxfId="1255" priority="1244" operator="equal">
      <formula>$P$3</formula>
    </cfRule>
    <cfRule type="cellIs" dxfId="1254" priority="1245" operator="equal">
      <formula>$P$2</formula>
    </cfRule>
  </conditionalFormatting>
  <conditionalFormatting sqref="D14">
    <cfRule type="cellIs" dxfId="1253" priority="1234" operator="equal">
      <formula>$P$7</formula>
    </cfRule>
    <cfRule type="cellIs" dxfId="1252" priority="1235" operator="equal">
      <formula>$P$6</formula>
    </cfRule>
    <cfRule type="cellIs" dxfId="1251" priority="1236" operator="equal">
      <formula>$P$5</formula>
    </cfRule>
    <cfRule type="cellIs" dxfId="1250" priority="1237" operator="equal">
      <formula>$P$4</formula>
    </cfRule>
    <cfRule type="cellIs" dxfId="1249" priority="1238" operator="equal">
      <formula>$P$3</formula>
    </cfRule>
    <cfRule type="cellIs" dxfId="1248" priority="1239" operator="equal">
      <formula>$P$2</formula>
    </cfRule>
  </conditionalFormatting>
  <conditionalFormatting sqref="E14:H14">
    <cfRule type="cellIs" dxfId="1247" priority="1228" operator="equal">
      <formula>$P$7</formula>
    </cfRule>
    <cfRule type="cellIs" dxfId="1246" priority="1229" operator="equal">
      <formula>$P$6</formula>
    </cfRule>
    <cfRule type="cellIs" dxfId="1245" priority="1230" operator="equal">
      <formula>$P$5</formula>
    </cfRule>
    <cfRule type="cellIs" dxfId="1244" priority="1231" operator="equal">
      <formula>$P$4</formula>
    </cfRule>
    <cfRule type="cellIs" dxfId="1243" priority="1232" operator="equal">
      <formula>$P$3</formula>
    </cfRule>
    <cfRule type="cellIs" dxfId="1242" priority="1233" operator="equal">
      <formula>$P$2</formula>
    </cfRule>
  </conditionalFormatting>
  <conditionalFormatting sqref="D19">
    <cfRule type="cellIs" dxfId="1241" priority="1222" operator="equal">
      <formula>$P$7</formula>
    </cfRule>
    <cfRule type="cellIs" dxfId="1240" priority="1223" operator="equal">
      <formula>$P$6</formula>
    </cfRule>
    <cfRule type="cellIs" dxfId="1239" priority="1224" operator="equal">
      <formula>$P$5</formula>
    </cfRule>
    <cfRule type="cellIs" dxfId="1238" priority="1225" operator="equal">
      <formula>$P$4</formula>
    </cfRule>
    <cfRule type="cellIs" dxfId="1237" priority="1226" operator="equal">
      <formula>$P$3</formula>
    </cfRule>
    <cfRule type="cellIs" dxfId="1236" priority="1227" operator="equal">
      <formula>$P$2</formula>
    </cfRule>
  </conditionalFormatting>
  <conditionalFormatting sqref="E19:H19">
    <cfRule type="cellIs" dxfId="1235" priority="1216" operator="equal">
      <formula>$P$7</formula>
    </cfRule>
    <cfRule type="cellIs" dxfId="1234" priority="1217" operator="equal">
      <formula>$P$6</formula>
    </cfRule>
    <cfRule type="cellIs" dxfId="1233" priority="1218" operator="equal">
      <formula>$P$5</formula>
    </cfRule>
    <cfRule type="cellIs" dxfId="1232" priority="1219" operator="equal">
      <formula>$P$4</formula>
    </cfRule>
    <cfRule type="cellIs" dxfId="1231" priority="1220" operator="equal">
      <formula>$P$3</formula>
    </cfRule>
    <cfRule type="cellIs" dxfId="1230" priority="1221" operator="equal">
      <formula>$P$2</formula>
    </cfRule>
  </conditionalFormatting>
  <conditionalFormatting sqref="D22">
    <cfRule type="cellIs" dxfId="1229" priority="1210" operator="equal">
      <formula>$P$7</formula>
    </cfRule>
    <cfRule type="cellIs" dxfId="1228" priority="1211" operator="equal">
      <formula>$P$6</formula>
    </cfRule>
    <cfRule type="cellIs" dxfId="1227" priority="1212" operator="equal">
      <formula>$P$5</formula>
    </cfRule>
    <cfRule type="cellIs" dxfId="1226" priority="1213" operator="equal">
      <formula>$P$4</formula>
    </cfRule>
    <cfRule type="cellIs" dxfId="1225" priority="1214" operator="equal">
      <formula>$P$3</formula>
    </cfRule>
    <cfRule type="cellIs" dxfId="1224" priority="1215" operator="equal">
      <formula>$P$2</formula>
    </cfRule>
  </conditionalFormatting>
  <conditionalFormatting sqref="E22:H22">
    <cfRule type="cellIs" dxfId="1223" priority="1204" operator="equal">
      <formula>$P$7</formula>
    </cfRule>
    <cfRule type="cellIs" dxfId="1222" priority="1205" operator="equal">
      <formula>$P$6</formula>
    </cfRule>
    <cfRule type="cellIs" dxfId="1221" priority="1206" operator="equal">
      <formula>$P$5</formula>
    </cfRule>
    <cfRule type="cellIs" dxfId="1220" priority="1207" operator="equal">
      <formula>$P$4</formula>
    </cfRule>
    <cfRule type="cellIs" dxfId="1219" priority="1208" operator="equal">
      <formula>$P$3</formula>
    </cfRule>
    <cfRule type="cellIs" dxfId="1218" priority="1209" operator="equal">
      <formula>$P$2</formula>
    </cfRule>
  </conditionalFormatting>
  <conditionalFormatting sqref="D27">
    <cfRule type="cellIs" dxfId="1217" priority="1198" operator="equal">
      <formula>$P$7</formula>
    </cfRule>
    <cfRule type="cellIs" dxfId="1216" priority="1199" operator="equal">
      <formula>$P$6</formula>
    </cfRule>
    <cfRule type="cellIs" dxfId="1215" priority="1200" operator="equal">
      <formula>$P$5</formula>
    </cfRule>
    <cfRule type="cellIs" dxfId="1214" priority="1201" operator="equal">
      <formula>$P$4</formula>
    </cfRule>
    <cfRule type="cellIs" dxfId="1213" priority="1202" operator="equal">
      <formula>$P$3</formula>
    </cfRule>
    <cfRule type="cellIs" dxfId="1212" priority="1203" operator="equal">
      <formula>$P$2</formula>
    </cfRule>
  </conditionalFormatting>
  <conditionalFormatting sqref="E27:H27">
    <cfRule type="cellIs" dxfId="1211" priority="1192" operator="equal">
      <formula>$P$7</formula>
    </cfRule>
    <cfRule type="cellIs" dxfId="1210" priority="1193" operator="equal">
      <formula>$P$6</formula>
    </cfRule>
    <cfRule type="cellIs" dxfId="1209" priority="1194" operator="equal">
      <formula>$P$5</formula>
    </cfRule>
    <cfRule type="cellIs" dxfId="1208" priority="1195" operator="equal">
      <formula>$P$4</formula>
    </cfRule>
    <cfRule type="cellIs" dxfId="1207" priority="1196" operator="equal">
      <formula>$P$3</formula>
    </cfRule>
    <cfRule type="cellIs" dxfId="1206" priority="1197" operator="equal">
      <formula>$P$2</formula>
    </cfRule>
  </conditionalFormatting>
  <conditionalFormatting sqref="D30">
    <cfRule type="cellIs" dxfId="1205" priority="1186" operator="equal">
      <formula>$P$7</formula>
    </cfRule>
    <cfRule type="cellIs" dxfId="1204" priority="1187" operator="equal">
      <formula>$P$6</formula>
    </cfRule>
    <cfRule type="cellIs" dxfId="1203" priority="1188" operator="equal">
      <formula>$P$5</formula>
    </cfRule>
    <cfRule type="cellIs" dxfId="1202" priority="1189" operator="equal">
      <formula>$P$4</formula>
    </cfRule>
    <cfRule type="cellIs" dxfId="1201" priority="1190" operator="equal">
      <formula>$P$3</formula>
    </cfRule>
    <cfRule type="cellIs" dxfId="1200" priority="1191" operator="equal">
      <formula>$P$2</formula>
    </cfRule>
  </conditionalFormatting>
  <conditionalFormatting sqref="E30:H30">
    <cfRule type="cellIs" dxfId="1199" priority="1180" operator="equal">
      <formula>$P$7</formula>
    </cfRule>
    <cfRule type="cellIs" dxfId="1198" priority="1181" operator="equal">
      <formula>$P$6</formula>
    </cfRule>
    <cfRule type="cellIs" dxfId="1197" priority="1182" operator="equal">
      <formula>$P$5</formula>
    </cfRule>
    <cfRule type="cellIs" dxfId="1196" priority="1183" operator="equal">
      <formula>$P$4</formula>
    </cfRule>
    <cfRule type="cellIs" dxfId="1195" priority="1184" operator="equal">
      <formula>$P$3</formula>
    </cfRule>
    <cfRule type="cellIs" dxfId="1194" priority="1185" operator="equal">
      <formula>$P$2</formula>
    </cfRule>
  </conditionalFormatting>
  <conditionalFormatting sqref="D35">
    <cfRule type="cellIs" dxfId="1193" priority="1174" operator="equal">
      <formula>$P$7</formula>
    </cfRule>
    <cfRule type="cellIs" dxfId="1192" priority="1175" operator="equal">
      <formula>$P$6</formula>
    </cfRule>
    <cfRule type="cellIs" dxfId="1191" priority="1176" operator="equal">
      <formula>$P$5</formula>
    </cfRule>
    <cfRule type="cellIs" dxfId="1190" priority="1177" operator="equal">
      <formula>$P$4</formula>
    </cfRule>
    <cfRule type="cellIs" dxfId="1189" priority="1178" operator="equal">
      <formula>$P$3</formula>
    </cfRule>
    <cfRule type="cellIs" dxfId="1188" priority="1179" operator="equal">
      <formula>$P$2</formula>
    </cfRule>
  </conditionalFormatting>
  <conditionalFormatting sqref="E35:H35">
    <cfRule type="cellIs" dxfId="1187" priority="1168" operator="equal">
      <formula>$P$7</formula>
    </cfRule>
    <cfRule type="cellIs" dxfId="1186" priority="1169" operator="equal">
      <formula>$P$6</formula>
    </cfRule>
    <cfRule type="cellIs" dxfId="1185" priority="1170" operator="equal">
      <formula>$P$5</formula>
    </cfRule>
    <cfRule type="cellIs" dxfId="1184" priority="1171" operator="equal">
      <formula>$P$4</formula>
    </cfRule>
    <cfRule type="cellIs" dxfId="1183" priority="1172" operator="equal">
      <formula>$P$3</formula>
    </cfRule>
    <cfRule type="cellIs" dxfId="1182" priority="1173" operator="equal">
      <formula>$P$2</formula>
    </cfRule>
  </conditionalFormatting>
  <conditionalFormatting sqref="D38">
    <cfRule type="cellIs" dxfId="1181" priority="1162" operator="equal">
      <formula>$P$7</formula>
    </cfRule>
    <cfRule type="cellIs" dxfId="1180" priority="1163" operator="equal">
      <formula>$P$6</formula>
    </cfRule>
    <cfRule type="cellIs" dxfId="1179" priority="1164" operator="equal">
      <formula>$P$5</formula>
    </cfRule>
    <cfRule type="cellIs" dxfId="1178" priority="1165" operator="equal">
      <formula>$P$4</formula>
    </cfRule>
    <cfRule type="cellIs" dxfId="1177" priority="1166" operator="equal">
      <formula>$P$3</formula>
    </cfRule>
    <cfRule type="cellIs" dxfId="1176" priority="1167" operator="equal">
      <formula>$P$2</formula>
    </cfRule>
  </conditionalFormatting>
  <conditionalFormatting sqref="E38:H38">
    <cfRule type="cellIs" dxfId="1175" priority="1156" operator="equal">
      <formula>$P$7</formula>
    </cfRule>
    <cfRule type="cellIs" dxfId="1174" priority="1157" operator="equal">
      <formula>$P$6</formula>
    </cfRule>
    <cfRule type="cellIs" dxfId="1173" priority="1158" operator="equal">
      <formula>$P$5</formula>
    </cfRule>
    <cfRule type="cellIs" dxfId="1172" priority="1159" operator="equal">
      <formula>$P$4</formula>
    </cfRule>
    <cfRule type="cellIs" dxfId="1171" priority="1160" operator="equal">
      <formula>$P$3</formula>
    </cfRule>
    <cfRule type="cellIs" dxfId="1170" priority="1161" operator="equal">
      <formula>$P$2</formula>
    </cfRule>
  </conditionalFormatting>
  <conditionalFormatting sqref="D43">
    <cfRule type="cellIs" dxfId="1169" priority="1150" operator="equal">
      <formula>$P$7</formula>
    </cfRule>
    <cfRule type="cellIs" dxfId="1168" priority="1151" operator="equal">
      <formula>$P$6</formula>
    </cfRule>
    <cfRule type="cellIs" dxfId="1167" priority="1152" operator="equal">
      <formula>$P$5</formula>
    </cfRule>
    <cfRule type="cellIs" dxfId="1166" priority="1153" operator="equal">
      <formula>$P$4</formula>
    </cfRule>
    <cfRule type="cellIs" dxfId="1165" priority="1154" operator="equal">
      <formula>$P$3</formula>
    </cfRule>
    <cfRule type="cellIs" dxfId="1164" priority="1155" operator="equal">
      <formula>$P$2</formula>
    </cfRule>
  </conditionalFormatting>
  <conditionalFormatting sqref="E43:H43">
    <cfRule type="cellIs" dxfId="1163" priority="1144" operator="equal">
      <formula>$P$7</formula>
    </cfRule>
    <cfRule type="cellIs" dxfId="1162" priority="1145" operator="equal">
      <formula>$P$6</formula>
    </cfRule>
    <cfRule type="cellIs" dxfId="1161" priority="1146" operator="equal">
      <formula>$P$5</formula>
    </cfRule>
    <cfRule type="cellIs" dxfId="1160" priority="1147" operator="equal">
      <formula>$P$4</formula>
    </cfRule>
    <cfRule type="cellIs" dxfId="1159" priority="1148" operator="equal">
      <formula>$P$3</formula>
    </cfRule>
    <cfRule type="cellIs" dxfId="1158" priority="1149" operator="equal">
      <formula>$P$2</formula>
    </cfRule>
  </conditionalFormatting>
  <conditionalFormatting sqref="D46">
    <cfRule type="cellIs" dxfId="1157" priority="1138" operator="equal">
      <formula>$P$7</formula>
    </cfRule>
    <cfRule type="cellIs" dxfId="1156" priority="1139" operator="equal">
      <formula>$P$6</formula>
    </cfRule>
    <cfRule type="cellIs" dxfId="1155" priority="1140" operator="equal">
      <formula>$P$5</formula>
    </cfRule>
    <cfRule type="cellIs" dxfId="1154" priority="1141" operator="equal">
      <formula>$P$4</formula>
    </cfRule>
    <cfRule type="cellIs" dxfId="1153" priority="1142" operator="equal">
      <formula>$P$3</formula>
    </cfRule>
    <cfRule type="cellIs" dxfId="1152" priority="1143" operator="equal">
      <formula>$P$2</formula>
    </cfRule>
  </conditionalFormatting>
  <conditionalFormatting sqref="E46:H46">
    <cfRule type="cellIs" dxfId="1151" priority="1132" operator="equal">
      <formula>$P$7</formula>
    </cfRule>
    <cfRule type="cellIs" dxfId="1150" priority="1133" operator="equal">
      <formula>$P$6</formula>
    </cfRule>
    <cfRule type="cellIs" dxfId="1149" priority="1134" operator="equal">
      <formula>$P$5</formula>
    </cfRule>
    <cfRule type="cellIs" dxfId="1148" priority="1135" operator="equal">
      <formula>$P$4</formula>
    </cfRule>
    <cfRule type="cellIs" dxfId="1147" priority="1136" operator="equal">
      <formula>$P$3</formula>
    </cfRule>
    <cfRule type="cellIs" dxfId="1146" priority="1137" operator="equal">
      <formula>$P$2</formula>
    </cfRule>
  </conditionalFormatting>
  <conditionalFormatting sqref="D51">
    <cfRule type="cellIs" dxfId="1145" priority="1126" operator="equal">
      <formula>$P$7</formula>
    </cfRule>
    <cfRule type="cellIs" dxfId="1144" priority="1127" operator="equal">
      <formula>$P$6</formula>
    </cfRule>
    <cfRule type="cellIs" dxfId="1143" priority="1128" operator="equal">
      <formula>$P$5</formula>
    </cfRule>
    <cfRule type="cellIs" dxfId="1142" priority="1129" operator="equal">
      <formula>$P$4</formula>
    </cfRule>
    <cfRule type="cellIs" dxfId="1141" priority="1130" operator="equal">
      <formula>$P$3</formula>
    </cfRule>
    <cfRule type="cellIs" dxfId="1140" priority="1131" operator="equal">
      <formula>$P$2</formula>
    </cfRule>
  </conditionalFormatting>
  <conditionalFormatting sqref="E51:H51">
    <cfRule type="cellIs" dxfId="1139" priority="1120" operator="equal">
      <formula>$P$7</formula>
    </cfRule>
    <cfRule type="cellIs" dxfId="1138" priority="1121" operator="equal">
      <formula>$P$6</formula>
    </cfRule>
    <cfRule type="cellIs" dxfId="1137" priority="1122" operator="equal">
      <formula>$P$5</formula>
    </cfRule>
    <cfRule type="cellIs" dxfId="1136" priority="1123" operator="equal">
      <formula>$P$4</formula>
    </cfRule>
    <cfRule type="cellIs" dxfId="1135" priority="1124" operator="equal">
      <formula>$P$3</formula>
    </cfRule>
    <cfRule type="cellIs" dxfId="1134" priority="1125" operator="equal">
      <formula>$P$2</formula>
    </cfRule>
  </conditionalFormatting>
  <conditionalFormatting sqref="D54">
    <cfRule type="cellIs" dxfId="1133" priority="1114" operator="equal">
      <formula>$P$7</formula>
    </cfRule>
    <cfRule type="cellIs" dxfId="1132" priority="1115" operator="equal">
      <formula>$P$6</formula>
    </cfRule>
    <cfRule type="cellIs" dxfId="1131" priority="1116" operator="equal">
      <formula>$P$5</formula>
    </cfRule>
    <cfRule type="cellIs" dxfId="1130" priority="1117" operator="equal">
      <formula>$P$4</formula>
    </cfRule>
    <cfRule type="cellIs" dxfId="1129" priority="1118" operator="equal">
      <formula>$P$3</formula>
    </cfRule>
    <cfRule type="cellIs" dxfId="1128" priority="1119" operator="equal">
      <formula>$P$2</formula>
    </cfRule>
  </conditionalFormatting>
  <conditionalFormatting sqref="E54:H54">
    <cfRule type="cellIs" dxfId="1127" priority="1108" operator="equal">
      <formula>$P$7</formula>
    </cfRule>
    <cfRule type="cellIs" dxfId="1126" priority="1109" operator="equal">
      <formula>$P$6</formula>
    </cfRule>
    <cfRule type="cellIs" dxfId="1125" priority="1110" operator="equal">
      <formula>$P$5</formula>
    </cfRule>
    <cfRule type="cellIs" dxfId="1124" priority="1111" operator="equal">
      <formula>$P$4</formula>
    </cfRule>
    <cfRule type="cellIs" dxfId="1123" priority="1112" operator="equal">
      <formula>$P$3</formula>
    </cfRule>
    <cfRule type="cellIs" dxfId="1122" priority="1113" operator="equal">
      <formula>$P$2</formula>
    </cfRule>
  </conditionalFormatting>
  <conditionalFormatting sqref="D59">
    <cfRule type="cellIs" dxfId="1121" priority="1102" operator="equal">
      <formula>$P$7</formula>
    </cfRule>
    <cfRule type="cellIs" dxfId="1120" priority="1103" operator="equal">
      <formula>$P$6</formula>
    </cfRule>
    <cfRule type="cellIs" dxfId="1119" priority="1104" operator="equal">
      <formula>$P$5</formula>
    </cfRule>
    <cfRule type="cellIs" dxfId="1118" priority="1105" operator="equal">
      <formula>$P$4</formula>
    </cfRule>
    <cfRule type="cellIs" dxfId="1117" priority="1106" operator="equal">
      <formula>$P$3</formula>
    </cfRule>
    <cfRule type="cellIs" dxfId="1116" priority="1107" operator="equal">
      <formula>$P$2</formula>
    </cfRule>
  </conditionalFormatting>
  <conditionalFormatting sqref="E59:H59">
    <cfRule type="cellIs" dxfId="1115" priority="1096" operator="equal">
      <formula>$P$7</formula>
    </cfRule>
    <cfRule type="cellIs" dxfId="1114" priority="1097" operator="equal">
      <formula>$P$6</formula>
    </cfRule>
    <cfRule type="cellIs" dxfId="1113" priority="1098" operator="equal">
      <formula>$P$5</formula>
    </cfRule>
    <cfRule type="cellIs" dxfId="1112" priority="1099" operator="equal">
      <formula>$P$4</formula>
    </cfRule>
    <cfRule type="cellIs" dxfId="1111" priority="1100" operator="equal">
      <formula>$P$3</formula>
    </cfRule>
    <cfRule type="cellIs" dxfId="1110" priority="1101" operator="equal">
      <formula>$P$2</formula>
    </cfRule>
  </conditionalFormatting>
  <conditionalFormatting sqref="D62">
    <cfRule type="cellIs" dxfId="1109" priority="1090" operator="equal">
      <formula>$P$7</formula>
    </cfRule>
    <cfRule type="cellIs" dxfId="1108" priority="1091" operator="equal">
      <formula>$P$6</formula>
    </cfRule>
    <cfRule type="cellIs" dxfId="1107" priority="1092" operator="equal">
      <formula>$P$5</formula>
    </cfRule>
    <cfRule type="cellIs" dxfId="1106" priority="1093" operator="equal">
      <formula>$P$4</formula>
    </cfRule>
    <cfRule type="cellIs" dxfId="1105" priority="1094" operator="equal">
      <formula>$P$3</formula>
    </cfRule>
    <cfRule type="cellIs" dxfId="1104" priority="1095" operator="equal">
      <formula>$P$2</formula>
    </cfRule>
  </conditionalFormatting>
  <conditionalFormatting sqref="E62:H62">
    <cfRule type="cellIs" dxfId="1103" priority="1084" operator="equal">
      <formula>$P$7</formula>
    </cfRule>
    <cfRule type="cellIs" dxfId="1102" priority="1085" operator="equal">
      <formula>$P$6</formula>
    </cfRule>
    <cfRule type="cellIs" dxfId="1101" priority="1086" operator="equal">
      <formula>$P$5</formula>
    </cfRule>
    <cfRule type="cellIs" dxfId="1100" priority="1087" operator="equal">
      <formula>$P$4</formula>
    </cfRule>
    <cfRule type="cellIs" dxfId="1099" priority="1088" operator="equal">
      <formula>$P$3</formula>
    </cfRule>
    <cfRule type="cellIs" dxfId="1098" priority="1089" operator="equal">
      <formula>$P$2</formula>
    </cfRule>
  </conditionalFormatting>
  <conditionalFormatting sqref="D67">
    <cfRule type="cellIs" dxfId="1097" priority="1078" operator="equal">
      <formula>$P$7</formula>
    </cfRule>
    <cfRule type="cellIs" dxfId="1096" priority="1079" operator="equal">
      <formula>$P$6</formula>
    </cfRule>
    <cfRule type="cellIs" dxfId="1095" priority="1080" operator="equal">
      <formula>$P$5</formula>
    </cfRule>
    <cfRule type="cellIs" dxfId="1094" priority="1081" operator="equal">
      <formula>$P$4</formula>
    </cfRule>
    <cfRule type="cellIs" dxfId="1093" priority="1082" operator="equal">
      <formula>$P$3</formula>
    </cfRule>
    <cfRule type="cellIs" dxfId="1092" priority="1083" operator="equal">
      <formula>$P$2</formula>
    </cfRule>
  </conditionalFormatting>
  <conditionalFormatting sqref="E67:H67">
    <cfRule type="cellIs" dxfId="1091" priority="1072" operator="equal">
      <formula>$P$7</formula>
    </cfRule>
    <cfRule type="cellIs" dxfId="1090" priority="1073" operator="equal">
      <formula>$P$6</formula>
    </cfRule>
    <cfRule type="cellIs" dxfId="1089" priority="1074" operator="equal">
      <formula>$P$5</formula>
    </cfRule>
    <cfRule type="cellIs" dxfId="1088" priority="1075" operator="equal">
      <formula>$P$4</formula>
    </cfRule>
    <cfRule type="cellIs" dxfId="1087" priority="1076" operator="equal">
      <formula>$P$3</formula>
    </cfRule>
    <cfRule type="cellIs" dxfId="1086" priority="1077" operator="equal">
      <formula>$P$2</formula>
    </cfRule>
  </conditionalFormatting>
  <conditionalFormatting sqref="D70">
    <cfRule type="cellIs" dxfId="1085" priority="1066" operator="equal">
      <formula>$P$7</formula>
    </cfRule>
    <cfRule type="cellIs" dxfId="1084" priority="1067" operator="equal">
      <formula>$P$6</formula>
    </cfRule>
    <cfRule type="cellIs" dxfId="1083" priority="1068" operator="equal">
      <formula>$P$5</formula>
    </cfRule>
    <cfRule type="cellIs" dxfId="1082" priority="1069" operator="equal">
      <formula>$P$4</formula>
    </cfRule>
    <cfRule type="cellIs" dxfId="1081" priority="1070" operator="equal">
      <formula>$P$3</formula>
    </cfRule>
    <cfRule type="cellIs" dxfId="1080" priority="1071" operator="equal">
      <formula>$P$2</formula>
    </cfRule>
  </conditionalFormatting>
  <conditionalFormatting sqref="E70:H70">
    <cfRule type="cellIs" dxfId="1079" priority="1060" operator="equal">
      <formula>$P$7</formula>
    </cfRule>
    <cfRule type="cellIs" dxfId="1078" priority="1061" operator="equal">
      <formula>$P$6</formula>
    </cfRule>
    <cfRule type="cellIs" dxfId="1077" priority="1062" operator="equal">
      <formula>$P$5</formula>
    </cfRule>
    <cfRule type="cellIs" dxfId="1076" priority="1063" operator="equal">
      <formula>$P$4</formula>
    </cfRule>
    <cfRule type="cellIs" dxfId="1075" priority="1064" operator="equal">
      <formula>$P$3</formula>
    </cfRule>
    <cfRule type="cellIs" dxfId="1074" priority="1065" operator="equal">
      <formula>$P$2</formula>
    </cfRule>
  </conditionalFormatting>
  <conditionalFormatting sqref="D75">
    <cfRule type="cellIs" dxfId="1073" priority="1054" operator="equal">
      <formula>$P$7</formula>
    </cfRule>
    <cfRule type="cellIs" dxfId="1072" priority="1055" operator="equal">
      <formula>$P$6</formula>
    </cfRule>
    <cfRule type="cellIs" dxfId="1071" priority="1056" operator="equal">
      <formula>$P$5</formula>
    </cfRule>
    <cfRule type="cellIs" dxfId="1070" priority="1057" operator="equal">
      <formula>$P$4</formula>
    </cfRule>
    <cfRule type="cellIs" dxfId="1069" priority="1058" operator="equal">
      <formula>$P$3</formula>
    </cfRule>
    <cfRule type="cellIs" dxfId="1068" priority="1059" operator="equal">
      <formula>$P$2</formula>
    </cfRule>
  </conditionalFormatting>
  <conditionalFormatting sqref="E75:H75">
    <cfRule type="cellIs" dxfId="1067" priority="1048" operator="equal">
      <formula>$P$7</formula>
    </cfRule>
    <cfRule type="cellIs" dxfId="1066" priority="1049" operator="equal">
      <formula>$P$6</formula>
    </cfRule>
    <cfRule type="cellIs" dxfId="1065" priority="1050" operator="equal">
      <formula>$P$5</formula>
    </cfRule>
    <cfRule type="cellIs" dxfId="1064" priority="1051" operator="equal">
      <formula>$P$4</formula>
    </cfRule>
    <cfRule type="cellIs" dxfId="1063" priority="1052" operator="equal">
      <formula>$P$3</formula>
    </cfRule>
    <cfRule type="cellIs" dxfId="1062" priority="1053" operator="equal">
      <formula>$P$2</formula>
    </cfRule>
  </conditionalFormatting>
  <conditionalFormatting sqref="D78">
    <cfRule type="cellIs" dxfId="1061" priority="1042" operator="equal">
      <formula>$P$7</formula>
    </cfRule>
    <cfRule type="cellIs" dxfId="1060" priority="1043" operator="equal">
      <formula>$P$6</formula>
    </cfRule>
    <cfRule type="cellIs" dxfId="1059" priority="1044" operator="equal">
      <formula>$P$5</formula>
    </cfRule>
    <cfRule type="cellIs" dxfId="1058" priority="1045" operator="equal">
      <formula>$P$4</formula>
    </cfRule>
    <cfRule type="cellIs" dxfId="1057" priority="1046" operator="equal">
      <formula>$P$3</formula>
    </cfRule>
    <cfRule type="cellIs" dxfId="1056" priority="1047" operator="equal">
      <formula>$P$2</formula>
    </cfRule>
  </conditionalFormatting>
  <conditionalFormatting sqref="E78:H78">
    <cfRule type="cellIs" dxfId="1055" priority="1036" operator="equal">
      <formula>$P$7</formula>
    </cfRule>
    <cfRule type="cellIs" dxfId="1054" priority="1037" operator="equal">
      <formula>$P$6</formula>
    </cfRule>
    <cfRule type="cellIs" dxfId="1053" priority="1038" operator="equal">
      <formula>$P$5</formula>
    </cfRule>
    <cfRule type="cellIs" dxfId="1052" priority="1039" operator="equal">
      <formula>$P$4</formula>
    </cfRule>
    <cfRule type="cellIs" dxfId="1051" priority="1040" operator="equal">
      <formula>$P$3</formula>
    </cfRule>
    <cfRule type="cellIs" dxfId="1050" priority="1041" operator="equal">
      <formula>$P$2</formula>
    </cfRule>
  </conditionalFormatting>
  <conditionalFormatting sqref="D83">
    <cfRule type="cellIs" dxfId="1049" priority="1030" operator="equal">
      <formula>$P$7</formula>
    </cfRule>
    <cfRule type="cellIs" dxfId="1048" priority="1031" operator="equal">
      <formula>$P$6</formula>
    </cfRule>
    <cfRule type="cellIs" dxfId="1047" priority="1032" operator="equal">
      <formula>$P$5</formula>
    </cfRule>
    <cfRule type="cellIs" dxfId="1046" priority="1033" operator="equal">
      <formula>$P$4</formula>
    </cfRule>
    <cfRule type="cellIs" dxfId="1045" priority="1034" operator="equal">
      <formula>$P$3</formula>
    </cfRule>
    <cfRule type="cellIs" dxfId="1044" priority="1035" operator="equal">
      <formula>$P$2</formula>
    </cfRule>
  </conditionalFormatting>
  <conditionalFormatting sqref="E83:H83">
    <cfRule type="cellIs" dxfId="1043" priority="1024" operator="equal">
      <formula>$P$7</formula>
    </cfRule>
    <cfRule type="cellIs" dxfId="1042" priority="1025" operator="equal">
      <formula>$P$6</formula>
    </cfRule>
    <cfRule type="cellIs" dxfId="1041" priority="1026" operator="equal">
      <formula>$P$5</formula>
    </cfRule>
    <cfRule type="cellIs" dxfId="1040" priority="1027" operator="equal">
      <formula>$P$4</formula>
    </cfRule>
    <cfRule type="cellIs" dxfId="1039" priority="1028" operator="equal">
      <formula>$P$3</formula>
    </cfRule>
    <cfRule type="cellIs" dxfId="1038" priority="1029" operator="equal">
      <formula>$P$2</formula>
    </cfRule>
  </conditionalFormatting>
  <conditionalFormatting sqref="D86">
    <cfRule type="cellIs" dxfId="1037" priority="1018" operator="equal">
      <formula>$P$7</formula>
    </cfRule>
    <cfRule type="cellIs" dxfId="1036" priority="1019" operator="equal">
      <formula>$P$6</formula>
    </cfRule>
    <cfRule type="cellIs" dxfId="1035" priority="1020" operator="equal">
      <formula>$P$5</formula>
    </cfRule>
    <cfRule type="cellIs" dxfId="1034" priority="1021" operator="equal">
      <formula>$P$4</formula>
    </cfRule>
    <cfRule type="cellIs" dxfId="1033" priority="1022" operator="equal">
      <formula>$P$3</formula>
    </cfRule>
    <cfRule type="cellIs" dxfId="1032" priority="1023" operator="equal">
      <formula>$P$2</formula>
    </cfRule>
  </conditionalFormatting>
  <conditionalFormatting sqref="E86:H86">
    <cfRule type="cellIs" dxfId="1031" priority="1012" operator="equal">
      <formula>$P$7</formula>
    </cfRule>
    <cfRule type="cellIs" dxfId="1030" priority="1013" operator="equal">
      <formula>$P$6</formula>
    </cfRule>
    <cfRule type="cellIs" dxfId="1029" priority="1014" operator="equal">
      <formula>$P$5</formula>
    </cfRule>
    <cfRule type="cellIs" dxfId="1028" priority="1015" operator="equal">
      <formula>$P$4</formula>
    </cfRule>
    <cfRule type="cellIs" dxfId="1027" priority="1016" operator="equal">
      <formula>$P$3</formula>
    </cfRule>
    <cfRule type="cellIs" dxfId="1026" priority="1017" operator="equal">
      <formula>$P$2</formula>
    </cfRule>
  </conditionalFormatting>
  <conditionalFormatting sqref="D91">
    <cfRule type="cellIs" dxfId="1025" priority="1006" operator="equal">
      <formula>$P$7</formula>
    </cfRule>
    <cfRule type="cellIs" dxfId="1024" priority="1007" operator="equal">
      <formula>$P$6</formula>
    </cfRule>
    <cfRule type="cellIs" dxfId="1023" priority="1008" operator="equal">
      <formula>$P$5</formula>
    </cfRule>
    <cfRule type="cellIs" dxfId="1022" priority="1009" operator="equal">
      <formula>$P$4</formula>
    </cfRule>
    <cfRule type="cellIs" dxfId="1021" priority="1010" operator="equal">
      <formula>$P$3</formula>
    </cfRule>
    <cfRule type="cellIs" dxfId="1020" priority="1011" operator="equal">
      <formula>$P$2</formula>
    </cfRule>
  </conditionalFormatting>
  <conditionalFormatting sqref="E91:H91">
    <cfRule type="cellIs" dxfId="1019" priority="1000" operator="equal">
      <formula>$P$7</formula>
    </cfRule>
    <cfRule type="cellIs" dxfId="1018" priority="1001" operator="equal">
      <formula>$P$6</formula>
    </cfRule>
    <cfRule type="cellIs" dxfId="1017" priority="1002" operator="equal">
      <formula>$P$5</formula>
    </cfRule>
    <cfRule type="cellIs" dxfId="1016" priority="1003" operator="equal">
      <formula>$P$4</formula>
    </cfRule>
    <cfRule type="cellIs" dxfId="1015" priority="1004" operator="equal">
      <formula>$P$3</formula>
    </cfRule>
    <cfRule type="cellIs" dxfId="1014" priority="1005" operator="equal">
      <formula>$P$2</formula>
    </cfRule>
  </conditionalFormatting>
  <conditionalFormatting sqref="D94">
    <cfRule type="cellIs" dxfId="1013" priority="994" operator="equal">
      <formula>$P$7</formula>
    </cfRule>
    <cfRule type="cellIs" dxfId="1012" priority="995" operator="equal">
      <formula>$P$6</formula>
    </cfRule>
    <cfRule type="cellIs" dxfId="1011" priority="996" operator="equal">
      <formula>$P$5</formula>
    </cfRule>
    <cfRule type="cellIs" dxfId="1010" priority="997" operator="equal">
      <formula>$P$4</formula>
    </cfRule>
    <cfRule type="cellIs" dxfId="1009" priority="998" operator="equal">
      <formula>$P$3</formula>
    </cfRule>
    <cfRule type="cellIs" dxfId="1008" priority="999" operator="equal">
      <formula>$P$2</formula>
    </cfRule>
  </conditionalFormatting>
  <conditionalFormatting sqref="E94:H94">
    <cfRule type="cellIs" dxfId="1007" priority="988" operator="equal">
      <formula>$P$7</formula>
    </cfRule>
    <cfRule type="cellIs" dxfId="1006" priority="989" operator="equal">
      <formula>$P$6</formula>
    </cfRule>
    <cfRule type="cellIs" dxfId="1005" priority="990" operator="equal">
      <formula>$P$5</formula>
    </cfRule>
    <cfRule type="cellIs" dxfId="1004" priority="991" operator="equal">
      <formula>$P$4</formula>
    </cfRule>
    <cfRule type="cellIs" dxfId="1003" priority="992" operator="equal">
      <formula>$P$3</formula>
    </cfRule>
    <cfRule type="cellIs" dxfId="1002" priority="993" operator="equal">
      <formula>$P$2</formula>
    </cfRule>
  </conditionalFormatting>
  <conditionalFormatting sqref="D99">
    <cfRule type="cellIs" dxfId="1001" priority="982" operator="equal">
      <formula>$P$7</formula>
    </cfRule>
    <cfRule type="cellIs" dxfId="1000" priority="983" operator="equal">
      <formula>$P$6</formula>
    </cfRule>
    <cfRule type="cellIs" dxfId="999" priority="984" operator="equal">
      <formula>$P$5</formula>
    </cfRule>
    <cfRule type="cellIs" dxfId="998" priority="985" operator="equal">
      <formula>$P$4</formula>
    </cfRule>
    <cfRule type="cellIs" dxfId="997" priority="986" operator="equal">
      <formula>$P$3</formula>
    </cfRule>
    <cfRule type="cellIs" dxfId="996" priority="987" operator="equal">
      <formula>$P$2</formula>
    </cfRule>
  </conditionalFormatting>
  <conditionalFormatting sqref="E99:H99">
    <cfRule type="cellIs" dxfId="995" priority="976" operator="equal">
      <formula>$P$7</formula>
    </cfRule>
    <cfRule type="cellIs" dxfId="994" priority="977" operator="equal">
      <formula>$P$6</formula>
    </cfRule>
    <cfRule type="cellIs" dxfId="993" priority="978" operator="equal">
      <formula>$P$5</formula>
    </cfRule>
    <cfRule type="cellIs" dxfId="992" priority="979" operator="equal">
      <formula>$P$4</formula>
    </cfRule>
    <cfRule type="cellIs" dxfId="991" priority="980" operator="equal">
      <formula>$P$3</formula>
    </cfRule>
    <cfRule type="cellIs" dxfId="990" priority="981" operator="equal">
      <formula>$P$2</formula>
    </cfRule>
  </conditionalFormatting>
  <conditionalFormatting sqref="D102">
    <cfRule type="cellIs" dxfId="989" priority="970" operator="equal">
      <formula>$P$7</formula>
    </cfRule>
    <cfRule type="cellIs" dxfId="988" priority="971" operator="equal">
      <formula>$P$6</formula>
    </cfRule>
    <cfRule type="cellIs" dxfId="987" priority="972" operator="equal">
      <formula>$P$5</formula>
    </cfRule>
    <cfRule type="cellIs" dxfId="986" priority="973" operator="equal">
      <formula>$P$4</formula>
    </cfRule>
    <cfRule type="cellIs" dxfId="985" priority="974" operator="equal">
      <formula>$P$3</formula>
    </cfRule>
    <cfRule type="cellIs" dxfId="984" priority="975" operator="equal">
      <formula>$P$2</formula>
    </cfRule>
  </conditionalFormatting>
  <conditionalFormatting sqref="E102:H102">
    <cfRule type="cellIs" dxfId="983" priority="964" operator="equal">
      <formula>$P$7</formula>
    </cfRule>
    <cfRule type="cellIs" dxfId="982" priority="965" operator="equal">
      <formula>$P$6</formula>
    </cfRule>
    <cfRule type="cellIs" dxfId="981" priority="966" operator="equal">
      <formula>$P$5</formula>
    </cfRule>
    <cfRule type="cellIs" dxfId="980" priority="967" operator="equal">
      <formula>$P$4</formula>
    </cfRule>
    <cfRule type="cellIs" dxfId="979" priority="968" operator="equal">
      <formula>$P$3</formula>
    </cfRule>
    <cfRule type="cellIs" dxfId="978" priority="969" operator="equal">
      <formula>$P$2</formula>
    </cfRule>
  </conditionalFormatting>
  <conditionalFormatting sqref="D107">
    <cfRule type="cellIs" dxfId="977" priority="958" operator="equal">
      <formula>$P$7</formula>
    </cfRule>
    <cfRule type="cellIs" dxfId="976" priority="959" operator="equal">
      <formula>$P$6</formula>
    </cfRule>
    <cfRule type="cellIs" dxfId="975" priority="960" operator="equal">
      <formula>$P$5</formula>
    </cfRule>
    <cfRule type="cellIs" dxfId="974" priority="961" operator="equal">
      <formula>$P$4</formula>
    </cfRule>
    <cfRule type="cellIs" dxfId="973" priority="962" operator="equal">
      <formula>$P$3</formula>
    </cfRule>
    <cfRule type="cellIs" dxfId="972" priority="963" operator="equal">
      <formula>$P$2</formula>
    </cfRule>
  </conditionalFormatting>
  <conditionalFormatting sqref="E107:H107">
    <cfRule type="cellIs" dxfId="971" priority="952" operator="equal">
      <formula>$P$7</formula>
    </cfRule>
    <cfRule type="cellIs" dxfId="970" priority="953" operator="equal">
      <formula>$P$6</formula>
    </cfRule>
    <cfRule type="cellIs" dxfId="969" priority="954" operator="equal">
      <formula>$P$5</formula>
    </cfRule>
    <cfRule type="cellIs" dxfId="968" priority="955" operator="equal">
      <formula>$P$4</formula>
    </cfRule>
    <cfRule type="cellIs" dxfId="967" priority="956" operator="equal">
      <formula>$P$3</formula>
    </cfRule>
    <cfRule type="cellIs" dxfId="966" priority="957" operator="equal">
      <formula>$P$2</formula>
    </cfRule>
  </conditionalFormatting>
  <conditionalFormatting sqref="D110">
    <cfRule type="cellIs" dxfId="965" priority="946" operator="equal">
      <formula>$P$7</formula>
    </cfRule>
    <cfRule type="cellIs" dxfId="964" priority="947" operator="equal">
      <formula>$P$6</formula>
    </cfRule>
    <cfRule type="cellIs" dxfId="963" priority="948" operator="equal">
      <formula>$P$5</formula>
    </cfRule>
    <cfRule type="cellIs" dxfId="962" priority="949" operator="equal">
      <formula>$P$4</formula>
    </cfRule>
    <cfRule type="cellIs" dxfId="961" priority="950" operator="equal">
      <formula>$P$3</formula>
    </cfRule>
    <cfRule type="cellIs" dxfId="960" priority="951" operator="equal">
      <formula>$P$2</formula>
    </cfRule>
  </conditionalFormatting>
  <conditionalFormatting sqref="E110:H110">
    <cfRule type="cellIs" dxfId="959" priority="940" operator="equal">
      <formula>$P$7</formula>
    </cfRule>
    <cfRule type="cellIs" dxfId="958" priority="941" operator="equal">
      <formula>$P$6</formula>
    </cfRule>
    <cfRule type="cellIs" dxfId="957" priority="942" operator="equal">
      <formula>$P$5</formula>
    </cfRule>
    <cfRule type="cellIs" dxfId="956" priority="943" operator="equal">
      <formula>$P$4</formula>
    </cfRule>
    <cfRule type="cellIs" dxfId="955" priority="944" operator="equal">
      <formula>$P$3</formula>
    </cfRule>
    <cfRule type="cellIs" dxfId="954" priority="945" operator="equal">
      <formula>$P$2</formula>
    </cfRule>
  </conditionalFormatting>
  <conditionalFormatting sqref="D115">
    <cfRule type="cellIs" dxfId="953" priority="934" operator="equal">
      <formula>$P$7</formula>
    </cfRule>
    <cfRule type="cellIs" dxfId="952" priority="935" operator="equal">
      <formula>$P$6</formula>
    </cfRule>
    <cfRule type="cellIs" dxfId="951" priority="936" operator="equal">
      <formula>$P$5</formula>
    </cfRule>
    <cfRule type="cellIs" dxfId="950" priority="937" operator="equal">
      <formula>$P$4</formula>
    </cfRule>
    <cfRule type="cellIs" dxfId="949" priority="938" operator="equal">
      <formula>$P$3</formula>
    </cfRule>
    <cfRule type="cellIs" dxfId="948" priority="939" operator="equal">
      <formula>$P$2</formula>
    </cfRule>
  </conditionalFormatting>
  <conditionalFormatting sqref="E115:H115">
    <cfRule type="cellIs" dxfId="947" priority="928" operator="equal">
      <formula>$P$7</formula>
    </cfRule>
    <cfRule type="cellIs" dxfId="946" priority="929" operator="equal">
      <formula>$P$6</formula>
    </cfRule>
    <cfRule type="cellIs" dxfId="945" priority="930" operator="equal">
      <formula>$P$5</formula>
    </cfRule>
    <cfRule type="cellIs" dxfId="944" priority="931" operator="equal">
      <formula>$P$4</formula>
    </cfRule>
    <cfRule type="cellIs" dxfId="943" priority="932" operator="equal">
      <formula>$P$3</formula>
    </cfRule>
    <cfRule type="cellIs" dxfId="942" priority="933" operator="equal">
      <formula>$P$2</formula>
    </cfRule>
  </conditionalFormatting>
  <conditionalFormatting sqref="D118">
    <cfRule type="cellIs" dxfId="941" priority="922" operator="equal">
      <formula>$P$7</formula>
    </cfRule>
    <cfRule type="cellIs" dxfId="940" priority="923" operator="equal">
      <formula>$P$6</formula>
    </cfRule>
    <cfRule type="cellIs" dxfId="939" priority="924" operator="equal">
      <formula>$P$5</formula>
    </cfRule>
    <cfRule type="cellIs" dxfId="938" priority="925" operator="equal">
      <formula>$P$4</formula>
    </cfRule>
    <cfRule type="cellIs" dxfId="937" priority="926" operator="equal">
      <formula>$P$3</formula>
    </cfRule>
    <cfRule type="cellIs" dxfId="936" priority="927" operator="equal">
      <formula>$P$2</formula>
    </cfRule>
  </conditionalFormatting>
  <conditionalFormatting sqref="E118:H118">
    <cfRule type="cellIs" dxfId="935" priority="916" operator="equal">
      <formula>$P$7</formula>
    </cfRule>
    <cfRule type="cellIs" dxfId="934" priority="917" operator="equal">
      <formula>$P$6</formula>
    </cfRule>
    <cfRule type="cellIs" dxfId="933" priority="918" operator="equal">
      <formula>$P$5</formula>
    </cfRule>
    <cfRule type="cellIs" dxfId="932" priority="919" operator="equal">
      <formula>$P$4</formula>
    </cfRule>
    <cfRule type="cellIs" dxfId="931" priority="920" operator="equal">
      <formula>$P$3</formula>
    </cfRule>
    <cfRule type="cellIs" dxfId="930" priority="921" operator="equal">
      <formula>$P$2</formula>
    </cfRule>
  </conditionalFormatting>
  <conditionalFormatting sqref="D123">
    <cfRule type="cellIs" dxfId="929" priority="910" operator="equal">
      <formula>$P$7</formula>
    </cfRule>
    <cfRule type="cellIs" dxfId="928" priority="911" operator="equal">
      <formula>$P$6</formula>
    </cfRule>
    <cfRule type="cellIs" dxfId="927" priority="912" operator="equal">
      <formula>$P$5</formula>
    </cfRule>
    <cfRule type="cellIs" dxfId="926" priority="913" operator="equal">
      <formula>$P$4</formula>
    </cfRule>
    <cfRule type="cellIs" dxfId="925" priority="914" operator="equal">
      <formula>$P$3</formula>
    </cfRule>
    <cfRule type="cellIs" dxfId="924" priority="915" operator="equal">
      <formula>$P$2</formula>
    </cfRule>
  </conditionalFormatting>
  <conditionalFormatting sqref="E123:H123">
    <cfRule type="cellIs" dxfId="923" priority="904" operator="equal">
      <formula>$P$7</formula>
    </cfRule>
    <cfRule type="cellIs" dxfId="922" priority="905" operator="equal">
      <formula>$P$6</formula>
    </cfRule>
    <cfRule type="cellIs" dxfId="921" priority="906" operator="equal">
      <formula>$P$5</formula>
    </cfRule>
    <cfRule type="cellIs" dxfId="920" priority="907" operator="equal">
      <formula>$P$4</formula>
    </cfRule>
    <cfRule type="cellIs" dxfId="919" priority="908" operator="equal">
      <formula>$P$3</formula>
    </cfRule>
    <cfRule type="cellIs" dxfId="918" priority="909" operator="equal">
      <formula>$P$2</formula>
    </cfRule>
  </conditionalFormatting>
  <conditionalFormatting sqref="D126">
    <cfRule type="cellIs" dxfId="917" priority="898" operator="equal">
      <formula>$P$7</formula>
    </cfRule>
    <cfRule type="cellIs" dxfId="916" priority="899" operator="equal">
      <formula>$P$6</formula>
    </cfRule>
    <cfRule type="cellIs" dxfId="915" priority="900" operator="equal">
      <formula>$P$5</formula>
    </cfRule>
    <cfRule type="cellIs" dxfId="914" priority="901" operator="equal">
      <formula>$P$4</formula>
    </cfRule>
    <cfRule type="cellIs" dxfId="913" priority="902" operator="equal">
      <formula>$P$3</formula>
    </cfRule>
    <cfRule type="cellIs" dxfId="912" priority="903" operator="equal">
      <formula>$P$2</formula>
    </cfRule>
  </conditionalFormatting>
  <conditionalFormatting sqref="E126:H126">
    <cfRule type="cellIs" dxfId="911" priority="892" operator="equal">
      <formula>$P$7</formula>
    </cfRule>
    <cfRule type="cellIs" dxfId="910" priority="893" operator="equal">
      <formula>$P$6</formula>
    </cfRule>
    <cfRule type="cellIs" dxfId="909" priority="894" operator="equal">
      <formula>$P$5</formula>
    </cfRule>
    <cfRule type="cellIs" dxfId="908" priority="895" operator="equal">
      <formula>$P$4</formula>
    </cfRule>
    <cfRule type="cellIs" dxfId="907" priority="896" operator="equal">
      <formula>$P$3</formula>
    </cfRule>
    <cfRule type="cellIs" dxfId="906" priority="897" operator="equal">
      <formula>$P$2</formula>
    </cfRule>
  </conditionalFormatting>
  <conditionalFormatting sqref="D131">
    <cfRule type="cellIs" dxfId="905" priority="886" operator="equal">
      <formula>$P$7</formula>
    </cfRule>
    <cfRule type="cellIs" dxfId="904" priority="887" operator="equal">
      <formula>$P$6</formula>
    </cfRule>
    <cfRule type="cellIs" dxfId="903" priority="888" operator="equal">
      <formula>$P$5</formula>
    </cfRule>
    <cfRule type="cellIs" dxfId="902" priority="889" operator="equal">
      <formula>$P$4</formula>
    </cfRule>
    <cfRule type="cellIs" dxfId="901" priority="890" operator="equal">
      <formula>$P$3</formula>
    </cfRule>
    <cfRule type="cellIs" dxfId="900" priority="891" operator="equal">
      <formula>$P$2</formula>
    </cfRule>
  </conditionalFormatting>
  <conditionalFormatting sqref="E131:H131">
    <cfRule type="cellIs" dxfId="899" priority="880" operator="equal">
      <formula>$P$7</formula>
    </cfRule>
    <cfRule type="cellIs" dxfId="898" priority="881" operator="equal">
      <formula>$P$6</formula>
    </cfRule>
    <cfRule type="cellIs" dxfId="897" priority="882" operator="equal">
      <formula>$P$5</formula>
    </cfRule>
    <cfRule type="cellIs" dxfId="896" priority="883" operator="equal">
      <formula>$P$4</formula>
    </cfRule>
    <cfRule type="cellIs" dxfId="895" priority="884" operator="equal">
      <formula>$P$3</formula>
    </cfRule>
    <cfRule type="cellIs" dxfId="894" priority="885" operator="equal">
      <formula>$P$2</formula>
    </cfRule>
  </conditionalFormatting>
  <conditionalFormatting sqref="D134">
    <cfRule type="cellIs" dxfId="893" priority="874" operator="equal">
      <formula>$P$7</formula>
    </cfRule>
    <cfRule type="cellIs" dxfId="892" priority="875" operator="equal">
      <formula>$P$6</formula>
    </cfRule>
    <cfRule type="cellIs" dxfId="891" priority="876" operator="equal">
      <formula>$P$5</formula>
    </cfRule>
    <cfRule type="cellIs" dxfId="890" priority="877" operator="equal">
      <formula>$P$4</formula>
    </cfRule>
    <cfRule type="cellIs" dxfId="889" priority="878" operator="equal">
      <formula>$P$3</formula>
    </cfRule>
    <cfRule type="cellIs" dxfId="888" priority="879" operator="equal">
      <formula>$P$2</formula>
    </cfRule>
  </conditionalFormatting>
  <conditionalFormatting sqref="E134:H134">
    <cfRule type="cellIs" dxfId="887" priority="868" operator="equal">
      <formula>$P$7</formula>
    </cfRule>
    <cfRule type="cellIs" dxfId="886" priority="869" operator="equal">
      <formula>$P$6</formula>
    </cfRule>
    <cfRule type="cellIs" dxfId="885" priority="870" operator="equal">
      <formula>$P$5</formula>
    </cfRule>
    <cfRule type="cellIs" dxfId="884" priority="871" operator="equal">
      <formula>$P$4</formula>
    </cfRule>
    <cfRule type="cellIs" dxfId="883" priority="872" operator="equal">
      <formula>$P$3</formula>
    </cfRule>
    <cfRule type="cellIs" dxfId="882" priority="873" operator="equal">
      <formula>$P$2</formula>
    </cfRule>
  </conditionalFormatting>
  <conditionalFormatting sqref="D139">
    <cfRule type="cellIs" dxfId="881" priority="862" operator="equal">
      <formula>$P$7</formula>
    </cfRule>
    <cfRule type="cellIs" dxfId="880" priority="863" operator="equal">
      <formula>$P$6</formula>
    </cfRule>
    <cfRule type="cellIs" dxfId="879" priority="864" operator="equal">
      <formula>$P$5</formula>
    </cfRule>
    <cfRule type="cellIs" dxfId="878" priority="865" operator="equal">
      <formula>$P$4</formula>
    </cfRule>
    <cfRule type="cellIs" dxfId="877" priority="866" operator="equal">
      <formula>$P$3</formula>
    </cfRule>
    <cfRule type="cellIs" dxfId="876" priority="867" operator="equal">
      <formula>$P$2</formula>
    </cfRule>
  </conditionalFormatting>
  <conditionalFormatting sqref="E139:H139">
    <cfRule type="cellIs" dxfId="875" priority="856" operator="equal">
      <formula>$P$7</formula>
    </cfRule>
    <cfRule type="cellIs" dxfId="874" priority="857" operator="equal">
      <formula>$P$6</formula>
    </cfRule>
    <cfRule type="cellIs" dxfId="873" priority="858" operator="equal">
      <formula>$P$5</formula>
    </cfRule>
    <cfRule type="cellIs" dxfId="872" priority="859" operator="equal">
      <formula>$P$4</formula>
    </cfRule>
    <cfRule type="cellIs" dxfId="871" priority="860" operator="equal">
      <formula>$P$3</formula>
    </cfRule>
    <cfRule type="cellIs" dxfId="870" priority="861" operator="equal">
      <formula>$P$2</formula>
    </cfRule>
  </conditionalFormatting>
  <conditionalFormatting sqref="D142">
    <cfRule type="cellIs" dxfId="869" priority="850" operator="equal">
      <formula>$P$7</formula>
    </cfRule>
    <cfRule type="cellIs" dxfId="868" priority="851" operator="equal">
      <formula>$P$6</formula>
    </cfRule>
    <cfRule type="cellIs" dxfId="867" priority="852" operator="equal">
      <formula>$P$5</formula>
    </cfRule>
    <cfRule type="cellIs" dxfId="866" priority="853" operator="equal">
      <formula>$P$4</formula>
    </cfRule>
    <cfRule type="cellIs" dxfId="865" priority="854" operator="equal">
      <formula>$P$3</formula>
    </cfRule>
    <cfRule type="cellIs" dxfId="864" priority="855" operator="equal">
      <formula>$P$2</formula>
    </cfRule>
  </conditionalFormatting>
  <conditionalFormatting sqref="E142:H142">
    <cfRule type="cellIs" dxfId="863" priority="844" operator="equal">
      <formula>$P$7</formula>
    </cfRule>
    <cfRule type="cellIs" dxfId="862" priority="845" operator="equal">
      <formula>$P$6</formula>
    </cfRule>
    <cfRule type="cellIs" dxfId="861" priority="846" operator="equal">
      <formula>$P$5</formula>
    </cfRule>
    <cfRule type="cellIs" dxfId="860" priority="847" operator="equal">
      <formula>$P$4</formula>
    </cfRule>
    <cfRule type="cellIs" dxfId="859" priority="848" operator="equal">
      <formula>$P$3</formula>
    </cfRule>
    <cfRule type="cellIs" dxfId="858" priority="849" operator="equal">
      <formula>$P$2</formula>
    </cfRule>
  </conditionalFormatting>
  <conditionalFormatting sqref="D147">
    <cfRule type="cellIs" dxfId="857" priority="838" operator="equal">
      <formula>$P$7</formula>
    </cfRule>
    <cfRule type="cellIs" dxfId="856" priority="839" operator="equal">
      <formula>$P$6</formula>
    </cfRule>
    <cfRule type="cellIs" dxfId="855" priority="840" operator="equal">
      <formula>$P$5</formula>
    </cfRule>
    <cfRule type="cellIs" dxfId="854" priority="841" operator="equal">
      <formula>$P$4</formula>
    </cfRule>
    <cfRule type="cellIs" dxfId="853" priority="842" operator="equal">
      <formula>$P$3</formula>
    </cfRule>
    <cfRule type="cellIs" dxfId="852" priority="843" operator="equal">
      <formula>$P$2</formula>
    </cfRule>
  </conditionalFormatting>
  <conditionalFormatting sqref="E147:H147">
    <cfRule type="cellIs" dxfId="851" priority="832" operator="equal">
      <formula>$P$7</formula>
    </cfRule>
    <cfRule type="cellIs" dxfId="850" priority="833" operator="equal">
      <formula>$P$6</formula>
    </cfRule>
    <cfRule type="cellIs" dxfId="849" priority="834" operator="equal">
      <formula>$P$5</formula>
    </cfRule>
    <cfRule type="cellIs" dxfId="848" priority="835" operator="equal">
      <formula>$P$4</formula>
    </cfRule>
    <cfRule type="cellIs" dxfId="847" priority="836" operator="equal">
      <formula>$P$3</formula>
    </cfRule>
    <cfRule type="cellIs" dxfId="846" priority="837" operator="equal">
      <formula>$P$2</formula>
    </cfRule>
  </conditionalFormatting>
  <conditionalFormatting sqref="D150">
    <cfRule type="cellIs" dxfId="845" priority="826" operator="equal">
      <formula>$P$7</formula>
    </cfRule>
    <cfRule type="cellIs" dxfId="844" priority="827" operator="equal">
      <formula>$P$6</formula>
    </cfRule>
    <cfRule type="cellIs" dxfId="843" priority="828" operator="equal">
      <formula>$P$5</formula>
    </cfRule>
    <cfRule type="cellIs" dxfId="842" priority="829" operator="equal">
      <formula>$P$4</formula>
    </cfRule>
    <cfRule type="cellIs" dxfId="841" priority="830" operator="equal">
      <formula>$P$3</formula>
    </cfRule>
    <cfRule type="cellIs" dxfId="840" priority="831" operator="equal">
      <formula>$P$2</formula>
    </cfRule>
  </conditionalFormatting>
  <conditionalFormatting sqref="E150:H150">
    <cfRule type="cellIs" dxfId="839" priority="820" operator="equal">
      <formula>$P$7</formula>
    </cfRule>
    <cfRule type="cellIs" dxfId="838" priority="821" operator="equal">
      <formula>$P$6</formula>
    </cfRule>
    <cfRule type="cellIs" dxfId="837" priority="822" operator="equal">
      <formula>$P$5</formula>
    </cfRule>
    <cfRule type="cellIs" dxfId="836" priority="823" operator="equal">
      <formula>$P$4</formula>
    </cfRule>
    <cfRule type="cellIs" dxfId="835" priority="824" operator="equal">
      <formula>$P$3</formula>
    </cfRule>
    <cfRule type="cellIs" dxfId="834" priority="825" operator="equal">
      <formula>$P$2</formula>
    </cfRule>
  </conditionalFormatting>
  <conditionalFormatting sqref="D155">
    <cfRule type="cellIs" dxfId="833" priority="814" operator="equal">
      <formula>$P$7</formula>
    </cfRule>
    <cfRule type="cellIs" dxfId="832" priority="815" operator="equal">
      <formula>$P$6</formula>
    </cfRule>
    <cfRule type="cellIs" dxfId="831" priority="816" operator="equal">
      <formula>$P$5</formula>
    </cfRule>
    <cfRule type="cellIs" dxfId="830" priority="817" operator="equal">
      <formula>$P$4</formula>
    </cfRule>
    <cfRule type="cellIs" dxfId="829" priority="818" operator="equal">
      <formula>$P$3</formula>
    </cfRule>
    <cfRule type="cellIs" dxfId="828" priority="819" operator="equal">
      <formula>$P$2</formula>
    </cfRule>
  </conditionalFormatting>
  <conditionalFormatting sqref="E155:H155">
    <cfRule type="cellIs" dxfId="827" priority="808" operator="equal">
      <formula>$P$7</formula>
    </cfRule>
    <cfRule type="cellIs" dxfId="826" priority="809" operator="equal">
      <formula>$P$6</formula>
    </cfRule>
    <cfRule type="cellIs" dxfId="825" priority="810" operator="equal">
      <formula>$P$5</formula>
    </cfRule>
    <cfRule type="cellIs" dxfId="824" priority="811" operator="equal">
      <formula>$P$4</formula>
    </cfRule>
    <cfRule type="cellIs" dxfId="823" priority="812" operator="equal">
      <formula>$P$3</formula>
    </cfRule>
    <cfRule type="cellIs" dxfId="822" priority="813" operator="equal">
      <formula>$P$2</formula>
    </cfRule>
  </conditionalFormatting>
  <conditionalFormatting sqref="D158">
    <cfRule type="cellIs" dxfId="821" priority="802" operator="equal">
      <formula>$P$7</formula>
    </cfRule>
    <cfRule type="cellIs" dxfId="820" priority="803" operator="equal">
      <formula>$P$6</formula>
    </cfRule>
    <cfRule type="cellIs" dxfId="819" priority="804" operator="equal">
      <formula>$P$5</formula>
    </cfRule>
    <cfRule type="cellIs" dxfId="818" priority="805" operator="equal">
      <formula>$P$4</formula>
    </cfRule>
    <cfRule type="cellIs" dxfId="817" priority="806" operator="equal">
      <formula>$P$3</formula>
    </cfRule>
    <cfRule type="cellIs" dxfId="816" priority="807" operator="equal">
      <formula>$P$2</formula>
    </cfRule>
  </conditionalFormatting>
  <conditionalFormatting sqref="E158:H158">
    <cfRule type="cellIs" dxfId="815" priority="796" operator="equal">
      <formula>$P$7</formula>
    </cfRule>
    <cfRule type="cellIs" dxfId="814" priority="797" operator="equal">
      <formula>$P$6</formula>
    </cfRule>
    <cfRule type="cellIs" dxfId="813" priority="798" operator="equal">
      <formula>$P$5</formula>
    </cfRule>
    <cfRule type="cellIs" dxfId="812" priority="799" operator="equal">
      <formula>$P$4</formula>
    </cfRule>
    <cfRule type="cellIs" dxfId="811" priority="800" operator="equal">
      <formula>$P$3</formula>
    </cfRule>
    <cfRule type="cellIs" dxfId="810" priority="801" operator="equal">
      <formula>$P$2</formula>
    </cfRule>
  </conditionalFormatting>
  <conditionalFormatting sqref="D163">
    <cfRule type="cellIs" dxfId="809" priority="790" operator="equal">
      <formula>$P$7</formula>
    </cfRule>
    <cfRule type="cellIs" dxfId="808" priority="791" operator="equal">
      <formula>$P$6</formula>
    </cfRule>
    <cfRule type="cellIs" dxfId="807" priority="792" operator="equal">
      <formula>$P$5</formula>
    </cfRule>
    <cfRule type="cellIs" dxfId="806" priority="793" operator="equal">
      <formula>$P$4</formula>
    </cfRule>
    <cfRule type="cellIs" dxfId="805" priority="794" operator="equal">
      <formula>$P$3</formula>
    </cfRule>
    <cfRule type="cellIs" dxfId="804" priority="795" operator="equal">
      <formula>$P$2</formula>
    </cfRule>
  </conditionalFormatting>
  <conditionalFormatting sqref="E163:H163">
    <cfRule type="cellIs" dxfId="803" priority="784" operator="equal">
      <formula>$P$7</formula>
    </cfRule>
    <cfRule type="cellIs" dxfId="802" priority="785" operator="equal">
      <formula>$P$6</formula>
    </cfRule>
    <cfRule type="cellIs" dxfId="801" priority="786" operator="equal">
      <formula>$P$5</formula>
    </cfRule>
    <cfRule type="cellIs" dxfId="800" priority="787" operator="equal">
      <formula>$P$4</formula>
    </cfRule>
    <cfRule type="cellIs" dxfId="799" priority="788" operator="equal">
      <formula>$P$3</formula>
    </cfRule>
    <cfRule type="cellIs" dxfId="798" priority="789" operator="equal">
      <formula>$P$2</formula>
    </cfRule>
  </conditionalFormatting>
  <conditionalFormatting sqref="D166">
    <cfRule type="cellIs" dxfId="797" priority="778" operator="equal">
      <formula>$P$7</formula>
    </cfRule>
    <cfRule type="cellIs" dxfId="796" priority="779" operator="equal">
      <formula>$P$6</formula>
    </cfRule>
    <cfRule type="cellIs" dxfId="795" priority="780" operator="equal">
      <formula>$P$5</formula>
    </cfRule>
    <cfRule type="cellIs" dxfId="794" priority="781" operator="equal">
      <formula>$P$4</formula>
    </cfRule>
    <cfRule type="cellIs" dxfId="793" priority="782" operator="equal">
      <formula>$P$3</formula>
    </cfRule>
    <cfRule type="cellIs" dxfId="792" priority="783" operator="equal">
      <formula>$P$2</formula>
    </cfRule>
  </conditionalFormatting>
  <conditionalFormatting sqref="E166:H166">
    <cfRule type="cellIs" dxfId="791" priority="772" operator="equal">
      <formula>$P$7</formula>
    </cfRule>
    <cfRule type="cellIs" dxfId="790" priority="773" operator="equal">
      <formula>$P$6</formula>
    </cfRule>
    <cfRule type="cellIs" dxfId="789" priority="774" operator="equal">
      <formula>$P$5</formula>
    </cfRule>
    <cfRule type="cellIs" dxfId="788" priority="775" operator="equal">
      <formula>$P$4</formula>
    </cfRule>
    <cfRule type="cellIs" dxfId="787" priority="776" operator="equal">
      <formula>$P$3</formula>
    </cfRule>
    <cfRule type="cellIs" dxfId="786" priority="777" operator="equal">
      <formula>$P$2</formula>
    </cfRule>
  </conditionalFormatting>
  <conditionalFormatting sqref="D171">
    <cfRule type="cellIs" dxfId="785" priority="766" operator="equal">
      <formula>$P$7</formula>
    </cfRule>
    <cfRule type="cellIs" dxfId="784" priority="767" operator="equal">
      <formula>$P$6</formula>
    </cfRule>
    <cfRule type="cellIs" dxfId="783" priority="768" operator="equal">
      <formula>$P$5</formula>
    </cfRule>
    <cfRule type="cellIs" dxfId="782" priority="769" operator="equal">
      <formula>$P$4</formula>
    </cfRule>
    <cfRule type="cellIs" dxfId="781" priority="770" operator="equal">
      <formula>$P$3</formula>
    </cfRule>
    <cfRule type="cellIs" dxfId="780" priority="771" operator="equal">
      <formula>$P$2</formula>
    </cfRule>
  </conditionalFormatting>
  <conditionalFormatting sqref="E171:H171">
    <cfRule type="cellIs" dxfId="779" priority="760" operator="equal">
      <formula>$P$7</formula>
    </cfRule>
    <cfRule type="cellIs" dxfId="778" priority="761" operator="equal">
      <formula>$P$6</formula>
    </cfRule>
    <cfRule type="cellIs" dxfId="777" priority="762" operator="equal">
      <formula>$P$5</formula>
    </cfRule>
    <cfRule type="cellIs" dxfId="776" priority="763" operator="equal">
      <formula>$P$4</formula>
    </cfRule>
    <cfRule type="cellIs" dxfId="775" priority="764" operator="equal">
      <formula>$P$3</formula>
    </cfRule>
    <cfRule type="cellIs" dxfId="774" priority="765" operator="equal">
      <formula>$P$2</formula>
    </cfRule>
  </conditionalFormatting>
  <conditionalFormatting sqref="D174">
    <cfRule type="cellIs" dxfId="773" priority="754" operator="equal">
      <formula>$P$7</formula>
    </cfRule>
    <cfRule type="cellIs" dxfId="772" priority="755" operator="equal">
      <formula>$P$6</formula>
    </cfRule>
    <cfRule type="cellIs" dxfId="771" priority="756" operator="equal">
      <formula>$P$5</formula>
    </cfRule>
    <cfRule type="cellIs" dxfId="770" priority="757" operator="equal">
      <formula>$P$4</formula>
    </cfRule>
    <cfRule type="cellIs" dxfId="769" priority="758" operator="equal">
      <formula>$P$3</formula>
    </cfRule>
    <cfRule type="cellIs" dxfId="768" priority="759" operator="equal">
      <formula>$P$2</formula>
    </cfRule>
  </conditionalFormatting>
  <conditionalFormatting sqref="E174:H174">
    <cfRule type="cellIs" dxfId="767" priority="748" operator="equal">
      <formula>$P$7</formula>
    </cfRule>
    <cfRule type="cellIs" dxfId="766" priority="749" operator="equal">
      <formula>$P$6</formula>
    </cfRule>
    <cfRule type="cellIs" dxfId="765" priority="750" operator="equal">
      <formula>$P$5</formula>
    </cfRule>
    <cfRule type="cellIs" dxfId="764" priority="751" operator="equal">
      <formula>$P$4</formula>
    </cfRule>
    <cfRule type="cellIs" dxfId="763" priority="752" operator="equal">
      <formula>$P$3</formula>
    </cfRule>
    <cfRule type="cellIs" dxfId="762" priority="753" operator="equal">
      <formula>$P$2</formula>
    </cfRule>
  </conditionalFormatting>
  <conditionalFormatting sqref="D179">
    <cfRule type="cellIs" dxfId="761" priority="742" operator="equal">
      <formula>$P$7</formula>
    </cfRule>
    <cfRule type="cellIs" dxfId="760" priority="743" operator="equal">
      <formula>$P$6</formula>
    </cfRule>
    <cfRule type="cellIs" dxfId="759" priority="744" operator="equal">
      <formula>$P$5</formula>
    </cfRule>
    <cfRule type="cellIs" dxfId="758" priority="745" operator="equal">
      <formula>$P$4</formula>
    </cfRule>
    <cfRule type="cellIs" dxfId="757" priority="746" operator="equal">
      <formula>$P$3</formula>
    </cfRule>
    <cfRule type="cellIs" dxfId="756" priority="747" operator="equal">
      <formula>$P$2</formula>
    </cfRule>
  </conditionalFormatting>
  <conditionalFormatting sqref="E179:H179">
    <cfRule type="cellIs" dxfId="755" priority="736" operator="equal">
      <formula>$P$7</formula>
    </cfRule>
    <cfRule type="cellIs" dxfId="754" priority="737" operator="equal">
      <formula>$P$6</formula>
    </cfRule>
    <cfRule type="cellIs" dxfId="753" priority="738" operator="equal">
      <formula>$P$5</formula>
    </cfRule>
    <cfRule type="cellIs" dxfId="752" priority="739" operator="equal">
      <formula>$P$4</formula>
    </cfRule>
    <cfRule type="cellIs" dxfId="751" priority="740" operator="equal">
      <formula>$P$3</formula>
    </cfRule>
    <cfRule type="cellIs" dxfId="750" priority="741" operator="equal">
      <formula>$P$2</formula>
    </cfRule>
  </conditionalFormatting>
  <conditionalFormatting sqref="D182">
    <cfRule type="cellIs" dxfId="749" priority="730" operator="equal">
      <formula>$P$7</formula>
    </cfRule>
    <cfRule type="cellIs" dxfId="748" priority="731" operator="equal">
      <formula>$P$6</formula>
    </cfRule>
    <cfRule type="cellIs" dxfId="747" priority="732" operator="equal">
      <formula>$P$5</formula>
    </cfRule>
    <cfRule type="cellIs" dxfId="746" priority="733" operator="equal">
      <formula>$P$4</formula>
    </cfRule>
    <cfRule type="cellIs" dxfId="745" priority="734" operator="equal">
      <formula>$P$3</formula>
    </cfRule>
    <cfRule type="cellIs" dxfId="744" priority="735" operator="equal">
      <formula>$P$2</formula>
    </cfRule>
  </conditionalFormatting>
  <conditionalFormatting sqref="E182:H182">
    <cfRule type="cellIs" dxfId="743" priority="724" operator="equal">
      <formula>$P$7</formula>
    </cfRule>
    <cfRule type="cellIs" dxfId="742" priority="725" operator="equal">
      <formula>$P$6</formula>
    </cfRule>
    <cfRule type="cellIs" dxfId="741" priority="726" operator="equal">
      <formula>$P$5</formula>
    </cfRule>
    <cfRule type="cellIs" dxfId="740" priority="727" operator="equal">
      <formula>$P$4</formula>
    </cfRule>
    <cfRule type="cellIs" dxfId="739" priority="728" operator="equal">
      <formula>$P$3</formula>
    </cfRule>
    <cfRule type="cellIs" dxfId="738" priority="729" operator="equal">
      <formula>$P$2</formula>
    </cfRule>
  </conditionalFormatting>
  <conditionalFormatting sqref="D187">
    <cfRule type="cellIs" dxfId="737" priority="718" operator="equal">
      <formula>$P$7</formula>
    </cfRule>
    <cfRule type="cellIs" dxfId="736" priority="719" operator="equal">
      <formula>$P$6</formula>
    </cfRule>
    <cfRule type="cellIs" dxfId="735" priority="720" operator="equal">
      <formula>$P$5</formula>
    </cfRule>
    <cfRule type="cellIs" dxfId="734" priority="721" operator="equal">
      <formula>$P$4</formula>
    </cfRule>
    <cfRule type="cellIs" dxfId="733" priority="722" operator="equal">
      <formula>$P$3</formula>
    </cfRule>
    <cfRule type="cellIs" dxfId="732" priority="723" operator="equal">
      <formula>$P$2</formula>
    </cfRule>
  </conditionalFormatting>
  <conditionalFormatting sqref="E187:H187">
    <cfRule type="cellIs" dxfId="731" priority="712" operator="equal">
      <formula>$P$7</formula>
    </cfRule>
    <cfRule type="cellIs" dxfId="730" priority="713" operator="equal">
      <formula>$P$6</formula>
    </cfRule>
    <cfRule type="cellIs" dxfId="729" priority="714" operator="equal">
      <formula>$P$5</formula>
    </cfRule>
    <cfRule type="cellIs" dxfId="728" priority="715" operator="equal">
      <formula>$P$4</formula>
    </cfRule>
    <cfRule type="cellIs" dxfId="727" priority="716" operator="equal">
      <formula>$P$3</formula>
    </cfRule>
    <cfRule type="cellIs" dxfId="726" priority="717" operator="equal">
      <formula>$P$2</formula>
    </cfRule>
  </conditionalFormatting>
  <conditionalFormatting sqref="D190">
    <cfRule type="cellIs" dxfId="725" priority="706" operator="equal">
      <formula>$P$7</formula>
    </cfRule>
    <cfRule type="cellIs" dxfId="724" priority="707" operator="equal">
      <formula>$P$6</formula>
    </cfRule>
    <cfRule type="cellIs" dxfId="723" priority="708" operator="equal">
      <formula>$P$5</formula>
    </cfRule>
    <cfRule type="cellIs" dxfId="722" priority="709" operator="equal">
      <formula>$P$4</formula>
    </cfRule>
    <cfRule type="cellIs" dxfId="721" priority="710" operator="equal">
      <formula>$P$3</formula>
    </cfRule>
    <cfRule type="cellIs" dxfId="720" priority="711" operator="equal">
      <formula>$P$2</formula>
    </cfRule>
  </conditionalFormatting>
  <conditionalFormatting sqref="E190:H190">
    <cfRule type="cellIs" dxfId="719" priority="700" operator="equal">
      <formula>$P$7</formula>
    </cfRule>
    <cfRule type="cellIs" dxfId="718" priority="701" operator="equal">
      <formula>$P$6</formula>
    </cfRule>
    <cfRule type="cellIs" dxfId="717" priority="702" operator="equal">
      <formula>$P$5</formula>
    </cfRule>
    <cfRule type="cellIs" dxfId="716" priority="703" operator="equal">
      <formula>$P$4</formula>
    </cfRule>
    <cfRule type="cellIs" dxfId="715" priority="704" operator="equal">
      <formula>$P$3</formula>
    </cfRule>
    <cfRule type="cellIs" dxfId="714" priority="705" operator="equal">
      <formula>$P$2</formula>
    </cfRule>
  </conditionalFormatting>
  <conditionalFormatting sqref="D195">
    <cfRule type="cellIs" dxfId="713" priority="694" operator="equal">
      <formula>$P$7</formula>
    </cfRule>
    <cfRule type="cellIs" dxfId="712" priority="695" operator="equal">
      <formula>$P$6</formula>
    </cfRule>
    <cfRule type="cellIs" dxfId="711" priority="696" operator="equal">
      <formula>$P$5</formula>
    </cfRule>
    <cfRule type="cellIs" dxfId="710" priority="697" operator="equal">
      <formula>$P$4</formula>
    </cfRule>
    <cfRule type="cellIs" dxfId="709" priority="698" operator="equal">
      <formula>$P$3</formula>
    </cfRule>
    <cfRule type="cellIs" dxfId="708" priority="699" operator="equal">
      <formula>$P$2</formula>
    </cfRule>
  </conditionalFormatting>
  <conditionalFormatting sqref="E195:H195">
    <cfRule type="cellIs" dxfId="707" priority="688" operator="equal">
      <formula>$P$7</formula>
    </cfRule>
    <cfRule type="cellIs" dxfId="706" priority="689" operator="equal">
      <formula>$P$6</formula>
    </cfRule>
    <cfRule type="cellIs" dxfId="705" priority="690" operator="equal">
      <formula>$P$5</formula>
    </cfRule>
    <cfRule type="cellIs" dxfId="704" priority="691" operator="equal">
      <formula>$P$4</formula>
    </cfRule>
    <cfRule type="cellIs" dxfId="703" priority="692" operator="equal">
      <formula>$P$3</formula>
    </cfRule>
    <cfRule type="cellIs" dxfId="702" priority="693" operator="equal">
      <formula>$P$2</formula>
    </cfRule>
  </conditionalFormatting>
  <conditionalFormatting sqref="D198">
    <cfRule type="cellIs" dxfId="701" priority="682" operator="equal">
      <formula>$P$7</formula>
    </cfRule>
    <cfRule type="cellIs" dxfId="700" priority="683" operator="equal">
      <formula>$P$6</formula>
    </cfRule>
    <cfRule type="cellIs" dxfId="699" priority="684" operator="equal">
      <formula>$P$5</formula>
    </cfRule>
    <cfRule type="cellIs" dxfId="698" priority="685" operator="equal">
      <formula>$P$4</formula>
    </cfRule>
    <cfRule type="cellIs" dxfId="697" priority="686" operator="equal">
      <formula>$P$3</formula>
    </cfRule>
    <cfRule type="cellIs" dxfId="696" priority="687" operator="equal">
      <formula>$P$2</formula>
    </cfRule>
  </conditionalFormatting>
  <conditionalFormatting sqref="E198:H198">
    <cfRule type="cellIs" dxfId="695" priority="676" operator="equal">
      <formula>$P$7</formula>
    </cfRule>
    <cfRule type="cellIs" dxfId="694" priority="677" operator="equal">
      <formula>$P$6</formula>
    </cfRule>
    <cfRule type="cellIs" dxfId="693" priority="678" operator="equal">
      <formula>$P$5</formula>
    </cfRule>
    <cfRule type="cellIs" dxfId="692" priority="679" operator="equal">
      <formula>$P$4</formula>
    </cfRule>
    <cfRule type="cellIs" dxfId="691" priority="680" operator="equal">
      <formula>$P$3</formula>
    </cfRule>
    <cfRule type="cellIs" dxfId="690" priority="681" operator="equal">
      <formula>$P$2</formula>
    </cfRule>
  </conditionalFormatting>
  <conditionalFormatting sqref="D203">
    <cfRule type="cellIs" dxfId="689" priority="670" operator="equal">
      <formula>$P$7</formula>
    </cfRule>
    <cfRule type="cellIs" dxfId="688" priority="671" operator="equal">
      <formula>$P$6</formula>
    </cfRule>
    <cfRule type="cellIs" dxfId="687" priority="672" operator="equal">
      <formula>$P$5</formula>
    </cfRule>
    <cfRule type="cellIs" dxfId="686" priority="673" operator="equal">
      <formula>$P$4</formula>
    </cfRule>
    <cfRule type="cellIs" dxfId="685" priority="674" operator="equal">
      <formula>$P$3</formula>
    </cfRule>
    <cfRule type="cellIs" dxfId="684" priority="675" operator="equal">
      <formula>$P$2</formula>
    </cfRule>
  </conditionalFormatting>
  <conditionalFormatting sqref="E203:H203">
    <cfRule type="cellIs" dxfId="683" priority="664" operator="equal">
      <formula>$P$7</formula>
    </cfRule>
    <cfRule type="cellIs" dxfId="682" priority="665" operator="equal">
      <formula>$P$6</formula>
    </cfRule>
    <cfRule type="cellIs" dxfId="681" priority="666" operator="equal">
      <formula>$P$5</formula>
    </cfRule>
    <cfRule type="cellIs" dxfId="680" priority="667" operator="equal">
      <formula>$P$4</formula>
    </cfRule>
    <cfRule type="cellIs" dxfId="679" priority="668" operator="equal">
      <formula>$P$3</formula>
    </cfRule>
    <cfRule type="cellIs" dxfId="678" priority="669" operator="equal">
      <formula>$P$2</formula>
    </cfRule>
  </conditionalFormatting>
  <conditionalFormatting sqref="D206">
    <cfRule type="cellIs" dxfId="677" priority="658" operator="equal">
      <formula>$P$7</formula>
    </cfRule>
    <cfRule type="cellIs" dxfId="676" priority="659" operator="equal">
      <formula>$P$6</formula>
    </cfRule>
    <cfRule type="cellIs" dxfId="675" priority="660" operator="equal">
      <formula>$P$5</formula>
    </cfRule>
    <cfRule type="cellIs" dxfId="674" priority="661" operator="equal">
      <formula>$P$4</formula>
    </cfRule>
    <cfRule type="cellIs" dxfId="673" priority="662" operator="equal">
      <formula>$P$3</formula>
    </cfRule>
    <cfRule type="cellIs" dxfId="672" priority="663" operator="equal">
      <formula>$P$2</formula>
    </cfRule>
  </conditionalFormatting>
  <conditionalFormatting sqref="E206:H206">
    <cfRule type="cellIs" dxfId="671" priority="652" operator="equal">
      <formula>$P$7</formula>
    </cfRule>
    <cfRule type="cellIs" dxfId="670" priority="653" operator="equal">
      <formula>$P$6</formula>
    </cfRule>
    <cfRule type="cellIs" dxfId="669" priority="654" operator="equal">
      <formula>$P$5</formula>
    </cfRule>
    <cfRule type="cellIs" dxfId="668" priority="655" operator="equal">
      <formula>$P$4</formula>
    </cfRule>
    <cfRule type="cellIs" dxfId="667" priority="656" operator="equal">
      <formula>$P$3</formula>
    </cfRule>
    <cfRule type="cellIs" dxfId="666" priority="657" operator="equal">
      <formula>$P$2</formula>
    </cfRule>
  </conditionalFormatting>
  <conditionalFormatting sqref="D211">
    <cfRule type="cellIs" dxfId="665" priority="646" operator="equal">
      <formula>$P$7</formula>
    </cfRule>
    <cfRule type="cellIs" dxfId="664" priority="647" operator="equal">
      <formula>$P$6</formula>
    </cfRule>
    <cfRule type="cellIs" dxfId="663" priority="648" operator="equal">
      <formula>$P$5</formula>
    </cfRule>
    <cfRule type="cellIs" dxfId="662" priority="649" operator="equal">
      <formula>$P$4</formula>
    </cfRule>
    <cfRule type="cellIs" dxfId="661" priority="650" operator="equal">
      <formula>$P$3</formula>
    </cfRule>
    <cfRule type="cellIs" dxfId="660" priority="651" operator="equal">
      <formula>$P$2</formula>
    </cfRule>
  </conditionalFormatting>
  <conditionalFormatting sqref="E211:H211">
    <cfRule type="cellIs" dxfId="659" priority="640" operator="equal">
      <formula>$P$7</formula>
    </cfRule>
    <cfRule type="cellIs" dxfId="658" priority="641" operator="equal">
      <formula>$P$6</formula>
    </cfRule>
    <cfRule type="cellIs" dxfId="657" priority="642" operator="equal">
      <formula>$P$5</formula>
    </cfRule>
    <cfRule type="cellIs" dxfId="656" priority="643" operator="equal">
      <formula>$P$4</formula>
    </cfRule>
    <cfRule type="cellIs" dxfId="655" priority="644" operator="equal">
      <formula>$P$3</formula>
    </cfRule>
    <cfRule type="cellIs" dxfId="654" priority="645" operator="equal">
      <formula>$P$2</formula>
    </cfRule>
  </conditionalFormatting>
  <conditionalFormatting sqref="D214">
    <cfRule type="cellIs" dxfId="653" priority="634" operator="equal">
      <formula>$P$7</formula>
    </cfRule>
    <cfRule type="cellIs" dxfId="652" priority="635" operator="equal">
      <formula>$P$6</formula>
    </cfRule>
    <cfRule type="cellIs" dxfId="651" priority="636" operator="equal">
      <formula>$P$5</formula>
    </cfRule>
    <cfRule type="cellIs" dxfId="650" priority="637" operator="equal">
      <formula>$P$4</formula>
    </cfRule>
    <cfRule type="cellIs" dxfId="649" priority="638" operator="equal">
      <formula>$P$3</formula>
    </cfRule>
    <cfRule type="cellIs" dxfId="648" priority="639" operator="equal">
      <formula>$P$2</formula>
    </cfRule>
  </conditionalFormatting>
  <conditionalFormatting sqref="E214:H214">
    <cfRule type="cellIs" dxfId="647" priority="628" operator="equal">
      <formula>$P$7</formula>
    </cfRule>
    <cfRule type="cellIs" dxfId="646" priority="629" operator="equal">
      <formula>$P$6</formula>
    </cfRule>
    <cfRule type="cellIs" dxfId="645" priority="630" operator="equal">
      <formula>$P$5</formula>
    </cfRule>
    <cfRule type="cellIs" dxfId="644" priority="631" operator="equal">
      <formula>$P$4</formula>
    </cfRule>
    <cfRule type="cellIs" dxfId="643" priority="632" operator="equal">
      <formula>$P$3</formula>
    </cfRule>
    <cfRule type="cellIs" dxfId="642" priority="633" operator="equal">
      <formula>$P$2</formula>
    </cfRule>
  </conditionalFormatting>
  <conditionalFormatting sqref="D219">
    <cfRule type="cellIs" dxfId="641" priority="622" operator="equal">
      <formula>$P$7</formula>
    </cfRule>
    <cfRule type="cellIs" dxfId="640" priority="623" operator="equal">
      <formula>$P$6</formula>
    </cfRule>
    <cfRule type="cellIs" dxfId="639" priority="624" operator="equal">
      <formula>$P$5</formula>
    </cfRule>
    <cfRule type="cellIs" dxfId="638" priority="625" operator="equal">
      <formula>$P$4</formula>
    </cfRule>
    <cfRule type="cellIs" dxfId="637" priority="626" operator="equal">
      <formula>$P$3</formula>
    </cfRule>
    <cfRule type="cellIs" dxfId="636" priority="627" operator="equal">
      <formula>$P$2</formula>
    </cfRule>
  </conditionalFormatting>
  <conditionalFormatting sqref="E219:H219">
    <cfRule type="cellIs" dxfId="635" priority="616" operator="equal">
      <formula>$P$7</formula>
    </cfRule>
    <cfRule type="cellIs" dxfId="634" priority="617" operator="equal">
      <formula>$P$6</formula>
    </cfRule>
    <cfRule type="cellIs" dxfId="633" priority="618" operator="equal">
      <formula>$P$5</formula>
    </cfRule>
    <cfRule type="cellIs" dxfId="632" priority="619" operator="equal">
      <formula>$P$4</formula>
    </cfRule>
    <cfRule type="cellIs" dxfId="631" priority="620" operator="equal">
      <formula>$P$3</formula>
    </cfRule>
    <cfRule type="cellIs" dxfId="630" priority="621" operator="equal">
      <formula>$P$2</formula>
    </cfRule>
  </conditionalFormatting>
  <conditionalFormatting sqref="D222">
    <cfRule type="cellIs" dxfId="629" priority="610" operator="equal">
      <formula>$P$7</formula>
    </cfRule>
    <cfRule type="cellIs" dxfId="628" priority="611" operator="equal">
      <formula>$P$6</formula>
    </cfRule>
    <cfRule type="cellIs" dxfId="627" priority="612" operator="equal">
      <formula>$P$5</formula>
    </cfRule>
    <cfRule type="cellIs" dxfId="626" priority="613" operator="equal">
      <formula>$P$4</formula>
    </cfRule>
    <cfRule type="cellIs" dxfId="625" priority="614" operator="equal">
      <formula>$P$3</formula>
    </cfRule>
    <cfRule type="cellIs" dxfId="624" priority="615" operator="equal">
      <formula>$P$2</formula>
    </cfRule>
  </conditionalFormatting>
  <conditionalFormatting sqref="E222:H222">
    <cfRule type="cellIs" dxfId="623" priority="604" operator="equal">
      <formula>$P$7</formula>
    </cfRule>
    <cfRule type="cellIs" dxfId="622" priority="605" operator="equal">
      <formula>$P$6</formula>
    </cfRule>
    <cfRule type="cellIs" dxfId="621" priority="606" operator="equal">
      <formula>$P$5</formula>
    </cfRule>
    <cfRule type="cellIs" dxfId="620" priority="607" operator="equal">
      <formula>$P$4</formula>
    </cfRule>
    <cfRule type="cellIs" dxfId="619" priority="608" operator="equal">
      <formula>$P$3</formula>
    </cfRule>
    <cfRule type="cellIs" dxfId="618" priority="609" operator="equal">
      <formula>$P$2</formula>
    </cfRule>
  </conditionalFormatting>
  <conditionalFormatting sqref="D227">
    <cfRule type="cellIs" dxfId="617" priority="598" operator="equal">
      <formula>$P$7</formula>
    </cfRule>
    <cfRule type="cellIs" dxfId="616" priority="599" operator="equal">
      <formula>$P$6</formula>
    </cfRule>
    <cfRule type="cellIs" dxfId="615" priority="600" operator="equal">
      <formula>$P$5</formula>
    </cfRule>
    <cfRule type="cellIs" dxfId="614" priority="601" operator="equal">
      <formula>$P$4</formula>
    </cfRule>
    <cfRule type="cellIs" dxfId="613" priority="602" operator="equal">
      <formula>$P$3</formula>
    </cfRule>
    <cfRule type="cellIs" dxfId="612" priority="603" operator="equal">
      <formula>$P$2</formula>
    </cfRule>
  </conditionalFormatting>
  <conditionalFormatting sqref="E227:H227">
    <cfRule type="cellIs" dxfId="611" priority="592" operator="equal">
      <formula>$P$7</formula>
    </cfRule>
    <cfRule type="cellIs" dxfId="610" priority="593" operator="equal">
      <formula>$P$6</formula>
    </cfRule>
    <cfRule type="cellIs" dxfId="609" priority="594" operator="equal">
      <formula>$P$5</formula>
    </cfRule>
    <cfRule type="cellIs" dxfId="608" priority="595" operator="equal">
      <formula>$P$4</formula>
    </cfRule>
    <cfRule type="cellIs" dxfId="607" priority="596" operator="equal">
      <formula>$P$3</formula>
    </cfRule>
    <cfRule type="cellIs" dxfId="606" priority="597" operator="equal">
      <formula>$P$2</formula>
    </cfRule>
  </conditionalFormatting>
  <conditionalFormatting sqref="D230">
    <cfRule type="cellIs" dxfId="605" priority="586" operator="equal">
      <formula>$P$7</formula>
    </cfRule>
    <cfRule type="cellIs" dxfId="604" priority="587" operator="equal">
      <formula>$P$6</formula>
    </cfRule>
    <cfRule type="cellIs" dxfId="603" priority="588" operator="equal">
      <formula>$P$5</formula>
    </cfRule>
    <cfRule type="cellIs" dxfId="602" priority="589" operator="equal">
      <formula>$P$4</formula>
    </cfRule>
    <cfRule type="cellIs" dxfId="601" priority="590" operator="equal">
      <formula>$P$3</formula>
    </cfRule>
    <cfRule type="cellIs" dxfId="600" priority="591" operator="equal">
      <formula>$P$2</formula>
    </cfRule>
  </conditionalFormatting>
  <conditionalFormatting sqref="E230:H230">
    <cfRule type="cellIs" dxfId="599" priority="580" operator="equal">
      <formula>$P$7</formula>
    </cfRule>
    <cfRule type="cellIs" dxfId="598" priority="581" operator="equal">
      <formula>$P$6</formula>
    </cfRule>
    <cfRule type="cellIs" dxfId="597" priority="582" operator="equal">
      <formula>$P$5</formula>
    </cfRule>
    <cfRule type="cellIs" dxfId="596" priority="583" operator="equal">
      <formula>$P$4</formula>
    </cfRule>
    <cfRule type="cellIs" dxfId="595" priority="584" operator="equal">
      <formula>$P$3</formula>
    </cfRule>
    <cfRule type="cellIs" dxfId="594" priority="585" operator="equal">
      <formula>$P$2</formula>
    </cfRule>
  </conditionalFormatting>
  <conditionalFormatting sqref="D235">
    <cfRule type="cellIs" dxfId="593" priority="574" operator="equal">
      <formula>$P$7</formula>
    </cfRule>
    <cfRule type="cellIs" dxfId="592" priority="575" operator="equal">
      <formula>$P$6</formula>
    </cfRule>
    <cfRule type="cellIs" dxfId="591" priority="576" operator="equal">
      <formula>$P$5</formula>
    </cfRule>
    <cfRule type="cellIs" dxfId="590" priority="577" operator="equal">
      <formula>$P$4</formula>
    </cfRule>
    <cfRule type="cellIs" dxfId="589" priority="578" operator="equal">
      <formula>$P$3</formula>
    </cfRule>
    <cfRule type="cellIs" dxfId="588" priority="579" operator="equal">
      <formula>$P$2</formula>
    </cfRule>
  </conditionalFormatting>
  <conditionalFormatting sqref="E235:H235">
    <cfRule type="cellIs" dxfId="587" priority="568" operator="equal">
      <formula>$P$7</formula>
    </cfRule>
    <cfRule type="cellIs" dxfId="586" priority="569" operator="equal">
      <formula>$P$6</formula>
    </cfRule>
    <cfRule type="cellIs" dxfId="585" priority="570" operator="equal">
      <formula>$P$5</formula>
    </cfRule>
    <cfRule type="cellIs" dxfId="584" priority="571" operator="equal">
      <formula>$P$4</formula>
    </cfRule>
    <cfRule type="cellIs" dxfId="583" priority="572" operator="equal">
      <formula>$P$3</formula>
    </cfRule>
    <cfRule type="cellIs" dxfId="582" priority="573" operator="equal">
      <formula>$P$2</formula>
    </cfRule>
  </conditionalFormatting>
  <conditionalFormatting sqref="D238">
    <cfRule type="cellIs" dxfId="581" priority="562" operator="equal">
      <formula>$P$7</formula>
    </cfRule>
    <cfRule type="cellIs" dxfId="580" priority="563" operator="equal">
      <formula>$P$6</formula>
    </cfRule>
    <cfRule type="cellIs" dxfId="579" priority="564" operator="equal">
      <formula>$P$5</formula>
    </cfRule>
    <cfRule type="cellIs" dxfId="578" priority="565" operator="equal">
      <formula>$P$4</formula>
    </cfRule>
    <cfRule type="cellIs" dxfId="577" priority="566" operator="equal">
      <formula>$P$3</formula>
    </cfRule>
    <cfRule type="cellIs" dxfId="576" priority="567" operator="equal">
      <formula>$P$2</formula>
    </cfRule>
  </conditionalFormatting>
  <conditionalFormatting sqref="E238:H238">
    <cfRule type="cellIs" dxfId="575" priority="556" operator="equal">
      <formula>$P$7</formula>
    </cfRule>
    <cfRule type="cellIs" dxfId="574" priority="557" operator="equal">
      <formula>$P$6</formula>
    </cfRule>
    <cfRule type="cellIs" dxfId="573" priority="558" operator="equal">
      <formula>$P$5</formula>
    </cfRule>
    <cfRule type="cellIs" dxfId="572" priority="559" operator="equal">
      <formula>$P$4</formula>
    </cfRule>
    <cfRule type="cellIs" dxfId="571" priority="560" operator="equal">
      <formula>$P$3</formula>
    </cfRule>
    <cfRule type="cellIs" dxfId="570" priority="561" operator="equal">
      <formula>$P$2</formula>
    </cfRule>
  </conditionalFormatting>
  <conditionalFormatting sqref="D243">
    <cfRule type="cellIs" dxfId="569" priority="550" operator="equal">
      <formula>$P$7</formula>
    </cfRule>
    <cfRule type="cellIs" dxfId="568" priority="551" operator="equal">
      <formula>$P$6</formula>
    </cfRule>
    <cfRule type="cellIs" dxfId="567" priority="552" operator="equal">
      <formula>$P$5</formula>
    </cfRule>
    <cfRule type="cellIs" dxfId="566" priority="553" operator="equal">
      <formula>$P$4</formula>
    </cfRule>
    <cfRule type="cellIs" dxfId="565" priority="554" operator="equal">
      <formula>$P$3</formula>
    </cfRule>
    <cfRule type="cellIs" dxfId="564" priority="555" operator="equal">
      <formula>$P$2</formula>
    </cfRule>
  </conditionalFormatting>
  <conditionalFormatting sqref="E243:H243">
    <cfRule type="cellIs" dxfId="563" priority="544" operator="equal">
      <formula>$P$7</formula>
    </cfRule>
    <cfRule type="cellIs" dxfId="562" priority="545" operator="equal">
      <formula>$P$6</formula>
    </cfRule>
    <cfRule type="cellIs" dxfId="561" priority="546" operator="equal">
      <formula>$P$5</formula>
    </cfRule>
    <cfRule type="cellIs" dxfId="560" priority="547" operator="equal">
      <formula>$P$4</formula>
    </cfRule>
    <cfRule type="cellIs" dxfId="559" priority="548" operator="equal">
      <formula>$P$3</formula>
    </cfRule>
    <cfRule type="cellIs" dxfId="558" priority="549" operator="equal">
      <formula>$P$2</formula>
    </cfRule>
  </conditionalFormatting>
  <conditionalFormatting sqref="D246">
    <cfRule type="cellIs" dxfId="557" priority="538" operator="equal">
      <formula>$P$7</formula>
    </cfRule>
    <cfRule type="cellIs" dxfId="556" priority="539" operator="equal">
      <formula>$P$6</formula>
    </cfRule>
    <cfRule type="cellIs" dxfId="555" priority="540" operator="equal">
      <formula>$P$5</formula>
    </cfRule>
    <cfRule type="cellIs" dxfId="554" priority="541" operator="equal">
      <formula>$P$4</formula>
    </cfRule>
    <cfRule type="cellIs" dxfId="553" priority="542" operator="equal">
      <formula>$P$3</formula>
    </cfRule>
    <cfRule type="cellIs" dxfId="552" priority="543" operator="equal">
      <formula>$P$2</formula>
    </cfRule>
  </conditionalFormatting>
  <conditionalFormatting sqref="E246:H246">
    <cfRule type="cellIs" dxfId="551" priority="532" operator="equal">
      <formula>$P$7</formula>
    </cfRule>
    <cfRule type="cellIs" dxfId="550" priority="533" operator="equal">
      <formula>$P$6</formula>
    </cfRule>
    <cfRule type="cellIs" dxfId="549" priority="534" operator="equal">
      <formula>$P$5</formula>
    </cfRule>
    <cfRule type="cellIs" dxfId="548" priority="535" operator="equal">
      <formula>$P$4</formula>
    </cfRule>
    <cfRule type="cellIs" dxfId="547" priority="536" operator="equal">
      <formula>$P$3</formula>
    </cfRule>
    <cfRule type="cellIs" dxfId="546" priority="537" operator="equal">
      <formula>$P$2</formula>
    </cfRule>
  </conditionalFormatting>
  <conditionalFormatting sqref="D251">
    <cfRule type="cellIs" dxfId="545" priority="526" operator="equal">
      <formula>$P$7</formula>
    </cfRule>
    <cfRule type="cellIs" dxfId="544" priority="527" operator="equal">
      <formula>$P$6</formula>
    </cfRule>
    <cfRule type="cellIs" dxfId="543" priority="528" operator="equal">
      <formula>$P$5</formula>
    </cfRule>
    <cfRule type="cellIs" dxfId="542" priority="529" operator="equal">
      <formula>$P$4</formula>
    </cfRule>
    <cfRule type="cellIs" dxfId="541" priority="530" operator="equal">
      <formula>$P$3</formula>
    </cfRule>
    <cfRule type="cellIs" dxfId="540" priority="531" operator="equal">
      <formula>$P$2</formula>
    </cfRule>
  </conditionalFormatting>
  <conditionalFormatting sqref="E251:H251">
    <cfRule type="cellIs" dxfId="539" priority="520" operator="equal">
      <formula>$P$7</formula>
    </cfRule>
    <cfRule type="cellIs" dxfId="538" priority="521" operator="equal">
      <formula>$P$6</formula>
    </cfRule>
    <cfRule type="cellIs" dxfId="537" priority="522" operator="equal">
      <formula>$P$5</formula>
    </cfRule>
    <cfRule type="cellIs" dxfId="536" priority="523" operator="equal">
      <formula>$P$4</formula>
    </cfRule>
    <cfRule type="cellIs" dxfId="535" priority="524" operator="equal">
      <formula>$P$3</formula>
    </cfRule>
    <cfRule type="cellIs" dxfId="534" priority="525" operator="equal">
      <formula>$P$2</formula>
    </cfRule>
  </conditionalFormatting>
  <conditionalFormatting sqref="D254">
    <cfRule type="cellIs" dxfId="533" priority="514" operator="equal">
      <formula>$P$7</formula>
    </cfRule>
    <cfRule type="cellIs" dxfId="532" priority="515" operator="equal">
      <formula>$P$6</formula>
    </cfRule>
    <cfRule type="cellIs" dxfId="531" priority="516" operator="equal">
      <formula>$P$5</formula>
    </cfRule>
    <cfRule type="cellIs" dxfId="530" priority="517" operator="equal">
      <formula>$P$4</formula>
    </cfRule>
    <cfRule type="cellIs" dxfId="529" priority="518" operator="equal">
      <formula>$P$3</formula>
    </cfRule>
    <cfRule type="cellIs" dxfId="528" priority="519" operator="equal">
      <formula>$P$2</formula>
    </cfRule>
  </conditionalFormatting>
  <conditionalFormatting sqref="E254:H254">
    <cfRule type="cellIs" dxfId="527" priority="508" operator="equal">
      <formula>$P$7</formula>
    </cfRule>
    <cfRule type="cellIs" dxfId="526" priority="509" operator="equal">
      <formula>$P$6</formula>
    </cfRule>
    <cfRule type="cellIs" dxfId="525" priority="510" operator="equal">
      <formula>$P$5</formula>
    </cfRule>
    <cfRule type="cellIs" dxfId="524" priority="511" operator="equal">
      <formula>$P$4</formula>
    </cfRule>
    <cfRule type="cellIs" dxfId="523" priority="512" operator="equal">
      <formula>$P$3</formula>
    </cfRule>
    <cfRule type="cellIs" dxfId="522" priority="513" operator="equal">
      <formula>$P$2</formula>
    </cfRule>
  </conditionalFormatting>
  <conditionalFormatting sqref="D259">
    <cfRule type="cellIs" dxfId="521" priority="502" operator="equal">
      <formula>$P$7</formula>
    </cfRule>
    <cfRule type="cellIs" dxfId="520" priority="503" operator="equal">
      <formula>$P$6</formula>
    </cfRule>
    <cfRule type="cellIs" dxfId="519" priority="504" operator="equal">
      <formula>$P$5</formula>
    </cfRule>
    <cfRule type="cellIs" dxfId="518" priority="505" operator="equal">
      <formula>$P$4</formula>
    </cfRule>
    <cfRule type="cellIs" dxfId="517" priority="506" operator="equal">
      <formula>$P$3</formula>
    </cfRule>
    <cfRule type="cellIs" dxfId="516" priority="507" operator="equal">
      <formula>$P$2</formula>
    </cfRule>
  </conditionalFormatting>
  <conditionalFormatting sqref="E259:H259">
    <cfRule type="cellIs" dxfId="515" priority="496" operator="equal">
      <formula>$P$7</formula>
    </cfRule>
    <cfRule type="cellIs" dxfId="514" priority="497" operator="equal">
      <formula>$P$6</formula>
    </cfRule>
    <cfRule type="cellIs" dxfId="513" priority="498" operator="equal">
      <formula>$P$5</formula>
    </cfRule>
    <cfRule type="cellIs" dxfId="512" priority="499" operator="equal">
      <formula>$P$4</formula>
    </cfRule>
    <cfRule type="cellIs" dxfId="511" priority="500" operator="equal">
      <formula>$P$3</formula>
    </cfRule>
    <cfRule type="cellIs" dxfId="510" priority="501" operator="equal">
      <formula>$P$2</formula>
    </cfRule>
  </conditionalFormatting>
  <conditionalFormatting sqref="D262">
    <cfRule type="cellIs" dxfId="509" priority="490" operator="equal">
      <formula>$P$7</formula>
    </cfRule>
    <cfRule type="cellIs" dxfId="508" priority="491" operator="equal">
      <formula>$P$6</formula>
    </cfRule>
    <cfRule type="cellIs" dxfId="507" priority="492" operator="equal">
      <formula>$P$5</formula>
    </cfRule>
    <cfRule type="cellIs" dxfId="506" priority="493" operator="equal">
      <formula>$P$4</formula>
    </cfRule>
    <cfRule type="cellIs" dxfId="505" priority="494" operator="equal">
      <formula>$P$3</formula>
    </cfRule>
    <cfRule type="cellIs" dxfId="504" priority="495" operator="equal">
      <formula>$P$2</formula>
    </cfRule>
  </conditionalFormatting>
  <conditionalFormatting sqref="E262:H262">
    <cfRule type="cellIs" dxfId="503" priority="484" operator="equal">
      <formula>$P$7</formula>
    </cfRule>
    <cfRule type="cellIs" dxfId="502" priority="485" operator="equal">
      <formula>$P$6</formula>
    </cfRule>
    <cfRule type="cellIs" dxfId="501" priority="486" operator="equal">
      <formula>$P$5</formula>
    </cfRule>
    <cfRule type="cellIs" dxfId="500" priority="487" operator="equal">
      <formula>$P$4</formula>
    </cfRule>
    <cfRule type="cellIs" dxfId="499" priority="488" operator="equal">
      <formula>$P$3</formula>
    </cfRule>
    <cfRule type="cellIs" dxfId="498" priority="489" operator="equal">
      <formula>$P$2</formula>
    </cfRule>
  </conditionalFormatting>
  <conditionalFormatting sqref="D267">
    <cfRule type="cellIs" dxfId="497" priority="478" operator="equal">
      <formula>$P$7</formula>
    </cfRule>
    <cfRule type="cellIs" dxfId="496" priority="479" operator="equal">
      <formula>$P$6</formula>
    </cfRule>
    <cfRule type="cellIs" dxfId="495" priority="480" operator="equal">
      <formula>$P$5</formula>
    </cfRule>
    <cfRule type="cellIs" dxfId="494" priority="481" operator="equal">
      <formula>$P$4</formula>
    </cfRule>
    <cfRule type="cellIs" dxfId="493" priority="482" operator="equal">
      <formula>$P$3</formula>
    </cfRule>
    <cfRule type="cellIs" dxfId="492" priority="483" operator="equal">
      <formula>$P$2</formula>
    </cfRule>
  </conditionalFormatting>
  <conditionalFormatting sqref="E267:H267">
    <cfRule type="cellIs" dxfId="491" priority="472" operator="equal">
      <formula>$P$7</formula>
    </cfRule>
    <cfRule type="cellIs" dxfId="490" priority="473" operator="equal">
      <formula>$P$6</formula>
    </cfRule>
    <cfRule type="cellIs" dxfId="489" priority="474" operator="equal">
      <formula>$P$5</formula>
    </cfRule>
    <cfRule type="cellIs" dxfId="488" priority="475" operator="equal">
      <formula>$P$4</formula>
    </cfRule>
    <cfRule type="cellIs" dxfId="487" priority="476" operator="equal">
      <formula>$P$3</formula>
    </cfRule>
    <cfRule type="cellIs" dxfId="486" priority="477" operator="equal">
      <formula>$P$2</formula>
    </cfRule>
  </conditionalFormatting>
  <conditionalFormatting sqref="D270">
    <cfRule type="cellIs" dxfId="485" priority="466" operator="equal">
      <formula>$P$7</formula>
    </cfRule>
    <cfRule type="cellIs" dxfId="484" priority="467" operator="equal">
      <formula>$P$6</formula>
    </cfRule>
    <cfRule type="cellIs" dxfId="483" priority="468" operator="equal">
      <formula>$P$5</formula>
    </cfRule>
    <cfRule type="cellIs" dxfId="482" priority="469" operator="equal">
      <formula>$P$4</formula>
    </cfRule>
    <cfRule type="cellIs" dxfId="481" priority="470" operator="equal">
      <formula>$P$3</formula>
    </cfRule>
    <cfRule type="cellIs" dxfId="480" priority="471" operator="equal">
      <formula>$P$2</formula>
    </cfRule>
  </conditionalFormatting>
  <conditionalFormatting sqref="E270:H270">
    <cfRule type="cellIs" dxfId="479" priority="460" operator="equal">
      <formula>$P$7</formula>
    </cfRule>
    <cfRule type="cellIs" dxfId="478" priority="461" operator="equal">
      <formula>$P$6</formula>
    </cfRule>
    <cfRule type="cellIs" dxfId="477" priority="462" operator="equal">
      <formula>$P$5</formula>
    </cfRule>
    <cfRule type="cellIs" dxfId="476" priority="463" operator="equal">
      <formula>$P$4</formula>
    </cfRule>
    <cfRule type="cellIs" dxfId="475" priority="464" operator="equal">
      <formula>$P$3</formula>
    </cfRule>
    <cfRule type="cellIs" dxfId="474" priority="465" operator="equal">
      <formula>$P$2</formula>
    </cfRule>
  </conditionalFormatting>
  <conditionalFormatting sqref="D275">
    <cfRule type="cellIs" dxfId="473" priority="454" operator="equal">
      <formula>$P$7</formula>
    </cfRule>
    <cfRule type="cellIs" dxfId="472" priority="455" operator="equal">
      <formula>$P$6</formula>
    </cfRule>
    <cfRule type="cellIs" dxfId="471" priority="456" operator="equal">
      <formula>$P$5</formula>
    </cfRule>
    <cfRule type="cellIs" dxfId="470" priority="457" operator="equal">
      <formula>$P$4</formula>
    </cfRule>
    <cfRule type="cellIs" dxfId="469" priority="458" operator="equal">
      <formula>$P$3</formula>
    </cfRule>
    <cfRule type="cellIs" dxfId="468" priority="459" operator="equal">
      <formula>$P$2</formula>
    </cfRule>
  </conditionalFormatting>
  <conditionalFormatting sqref="E275:H275">
    <cfRule type="cellIs" dxfId="467" priority="448" operator="equal">
      <formula>$P$7</formula>
    </cfRule>
    <cfRule type="cellIs" dxfId="466" priority="449" operator="equal">
      <formula>$P$6</formula>
    </cfRule>
    <cfRule type="cellIs" dxfId="465" priority="450" operator="equal">
      <formula>$P$5</formula>
    </cfRule>
    <cfRule type="cellIs" dxfId="464" priority="451" operator="equal">
      <formula>$P$4</formula>
    </cfRule>
    <cfRule type="cellIs" dxfId="463" priority="452" operator="equal">
      <formula>$P$3</formula>
    </cfRule>
    <cfRule type="cellIs" dxfId="462" priority="453" operator="equal">
      <formula>$P$2</formula>
    </cfRule>
  </conditionalFormatting>
  <conditionalFormatting sqref="D278">
    <cfRule type="cellIs" dxfId="461" priority="442" operator="equal">
      <formula>$P$7</formula>
    </cfRule>
    <cfRule type="cellIs" dxfId="460" priority="443" operator="equal">
      <formula>$P$6</formula>
    </cfRule>
    <cfRule type="cellIs" dxfId="459" priority="444" operator="equal">
      <formula>$P$5</formula>
    </cfRule>
    <cfRule type="cellIs" dxfId="458" priority="445" operator="equal">
      <formula>$P$4</formula>
    </cfRule>
    <cfRule type="cellIs" dxfId="457" priority="446" operator="equal">
      <formula>$P$3</formula>
    </cfRule>
    <cfRule type="cellIs" dxfId="456" priority="447" operator="equal">
      <formula>$P$2</formula>
    </cfRule>
  </conditionalFormatting>
  <conditionalFormatting sqref="E278:H278">
    <cfRule type="cellIs" dxfId="455" priority="436" operator="equal">
      <formula>$P$7</formula>
    </cfRule>
    <cfRule type="cellIs" dxfId="454" priority="437" operator="equal">
      <formula>$P$6</formula>
    </cfRule>
    <cfRule type="cellIs" dxfId="453" priority="438" operator="equal">
      <formula>$P$5</formula>
    </cfRule>
    <cfRule type="cellIs" dxfId="452" priority="439" operator="equal">
      <formula>$P$4</formula>
    </cfRule>
    <cfRule type="cellIs" dxfId="451" priority="440" operator="equal">
      <formula>$P$3</formula>
    </cfRule>
    <cfRule type="cellIs" dxfId="450" priority="441" operator="equal">
      <formula>$P$2</formula>
    </cfRule>
  </conditionalFormatting>
  <conditionalFormatting sqref="D283">
    <cfRule type="cellIs" dxfId="449" priority="430" operator="equal">
      <formula>$P$7</formula>
    </cfRule>
    <cfRule type="cellIs" dxfId="448" priority="431" operator="equal">
      <formula>$P$6</formula>
    </cfRule>
    <cfRule type="cellIs" dxfId="447" priority="432" operator="equal">
      <formula>$P$5</formula>
    </cfRule>
    <cfRule type="cellIs" dxfId="446" priority="433" operator="equal">
      <formula>$P$4</formula>
    </cfRule>
    <cfRule type="cellIs" dxfId="445" priority="434" operator="equal">
      <formula>$P$3</formula>
    </cfRule>
    <cfRule type="cellIs" dxfId="444" priority="435" operator="equal">
      <formula>$P$2</formula>
    </cfRule>
  </conditionalFormatting>
  <conditionalFormatting sqref="E283:H283">
    <cfRule type="cellIs" dxfId="443" priority="424" operator="equal">
      <formula>$P$7</formula>
    </cfRule>
    <cfRule type="cellIs" dxfId="442" priority="425" operator="equal">
      <formula>$P$6</formula>
    </cfRule>
    <cfRule type="cellIs" dxfId="441" priority="426" operator="equal">
      <formula>$P$5</formula>
    </cfRule>
    <cfRule type="cellIs" dxfId="440" priority="427" operator="equal">
      <formula>$P$4</formula>
    </cfRule>
    <cfRule type="cellIs" dxfId="439" priority="428" operator="equal">
      <formula>$P$3</formula>
    </cfRule>
    <cfRule type="cellIs" dxfId="438" priority="429" operator="equal">
      <formula>$P$2</formula>
    </cfRule>
  </conditionalFormatting>
  <conditionalFormatting sqref="D286">
    <cfRule type="cellIs" dxfId="437" priority="418" operator="equal">
      <formula>$P$7</formula>
    </cfRule>
    <cfRule type="cellIs" dxfId="436" priority="419" operator="equal">
      <formula>$P$6</formula>
    </cfRule>
    <cfRule type="cellIs" dxfId="435" priority="420" operator="equal">
      <formula>$P$5</formula>
    </cfRule>
    <cfRule type="cellIs" dxfId="434" priority="421" operator="equal">
      <formula>$P$4</formula>
    </cfRule>
    <cfRule type="cellIs" dxfId="433" priority="422" operator="equal">
      <formula>$P$3</formula>
    </cfRule>
    <cfRule type="cellIs" dxfId="432" priority="423" operator="equal">
      <formula>$P$2</formula>
    </cfRule>
  </conditionalFormatting>
  <conditionalFormatting sqref="E286:H286">
    <cfRule type="cellIs" dxfId="431" priority="412" operator="equal">
      <formula>$P$7</formula>
    </cfRule>
    <cfRule type="cellIs" dxfId="430" priority="413" operator="equal">
      <formula>$P$6</formula>
    </cfRule>
    <cfRule type="cellIs" dxfId="429" priority="414" operator="equal">
      <formula>$P$5</formula>
    </cfRule>
    <cfRule type="cellIs" dxfId="428" priority="415" operator="equal">
      <formula>$P$4</formula>
    </cfRule>
    <cfRule type="cellIs" dxfId="427" priority="416" operator="equal">
      <formula>$P$3</formula>
    </cfRule>
    <cfRule type="cellIs" dxfId="426" priority="417" operator="equal">
      <formula>$P$2</formula>
    </cfRule>
  </conditionalFormatting>
  <conditionalFormatting sqref="D291">
    <cfRule type="cellIs" dxfId="425" priority="406" operator="equal">
      <formula>$P$7</formula>
    </cfRule>
    <cfRule type="cellIs" dxfId="424" priority="407" operator="equal">
      <formula>$P$6</formula>
    </cfRule>
    <cfRule type="cellIs" dxfId="423" priority="408" operator="equal">
      <formula>$P$5</formula>
    </cfRule>
    <cfRule type="cellIs" dxfId="422" priority="409" operator="equal">
      <formula>$P$4</formula>
    </cfRule>
    <cfRule type="cellIs" dxfId="421" priority="410" operator="equal">
      <formula>$P$3</formula>
    </cfRule>
    <cfRule type="cellIs" dxfId="420" priority="411" operator="equal">
      <formula>$P$2</formula>
    </cfRule>
  </conditionalFormatting>
  <conditionalFormatting sqref="E291:H291">
    <cfRule type="cellIs" dxfId="419" priority="400" operator="equal">
      <formula>$P$7</formula>
    </cfRule>
    <cfRule type="cellIs" dxfId="418" priority="401" operator="equal">
      <formula>$P$6</formula>
    </cfRule>
    <cfRule type="cellIs" dxfId="417" priority="402" operator="equal">
      <formula>$P$5</formula>
    </cfRule>
    <cfRule type="cellIs" dxfId="416" priority="403" operator="equal">
      <formula>$P$4</formula>
    </cfRule>
    <cfRule type="cellIs" dxfId="415" priority="404" operator="equal">
      <formula>$P$3</formula>
    </cfRule>
    <cfRule type="cellIs" dxfId="414" priority="405" operator="equal">
      <formula>$P$2</formula>
    </cfRule>
  </conditionalFormatting>
  <conditionalFormatting sqref="D294">
    <cfRule type="cellIs" dxfId="413" priority="394" operator="equal">
      <formula>$P$7</formula>
    </cfRule>
    <cfRule type="cellIs" dxfId="412" priority="395" operator="equal">
      <formula>$P$6</formula>
    </cfRule>
    <cfRule type="cellIs" dxfId="411" priority="396" operator="equal">
      <formula>$P$5</formula>
    </cfRule>
    <cfRule type="cellIs" dxfId="410" priority="397" operator="equal">
      <formula>$P$4</formula>
    </cfRule>
    <cfRule type="cellIs" dxfId="409" priority="398" operator="equal">
      <formula>$P$3</formula>
    </cfRule>
    <cfRule type="cellIs" dxfId="408" priority="399" operator="equal">
      <formula>$P$2</formula>
    </cfRule>
  </conditionalFormatting>
  <conditionalFormatting sqref="E294:H294">
    <cfRule type="cellIs" dxfId="407" priority="388" operator="equal">
      <formula>$P$7</formula>
    </cfRule>
    <cfRule type="cellIs" dxfId="406" priority="389" operator="equal">
      <formula>$P$6</formula>
    </cfRule>
    <cfRule type="cellIs" dxfId="405" priority="390" operator="equal">
      <formula>$P$5</formula>
    </cfRule>
    <cfRule type="cellIs" dxfId="404" priority="391" operator="equal">
      <formula>$P$4</formula>
    </cfRule>
    <cfRule type="cellIs" dxfId="403" priority="392" operator="equal">
      <formula>$P$3</formula>
    </cfRule>
    <cfRule type="cellIs" dxfId="402" priority="393" operator="equal">
      <formula>$P$2</formula>
    </cfRule>
  </conditionalFormatting>
  <conditionalFormatting sqref="D299">
    <cfRule type="cellIs" dxfId="401" priority="382" operator="equal">
      <formula>$P$7</formula>
    </cfRule>
    <cfRule type="cellIs" dxfId="400" priority="383" operator="equal">
      <formula>$P$6</formula>
    </cfRule>
    <cfRule type="cellIs" dxfId="399" priority="384" operator="equal">
      <formula>$P$5</formula>
    </cfRule>
    <cfRule type="cellIs" dxfId="398" priority="385" operator="equal">
      <formula>$P$4</formula>
    </cfRule>
    <cfRule type="cellIs" dxfId="397" priority="386" operator="equal">
      <formula>$P$3</formula>
    </cfRule>
    <cfRule type="cellIs" dxfId="396" priority="387" operator="equal">
      <formula>$P$2</formula>
    </cfRule>
  </conditionalFormatting>
  <conditionalFormatting sqref="E299:H299">
    <cfRule type="cellIs" dxfId="395" priority="376" operator="equal">
      <formula>$P$7</formula>
    </cfRule>
    <cfRule type="cellIs" dxfId="394" priority="377" operator="equal">
      <formula>$P$6</formula>
    </cfRule>
    <cfRule type="cellIs" dxfId="393" priority="378" operator="equal">
      <formula>$P$5</formula>
    </cfRule>
    <cfRule type="cellIs" dxfId="392" priority="379" operator="equal">
      <formula>$P$4</formula>
    </cfRule>
    <cfRule type="cellIs" dxfId="391" priority="380" operator="equal">
      <formula>$P$3</formula>
    </cfRule>
    <cfRule type="cellIs" dxfId="390" priority="381" operator="equal">
      <formula>$P$2</formula>
    </cfRule>
  </conditionalFormatting>
  <conditionalFormatting sqref="D302">
    <cfRule type="cellIs" dxfId="389" priority="370" operator="equal">
      <formula>$P$7</formula>
    </cfRule>
    <cfRule type="cellIs" dxfId="388" priority="371" operator="equal">
      <formula>$P$6</formula>
    </cfRule>
    <cfRule type="cellIs" dxfId="387" priority="372" operator="equal">
      <formula>$P$5</formula>
    </cfRule>
    <cfRule type="cellIs" dxfId="386" priority="373" operator="equal">
      <formula>$P$4</formula>
    </cfRule>
    <cfRule type="cellIs" dxfId="385" priority="374" operator="equal">
      <formula>$P$3</formula>
    </cfRule>
    <cfRule type="cellIs" dxfId="384" priority="375" operator="equal">
      <formula>$P$2</formula>
    </cfRule>
  </conditionalFormatting>
  <conditionalFormatting sqref="E302:H302">
    <cfRule type="cellIs" dxfId="383" priority="364" operator="equal">
      <formula>$P$7</formula>
    </cfRule>
    <cfRule type="cellIs" dxfId="382" priority="365" operator="equal">
      <formula>$P$6</formula>
    </cfRule>
    <cfRule type="cellIs" dxfId="381" priority="366" operator="equal">
      <formula>$P$5</formula>
    </cfRule>
    <cfRule type="cellIs" dxfId="380" priority="367" operator="equal">
      <formula>$P$4</formula>
    </cfRule>
    <cfRule type="cellIs" dxfId="379" priority="368" operator="equal">
      <formula>$P$3</formula>
    </cfRule>
    <cfRule type="cellIs" dxfId="378" priority="369" operator="equal">
      <formula>$P$2</formula>
    </cfRule>
  </conditionalFormatting>
  <conditionalFormatting sqref="D307">
    <cfRule type="cellIs" dxfId="377" priority="358" operator="equal">
      <formula>$P$7</formula>
    </cfRule>
    <cfRule type="cellIs" dxfId="376" priority="359" operator="equal">
      <formula>$P$6</formula>
    </cfRule>
    <cfRule type="cellIs" dxfId="375" priority="360" operator="equal">
      <formula>$P$5</formula>
    </cfRule>
    <cfRule type="cellIs" dxfId="374" priority="361" operator="equal">
      <formula>$P$4</formula>
    </cfRule>
    <cfRule type="cellIs" dxfId="373" priority="362" operator="equal">
      <formula>$P$3</formula>
    </cfRule>
    <cfRule type="cellIs" dxfId="372" priority="363" operator="equal">
      <formula>$P$2</formula>
    </cfRule>
  </conditionalFormatting>
  <conditionalFormatting sqref="E307:H307">
    <cfRule type="cellIs" dxfId="371" priority="352" operator="equal">
      <formula>$P$7</formula>
    </cfRule>
    <cfRule type="cellIs" dxfId="370" priority="353" operator="equal">
      <formula>$P$6</formula>
    </cfRule>
    <cfRule type="cellIs" dxfId="369" priority="354" operator="equal">
      <formula>$P$5</formula>
    </cfRule>
    <cfRule type="cellIs" dxfId="368" priority="355" operator="equal">
      <formula>$P$4</formula>
    </cfRule>
    <cfRule type="cellIs" dxfId="367" priority="356" operator="equal">
      <formula>$P$3</formula>
    </cfRule>
    <cfRule type="cellIs" dxfId="366" priority="357" operator="equal">
      <formula>$P$2</formula>
    </cfRule>
  </conditionalFormatting>
  <conditionalFormatting sqref="D310">
    <cfRule type="cellIs" dxfId="365" priority="346" operator="equal">
      <formula>$P$7</formula>
    </cfRule>
    <cfRule type="cellIs" dxfId="364" priority="347" operator="equal">
      <formula>$P$6</formula>
    </cfRule>
    <cfRule type="cellIs" dxfId="363" priority="348" operator="equal">
      <formula>$P$5</formula>
    </cfRule>
    <cfRule type="cellIs" dxfId="362" priority="349" operator="equal">
      <formula>$P$4</formula>
    </cfRule>
    <cfRule type="cellIs" dxfId="361" priority="350" operator="equal">
      <formula>$P$3</formula>
    </cfRule>
    <cfRule type="cellIs" dxfId="360" priority="351" operator="equal">
      <formula>$P$2</formula>
    </cfRule>
  </conditionalFormatting>
  <conditionalFormatting sqref="E310:H310">
    <cfRule type="cellIs" dxfId="359" priority="340" operator="equal">
      <formula>$P$7</formula>
    </cfRule>
    <cfRule type="cellIs" dxfId="358" priority="341" operator="equal">
      <formula>$P$6</formula>
    </cfRule>
    <cfRule type="cellIs" dxfId="357" priority="342" operator="equal">
      <formula>$P$5</formula>
    </cfRule>
    <cfRule type="cellIs" dxfId="356" priority="343" operator="equal">
      <formula>$P$4</formula>
    </cfRule>
    <cfRule type="cellIs" dxfId="355" priority="344" operator="equal">
      <formula>$P$3</formula>
    </cfRule>
    <cfRule type="cellIs" dxfId="354" priority="345" operator="equal">
      <formula>$P$2</formula>
    </cfRule>
  </conditionalFormatting>
  <conditionalFormatting sqref="D315">
    <cfRule type="cellIs" dxfId="353" priority="334" operator="equal">
      <formula>$P$7</formula>
    </cfRule>
    <cfRule type="cellIs" dxfId="352" priority="335" operator="equal">
      <formula>$P$6</formula>
    </cfRule>
    <cfRule type="cellIs" dxfId="351" priority="336" operator="equal">
      <formula>$P$5</formula>
    </cfRule>
    <cfRule type="cellIs" dxfId="350" priority="337" operator="equal">
      <formula>$P$4</formula>
    </cfRule>
    <cfRule type="cellIs" dxfId="349" priority="338" operator="equal">
      <formula>$P$3</formula>
    </cfRule>
    <cfRule type="cellIs" dxfId="348" priority="339" operator="equal">
      <formula>$P$2</formula>
    </cfRule>
  </conditionalFormatting>
  <conditionalFormatting sqref="E315:H315">
    <cfRule type="cellIs" dxfId="347" priority="328" operator="equal">
      <formula>$P$7</formula>
    </cfRule>
    <cfRule type="cellIs" dxfId="346" priority="329" operator="equal">
      <formula>$P$6</formula>
    </cfRule>
    <cfRule type="cellIs" dxfId="345" priority="330" operator="equal">
      <formula>$P$5</formula>
    </cfRule>
    <cfRule type="cellIs" dxfId="344" priority="331" operator="equal">
      <formula>$P$4</formula>
    </cfRule>
    <cfRule type="cellIs" dxfId="343" priority="332" operator="equal">
      <formula>$P$3</formula>
    </cfRule>
    <cfRule type="cellIs" dxfId="342" priority="333" operator="equal">
      <formula>$P$2</formula>
    </cfRule>
  </conditionalFormatting>
  <conditionalFormatting sqref="D318">
    <cfRule type="cellIs" dxfId="341" priority="322" operator="equal">
      <formula>$P$7</formula>
    </cfRule>
    <cfRule type="cellIs" dxfId="340" priority="323" operator="equal">
      <formula>$P$6</formula>
    </cfRule>
    <cfRule type="cellIs" dxfId="339" priority="324" operator="equal">
      <formula>$P$5</formula>
    </cfRule>
    <cfRule type="cellIs" dxfId="338" priority="325" operator="equal">
      <formula>$P$4</formula>
    </cfRule>
    <cfRule type="cellIs" dxfId="337" priority="326" operator="equal">
      <formula>$P$3</formula>
    </cfRule>
    <cfRule type="cellIs" dxfId="336" priority="327" operator="equal">
      <formula>$P$2</formula>
    </cfRule>
  </conditionalFormatting>
  <conditionalFormatting sqref="E318:H318">
    <cfRule type="cellIs" dxfId="335" priority="316" operator="equal">
      <formula>$P$7</formula>
    </cfRule>
    <cfRule type="cellIs" dxfId="334" priority="317" operator="equal">
      <formula>$P$6</formula>
    </cfRule>
    <cfRule type="cellIs" dxfId="333" priority="318" operator="equal">
      <formula>$P$5</formula>
    </cfRule>
    <cfRule type="cellIs" dxfId="332" priority="319" operator="equal">
      <formula>$P$4</formula>
    </cfRule>
    <cfRule type="cellIs" dxfId="331" priority="320" operator="equal">
      <formula>$P$3</formula>
    </cfRule>
    <cfRule type="cellIs" dxfId="330" priority="321" operator="equal">
      <formula>$P$2</formula>
    </cfRule>
  </conditionalFormatting>
  <conditionalFormatting sqref="D323">
    <cfRule type="cellIs" dxfId="329" priority="310" operator="equal">
      <formula>$P$7</formula>
    </cfRule>
    <cfRule type="cellIs" dxfId="328" priority="311" operator="equal">
      <formula>$P$6</formula>
    </cfRule>
    <cfRule type="cellIs" dxfId="327" priority="312" operator="equal">
      <formula>$P$5</formula>
    </cfRule>
    <cfRule type="cellIs" dxfId="326" priority="313" operator="equal">
      <formula>$P$4</formula>
    </cfRule>
    <cfRule type="cellIs" dxfId="325" priority="314" operator="equal">
      <formula>$P$3</formula>
    </cfRule>
    <cfRule type="cellIs" dxfId="324" priority="315" operator="equal">
      <formula>$P$2</formula>
    </cfRule>
  </conditionalFormatting>
  <conditionalFormatting sqref="E323:H323">
    <cfRule type="cellIs" dxfId="323" priority="304" operator="equal">
      <formula>$P$7</formula>
    </cfRule>
    <cfRule type="cellIs" dxfId="322" priority="305" operator="equal">
      <formula>$P$6</formula>
    </cfRule>
    <cfRule type="cellIs" dxfId="321" priority="306" operator="equal">
      <formula>$P$5</formula>
    </cfRule>
    <cfRule type="cellIs" dxfId="320" priority="307" operator="equal">
      <formula>$P$4</formula>
    </cfRule>
    <cfRule type="cellIs" dxfId="319" priority="308" operator="equal">
      <formula>$P$3</formula>
    </cfRule>
    <cfRule type="cellIs" dxfId="318" priority="309" operator="equal">
      <formula>$P$2</formula>
    </cfRule>
  </conditionalFormatting>
  <conditionalFormatting sqref="D326">
    <cfRule type="cellIs" dxfId="317" priority="298" operator="equal">
      <formula>$P$7</formula>
    </cfRule>
    <cfRule type="cellIs" dxfId="316" priority="299" operator="equal">
      <formula>$P$6</formula>
    </cfRule>
    <cfRule type="cellIs" dxfId="315" priority="300" operator="equal">
      <formula>$P$5</formula>
    </cfRule>
    <cfRule type="cellIs" dxfId="314" priority="301" operator="equal">
      <formula>$P$4</formula>
    </cfRule>
    <cfRule type="cellIs" dxfId="313" priority="302" operator="equal">
      <formula>$P$3</formula>
    </cfRule>
    <cfRule type="cellIs" dxfId="312" priority="303" operator="equal">
      <formula>$P$2</formula>
    </cfRule>
  </conditionalFormatting>
  <conditionalFormatting sqref="E326:H326">
    <cfRule type="cellIs" dxfId="311" priority="292" operator="equal">
      <formula>$P$7</formula>
    </cfRule>
    <cfRule type="cellIs" dxfId="310" priority="293" operator="equal">
      <formula>$P$6</formula>
    </cfRule>
    <cfRule type="cellIs" dxfId="309" priority="294" operator="equal">
      <formula>$P$5</formula>
    </cfRule>
    <cfRule type="cellIs" dxfId="308" priority="295" operator="equal">
      <formula>$P$4</formula>
    </cfRule>
    <cfRule type="cellIs" dxfId="307" priority="296" operator="equal">
      <formula>$P$3</formula>
    </cfRule>
    <cfRule type="cellIs" dxfId="306" priority="297" operator="equal">
      <formula>$P$2</formula>
    </cfRule>
  </conditionalFormatting>
  <conditionalFormatting sqref="D331">
    <cfRule type="cellIs" dxfId="305" priority="286" operator="equal">
      <formula>$P$7</formula>
    </cfRule>
    <cfRule type="cellIs" dxfId="304" priority="287" operator="equal">
      <formula>$P$6</formula>
    </cfRule>
    <cfRule type="cellIs" dxfId="303" priority="288" operator="equal">
      <formula>$P$5</formula>
    </cfRule>
    <cfRule type="cellIs" dxfId="302" priority="289" operator="equal">
      <formula>$P$4</formula>
    </cfRule>
    <cfRule type="cellIs" dxfId="301" priority="290" operator="equal">
      <formula>$P$3</formula>
    </cfRule>
    <cfRule type="cellIs" dxfId="300" priority="291" operator="equal">
      <formula>$P$2</formula>
    </cfRule>
  </conditionalFormatting>
  <conditionalFormatting sqref="E331:H331">
    <cfRule type="cellIs" dxfId="299" priority="280" operator="equal">
      <formula>$P$7</formula>
    </cfRule>
    <cfRule type="cellIs" dxfId="298" priority="281" operator="equal">
      <formula>$P$6</formula>
    </cfRule>
    <cfRule type="cellIs" dxfId="297" priority="282" operator="equal">
      <formula>$P$5</formula>
    </cfRule>
    <cfRule type="cellIs" dxfId="296" priority="283" operator="equal">
      <formula>$P$4</formula>
    </cfRule>
    <cfRule type="cellIs" dxfId="295" priority="284" operator="equal">
      <formula>$P$3</formula>
    </cfRule>
    <cfRule type="cellIs" dxfId="294" priority="285" operator="equal">
      <formula>$P$2</formula>
    </cfRule>
  </conditionalFormatting>
  <conditionalFormatting sqref="D334">
    <cfRule type="cellIs" dxfId="293" priority="274" operator="equal">
      <formula>$P$7</formula>
    </cfRule>
    <cfRule type="cellIs" dxfId="292" priority="275" operator="equal">
      <formula>$P$6</formula>
    </cfRule>
    <cfRule type="cellIs" dxfId="291" priority="276" operator="equal">
      <formula>$P$5</formula>
    </cfRule>
    <cfRule type="cellIs" dxfId="290" priority="277" operator="equal">
      <formula>$P$4</formula>
    </cfRule>
    <cfRule type="cellIs" dxfId="289" priority="278" operator="equal">
      <formula>$P$3</formula>
    </cfRule>
    <cfRule type="cellIs" dxfId="288" priority="279" operator="equal">
      <formula>$P$2</formula>
    </cfRule>
  </conditionalFormatting>
  <conditionalFormatting sqref="E334:H334">
    <cfRule type="cellIs" dxfId="287" priority="268" operator="equal">
      <formula>$P$7</formula>
    </cfRule>
    <cfRule type="cellIs" dxfId="286" priority="269" operator="equal">
      <formula>$P$6</formula>
    </cfRule>
    <cfRule type="cellIs" dxfId="285" priority="270" operator="equal">
      <formula>$P$5</formula>
    </cfRule>
    <cfRule type="cellIs" dxfId="284" priority="271" operator="equal">
      <formula>$P$4</formula>
    </cfRule>
    <cfRule type="cellIs" dxfId="283" priority="272" operator="equal">
      <formula>$P$3</formula>
    </cfRule>
    <cfRule type="cellIs" dxfId="282" priority="273" operator="equal">
      <formula>$P$2</formula>
    </cfRule>
  </conditionalFormatting>
  <conditionalFormatting sqref="D339">
    <cfRule type="cellIs" dxfId="281" priority="262" operator="equal">
      <formula>$P$7</formula>
    </cfRule>
    <cfRule type="cellIs" dxfId="280" priority="263" operator="equal">
      <formula>$P$6</formula>
    </cfRule>
    <cfRule type="cellIs" dxfId="279" priority="264" operator="equal">
      <formula>$P$5</formula>
    </cfRule>
    <cfRule type="cellIs" dxfId="278" priority="265" operator="equal">
      <formula>$P$4</formula>
    </cfRule>
    <cfRule type="cellIs" dxfId="277" priority="266" operator="equal">
      <formula>$P$3</formula>
    </cfRule>
    <cfRule type="cellIs" dxfId="276" priority="267" operator="equal">
      <formula>$P$2</formula>
    </cfRule>
  </conditionalFormatting>
  <conditionalFormatting sqref="E339:H339">
    <cfRule type="cellIs" dxfId="275" priority="256" operator="equal">
      <formula>$P$7</formula>
    </cfRule>
    <cfRule type="cellIs" dxfId="274" priority="257" operator="equal">
      <formula>$P$6</formula>
    </cfRule>
    <cfRule type="cellIs" dxfId="273" priority="258" operator="equal">
      <formula>$P$5</formula>
    </cfRule>
    <cfRule type="cellIs" dxfId="272" priority="259" operator="equal">
      <formula>$P$4</formula>
    </cfRule>
    <cfRule type="cellIs" dxfId="271" priority="260" operator="equal">
      <formula>$P$3</formula>
    </cfRule>
    <cfRule type="cellIs" dxfId="270" priority="261" operator="equal">
      <formula>$P$2</formula>
    </cfRule>
  </conditionalFormatting>
  <conditionalFormatting sqref="D342">
    <cfRule type="cellIs" dxfId="269" priority="250" operator="equal">
      <formula>$P$7</formula>
    </cfRule>
    <cfRule type="cellIs" dxfId="268" priority="251" operator="equal">
      <formula>$P$6</formula>
    </cfRule>
    <cfRule type="cellIs" dxfId="267" priority="252" operator="equal">
      <formula>$P$5</formula>
    </cfRule>
    <cfRule type="cellIs" dxfId="266" priority="253" operator="equal">
      <formula>$P$4</formula>
    </cfRule>
    <cfRule type="cellIs" dxfId="265" priority="254" operator="equal">
      <formula>$P$3</formula>
    </cfRule>
    <cfRule type="cellIs" dxfId="264" priority="255" operator="equal">
      <formula>$P$2</formula>
    </cfRule>
  </conditionalFormatting>
  <conditionalFormatting sqref="E342:H342">
    <cfRule type="cellIs" dxfId="263" priority="244" operator="equal">
      <formula>$P$7</formula>
    </cfRule>
    <cfRule type="cellIs" dxfId="262" priority="245" operator="equal">
      <formula>$P$6</formula>
    </cfRule>
    <cfRule type="cellIs" dxfId="261" priority="246" operator="equal">
      <formula>$P$5</formula>
    </cfRule>
    <cfRule type="cellIs" dxfId="260" priority="247" operator="equal">
      <formula>$P$4</formula>
    </cfRule>
    <cfRule type="cellIs" dxfId="259" priority="248" operator="equal">
      <formula>$P$3</formula>
    </cfRule>
    <cfRule type="cellIs" dxfId="258" priority="249" operator="equal">
      <formula>$P$2</formula>
    </cfRule>
  </conditionalFormatting>
  <conditionalFormatting sqref="D347">
    <cfRule type="cellIs" dxfId="257" priority="238" operator="equal">
      <formula>$P$7</formula>
    </cfRule>
    <cfRule type="cellIs" dxfId="256" priority="239" operator="equal">
      <formula>$P$6</formula>
    </cfRule>
    <cfRule type="cellIs" dxfId="255" priority="240" operator="equal">
      <formula>$P$5</formula>
    </cfRule>
    <cfRule type="cellIs" dxfId="254" priority="241" operator="equal">
      <formula>$P$4</formula>
    </cfRule>
    <cfRule type="cellIs" dxfId="253" priority="242" operator="equal">
      <formula>$P$3</formula>
    </cfRule>
    <cfRule type="cellIs" dxfId="252" priority="243" operator="equal">
      <formula>$P$2</formula>
    </cfRule>
  </conditionalFormatting>
  <conditionalFormatting sqref="E347:H347">
    <cfRule type="cellIs" dxfId="251" priority="232" operator="equal">
      <formula>$P$7</formula>
    </cfRule>
    <cfRule type="cellIs" dxfId="250" priority="233" operator="equal">
      <formula>$P$6</formula>
    </cfRule>
    <cfRule type="cellIs" dxfId="249" priority="234" operator="equal">
      <formula>$P$5</formula>
    </cfRule>
    <cfRule type="cellIs" dxfId="248" priority="235" operator="equal">
      <formula>$P$4</formula>
    </cfRule>
    <cfRule type="cellIs" dxfId="247" priority="236" operator="equal">
      <formula>$P$3</formula>
    </cfRule>
    <cfRule type="cellIs" dxfId="246" priority="237" operator="equal">
      <formula>$P$2</formula>
    </cfRule>
  </conditionalFormatting>
  <conditionalFormatting sqref="D350">
    <cfRule type="cellIs" dxfId="245" priority="226" operator="equal">
      <formula>$P$7</formula>
    </cfRule>
    <cfRule type="cellIs" dxfId="244" priority="227" operator="equal">
      <formula>$P$6</formula>
    </cfRule>
    <cfRule type="cellIs" dxfId="243" priority="228" operator="equal">
      <formula>$P$5</formula>
    </cfRule>
    <cfRule type="cellIs" dxfId="242" priority="229" operator="equal">
      <formula>$P$4</formula>
    </cfRule>
    <cfRule type="cellIs" dxfId="241" priority="230" operator="equal">
      <formula>$P$3</formula>
    </cfRule>
    <cfRule type="cellIs" dxfId="240" priority="231" operator="equal">
      <formula>$P$2</formula>
    </cfRule>
  </conditionalFormatting>
  <conditionalFormatting sqref="E350:H350">
    <cfRule type="cellIs" dxfId="239" priority="220" operator="equal">
      <formula>$P$7</formula>
    </cfRule>
    <cfRule type="cellIs" dxfId="238" priority="221" operator="equal">
      <formula>$P$6</formula>
    </cfRule>
    <cfRule type="cellIs" dxfId="237" priority="222" operator="equal">
      <formula>$P$5</formula>
    </cfRule>
    <cfRule type="cellIs" dxfId="236" priority="223" operator="equal">
      <formula>$P$4</formula>
    </cfRule>
    <cfRule type="cellIs" dxfId="235" priority="224" operator="equal">
      <formula>$P$3</formula>
    </cfRule>
    <cfRule type="cellIs" dxfId="234" priority="225" operator="equal">
      <formula>$P$2</formula>
    </cfRule>
  </conditionalFormatting>
  <conditionalFormatting sqref="D419">
    <cfRule type="cellIs" dxfId="233" priority="22" operator="equal">
      <formula>$P$7</formula>
    </cfRule>
    <cfRule type="cellIs" dxfId="232" priority="23" operator="equal">
      <formula>$P$6</formula>
    </cfRule>
    <cfRule type="cellIs" dxfId="231" priority="24" operator="equal">
      <formula>$P$5</formula>
    </cfRule>
    <cfRule type="cellIs" dxfId="230" priority="25" operator="equal">
      <formula>$P$4</formula>
    </cfRule>
    <cfRule type="cellIs" dxfId="229" priority="26" operator="equal">
      <formula>$P$3</formula>
    </cfRule>
    <cfRule type="cellIs" dxfId="228" priority="27" operator="equal">
      <formula>$P$2</formula>
    </cfRule>
  </conditionalFormatting>
  <conditionalFormatting sqref="E419:H419">
    <cfRule type="cellIs" dxfId="227" priority="16" operator="equal">
      <formula>$P$7</formula>
    </cfRule>
    <cfRule type="cellIs" dxfId="226" priority="17" operator="equal">
      <formula>$P$6</formula>
    </cfRule>
    <cfRule type="cellIs" dxfId="225" priority="18" operator="equal">
      <formula>$P$5</formula>
    </cfRule>
    <cfRule type="cellIs" dxfId="224" priority="19" operator="equal">
      <formula>$P$4</formula>
    </cfRule>
    <cfRule type="cellIs" dxfId="223" priority="20" operator="equal">
      <formula>$P$3</formula>
    </cfRule>
    <cfRule type="cellIs" dxfId="222" priority="21" operator="equal">
      <formula>$P$2</formula>
    </cfRule>
  </conditionalFormatting>
  <conditionalFormatting sqref="D422">
    <cfRule type="cellIs" dxfId="221" priority="10" operator="equal">
      <formula>$P$7</formula>
    </cfRule>
    <cfRule type="cellIs" dxfId="220" priority="11" operator="equal">
      <formula>$P$6</formula>
    </cfRule>
    <cfRule type="cellIs" dxfId="219" priority="12" operator="equal">
      <formula>$P$5</formula>
    </cfRule>
    <cfRule type="cellIs" dxfId="218" priority="13" operator="equal">
      <formula>$P$4</formula>
    </cfRule>
    <cfRule type="cellIs" dxfId="217" priority="14" operator="equal">
      <formula>$P$3</formula>
    </cfRule>
    <cfRule type="cellIs" dxfId="216" priority="15" operator="equal">
      <formula>$P$2</formula>
    </cfRule>
  </conditionalFormatting>
  <conditionalFormatting sqref="D355">
    <cfRule type="cellIs" dxfId="215" priority="214" operator="equal">
      <formula>$P$7</formula>
    </cfRule>
    <cfRule type="cellIs" dxfId="214" priority="215" operator="equal">
      <formula>$P$6</formula>
    </cfRule>
    <cfRule type="cellIs" dxfId="213" priority="216" operator="equal">
      <formula>$P$5</formula>
    </cfRule>
    <cfRule type="cellIs" dxfId="212" priority="217" operator="equal">
      <formula>$P$4</formula>
    </cfRule>
    <cfRule type="cellIs" dxfId="211" priority="218" operator="equal">
      <formula>$P$3</formula>
    </cfRule>
    <cfRule type="cellIs" dxfId="210" priority="219" operator="equal">
      <formula>$P$2</formula>
    </cfRule>
  </conditionalFormatting>
  <conditionalFormatting sqref="E355:H355">
    <cfRule type="cellIs" dxfId="209" priority="208" operator="equal">
      <formula>$P$7</formula>
    </cfRule>
    <cfRule type="cellIs" dxfId="208" priority="209" operator="equal">
      <formula>$P$6</formula>
    </cfRule>
    <cfRule type="cellIs" dxfId="207" priority="210" operator="equal">
      <formula>$P$5</formula>
    </cfRule>
    <cfRule type="cellIs" dxfId="206" priority="211" operator="equal">
      <formula>$P$4</formula>
    </cfRule>
    <cfRule type="cellIs" dxfId="205" priority="212" operator="equal">
      <formula>$P$3</formula>
    </cfRule>
    <cfRule type="cellIs" dxfId="204" priority="213" operator="equal">
      <formula>$P$2</formula>
    </cfRule>
  </conditionalFormatting>
  <conditionalFormatting sqref="D358">
    <cfRule type="cellIs" dxfId="203" priority="202" operator="equal">
      <formula>$P$7</formula>
    </cfRule>
    <cfRule type="cellIs" dxfId="202" priority="203" operator="equal">
      <formula>$P$6</formula>
    </cfRule>
    <cfRule type="cellIs" dxfId="201" priority="204" operator="equal">
      <formula>$P$5</formula>
    </cfRule>
    <cfRule type="cellIs" dxfId="200" priority="205" operator="equal">
      <formula>$P$4</formula>
    </cfRule>
    <cfRule type="cellIs" dxfId="199" priority="206" operator="equal">
      <formula>$P$3</formula>
    </cfRule>
    <cfRule type="cellIs" dxfId="198" priority="207" operator="equal">
      <formula>$P$2</formula>
    </cfRule>
  </conditionalFormatting>
  <conditionalFormatting sqref="E358:H358">
    <cfRule type="cellIs" dxfId="197" priority="196" operator="equal">
      <formula>$P$7</formula>
    </cfRule>
    <cfRule type="cellIs" dxfId="196" priority="197" operator="equal">
      <formula>$P$6</formula>
    </cfRule>
    <cfRule type="cellIs" dxfId="195" priority="198" operator="equal">
      <formula>$P$5</formula>
    </cfRule>
    <cfRule type="cellIs" dxfId="194" priority="199" operator="equal">
      <formula>$P$4</formula>
    </cfRule>
    <cfRule type="cellIs" dxfId="193" priority="200" operator="equal">
      <formula>$P$3</formula>
    </cfRule>
    <cfRule type="cellIs" dxfId="192" priority="201" operator="equal">
      <formula>$P$2</formula>
    </cfRule>
  </conditionalFormatting>
  <conditionalFormatting sqref="D363">
    <cfRule type="cellIs" dxfId="191" priority="190" operator="equal">
      <formula>$P$7</formula>
    </cfRule>
    <cfRule type="cellIs" dxfId="190" priority="191" operator="equal">
      <formula>$P$6</formula>
    </cfRule>
    <cfRule type="cellIs" dxfId="189" priority="192" operator="equal">
      <formula>$P$5</formula>
    </cfRule>
    <cfRule type="cellIs" dxfId="188" priority="193" operator="equal">
      <formula>$P$4</formula>
    </cfRule>
    <cfRule type="cellIs" dxfId="187" priority="194" operator="equal">
      <formula>$P$3</formula>
    </cfRule>
    <cfRule type="cellIs" dxfId="186" priority="195" operator="equal">
      <formula>$P$2</formula>
    </cfRule>
  </conditionalFormatting>
  <conditionalFormatting sqref="E363:H363">
    <cfRule type="cellIs" dxfId="185" priority="184" operator="equal">
      <formula>$P$7</formula>
    </cfRule>
    <cfRule type="cellIs" dxfId="184" priority="185" operator="equal">
      <formula>$P$6</formula>
    </cfRule>
    <cfRule type="cellIs" dxfId="183" priority="186" operator="equal">
      <formula>$P$5</formula>
    </cfRule>
    <cfRule type="cellIs" dxfId="182" priority="187" operator="equal">
      <formula>$P$4</formula>
    </cfRule>
    <cfRule type="cellIs" dxfId="181" priority="188" operator="equal">
      <formula>$P$3</formula>
    </cfRule>
    <cfRule type="cellIs" dxfId="180" priority="189" operator="equal">
      <formula>$P$2</formula>
    </cfRule>
  </conditionalFormatting>
  <conditionalFormatting sqref="D366">
    <cfRule type="cellIs" dxfId="179" priority="178" operator="equal">
      <formula>$P$7</formula>
    </cfRule>
    <cfRule type="cellIs" dxfId="178" priority="179" operator="equal">
      <formula>$P$6</formula>
    </cfRule>
    <cfRule type="cellIs" dxfId="177" priority="180" operator="equal">
      <formula>$P$5</formula>
    </cfRule>
    <cfRule type="cellIs" dxfId="176" priority="181" operator="equal">
      <formula>$P$4</formula>
    </cfRule>
    <cfRule type="cellIs" dxfId="175" priority="182" operator="equal">
      <formula>$P$3</formula>
    </cfRule>
    <cfRule type="cellIs" dxfId="174" priority="183" operator="equal">
      <formula>$P$2</formula>
    </cfRule>
  </conditionalFormatting>
  <conditionalFormatting sqref="E366:H366">
    <cfRule type="cellIs" dxfId="173" priority="172" operator="equal">
      <formula>$P$7</formula>
    </cfRule>
    <cfRule type="cellIs" dxfId="172" priority="173" operator="equal">
      <formula>$P$6</formula>
    </cfRule>
    <cfRule type="cellIs" dxfId="171" priority="174" operator="equal">
      <formula>$P$5</formula>
    </cfRule>
    <cfRule type="cellIs" dxfId="170" priority="175" operator="equal">
      <formula>$P$4</formula>
    </cfRule>
    <cfRule type="cellIs" dxfId="169" priority="176" operator="equal">
      <formula>$P$3</formula>
    </cfRule>
    <cfRule type="cellIs" dxfId="168" priority="177" operator="equal">
      <formula>$P$2</formula>
    </cfRule>
  </conditionalFormatting>
  <conditionalFormatting sqref="D371">
    <cfRule type="cellIs" dxfId="167" priority="166" operator="equal">
      <formula>$P$7</formula>
    </cfRule>
    <cfRule type="cellIs" dxfId="166" priority="167" operator="equal">
      <formula>$P$6</formula>
    </cfRule>
    <cfRule type="cellIs" dxfId="165" priority="168" operator="equal">
      <formula>$P$5</formula>
    </cfRule>
    <cfRule type="cellIs" dxfId="164" priority="169" operator="equal">
      <formula>$P$4</formula>
    </cfRule>
    <cfRule type="cellIs" dxfId="163" priority="170" operator="equal">
      <formula>$P$3</formula>
    </cfRule>
    <cfRule type="cellIs" dxfId="162" priority="171" operator="equal">
      <formula>$P$2</formula>
    </cfRule>
  </conditionalFormatting>
  <conditionalFormatting sqref="E371:H371">
    <cfRule type="cellIs" dxfId="161" priority="160" operator="equal">
      <formula>$P$7</formula>
    </cfRule>
    <cfRule type="cellIs" dxfId="160" priority="161" operator="equal">
      <formula>$P$6</formula>
    </cfRule>
    <cfRule type="cellIs" dxfId="159" priority="162" operator="equal">
      <formula>$P$5</formula>
    </cfRule>
    <cfRule type="cellIs" dxfId="158" priority="163" operator="equal">
      <formula>$P$4</formula>
    </cfRule>
    <cfRule type="cellIs" dxfId="157" priority="164" operator="equal">
      <formula>$P$3</formula>
    </cfRule>
    <cfRule type="cellIs" dxfId="156" priority="165" operator="equal">
      <formula>$P$2</formula>
    </cfRule>
  </conditionalFormatting>
  <conditionalFormatting sqref="D374">
    <cfRule type="cellIs" dxfId="155" priority="154" operator="equal">
      <formula>$P$7</formula>
    </cfRule>
    <cfRule type="cellIs" dxfId="154" priority="155" operator="equal">
      <formula>$P$6</formula>
    </cfRule>
    <cfRule type="cellIs" dxfId="153" priority="156" operator="equal">
      <formula>$P$5</formula>
    </cfRule>
    <cfRule type="cellIs" dxfId="152" priority="157" operator="equal">
      <formula>$P$4</formula>
    </cfRule>
    <cfRule type="cellIs" dxfId="151" priority="158" operator="equal">
      <formula>$P$3</formula>
    </cfRule>
    <cfRule type="cellIs" dxfId="150" priority="159" operator="equal">
      <formula>$P$2</formula>
    </cfRule>
  </conditionalFormatting>
  <conditionalFormatting sqref="E374:H374">
    <cfRule type="cellIs" dxfId="149" priority="148" operator="equal">
      <formula>$P$7</formula>
    </cfRule>
    <cfRule type="cellIs" dxfId="148" priority="149" operator="equal">
      <formula>$P$6</formula>
    </cfRule>
    <cfRule type="cellIs" dxfId="147" priority="150" operator="equal">
      <formula>$P$5</formula>
    </cfRule>
    <cfRule type="cellIs" dxfId="146" priority="151" operator="equal">
      <formula>$P$4</formula>
    </cfRule>
    <cfRule type="cellIs" dxfId="145" priority="152" operator="equal">
      <formula>$P$3</formula>
    </cfRule>
    <cfRule type="cellIs" dxfId="144" priority="153" operator="equal">
      <formula>$P$2</formula>
    </cfRule>
  </conditionalFormatting>
  <conditionalFormatting sqref="D379">
    <cfRule type="cellIs" dxfId="143" priority="142" operator="equal">
      <formula>$P$7</formula>
    </cfRule>
    <cfRule type="cellIs" dxfId="142" priority="143" operator="equal">
      <formula>$P$6</formula>
    </cfRule>
    <cfRule type="cellIs" dxfId="141" priority="144" operator="equal">
      <formula>$P$5</formula>
    </cfRule>
    <cfRule type="cellIs" dxfId="140" priority="145" operator="equal">
      <formula>$P$4</formula>
    </cfRule>
    <cfRule type="cellIs" dxfId="139" priority="146" operator="equal">
      <formula>$P$3</formula>
    </cfRule>
    <cfRule type="cellIs" dxfId="138" priority="147" operator="equal">
      <formula>$P$2</formula>
    </cfRule>
  </conditionalFormatting>
  <conditionalFormatting sqref="E379:H379">
    <cfRule type="cellIs" dxfId="137" priority="136" operator="equal">
      <formula>$P$7</formula>
    </cfRule>
    <cfRule type="cellIs" dxfId="136" priority="137" operator="equal">
      <formula>$P$6</formula>
    </cfRule>
    <cfRule type="cellIs" dxfId="135" priority="138" operator="equal">
      <formula>$P$5</formula>
    </cfRule>
    <cfRule type="cellIs" dxfId="134" priority="139" operator="equal">
      <formula>$P$4</formula>
    </cfRule>
    <cfRule type="cellIs" dxfId="133" priority="140" operator="equal">
      <formula>$P$3</formula>
    </cfRule>
    <cfRule type="cellIs" dxfId="132" priority="141" operator="equal">
      <formula>$P$2</formula>
    </cfRule>
  </conditionalFormatting>
  <conditionalFormatting sqref="D382">
    <cfRule type="cellIs" dxfId="131" priority="130" operator="equal">
      <formula>$P$7</formula>
    </cfRule>
    <cfRule type="cellIs" dxfId="130" priority="131" operator="equal">
      <formula>$P$6</formula>
    </cfRule>
    <cfRule type="cellIs" dxfId="129" priority="132" operator="equal">
      <formula>$P$5</formula>
    </cfRule>
    <cfRule type="cellIs" dxfId="128" priority="133" operator="equal">
      <formula>$P$4</formula>
    </cfRule>
    <cfRule type="cellIs" dxfId="127" priority="134" operator="equal">
      <formula>$P$3</formula>
    </cfRule>
    <cfRule type="cellIs" dxfId="126" priority="135" operator="equal">
      <formula>$P$2</formula>
    </cfRule>
  </conditionalFormatting>
  <conditionalFormatting sqref="E382:H382">
    <cfRule type="cellIs" dxfId="125" priority="124" operator="equal">
      <formula>$P$7</formula>
    </cfRule>
    <cfRule type="cellIs" dxfId="124" priority="125" operator="equal">
      <formula>$P$6</formula>
    </cfRule>
    <cfRule type="cellIs" dxfId="123" priority="126" operator="equal">
      <formula>$P$5</formula>
    </cfRule>
    <cfRule type="cellIs" dxfId="122" priority="127" operator="equal">
      <formula>$P$4</formula>
    </cfRule>
    <cfRule type="cellIs" dxfId="121" priority="128" operator="equal">
      <formula>$P$3</formula>
    </cfRule>
    <cfRule type="cellIs" dxfId="120" priority="129" operator="equal">
      <formula>$P$2</formula>
    </cfRule>
  </conditionalFormatting>
  <conditionalFormatting sqref="D387">
    <cfRule type="cellIs" dxfId="119" priority="118" operator="equal">
      <formula>$P$7</formula>
    </cfRule>
    <cfRule type="cellIs" dxfId="118" priority="119" operator="equal">
      <formula>$P$6</formula>
    </cfRule>
    <cfRule type="cellIs" dxfId="117" priority="120" operator="equal">
      <formula>$P$5</formula>
    </cfRule>
    <cfRule type="cellIs" dxfId="116" priority="121" operator="equal">
      <formula>$P$4</formula>
    </cfRule>
    <cfRule type="cellIs" dxfId="115" priority="122" operator="equal">
      <formula>$P$3</formula>
    </cfRule>
    <cfRule type="cellIs" dxfId="114" priority="123" operator="equal">
      <formula>$P$2</formula>
    </cfRule>
  </conditionalFormatting>
  <conditionalFormatting sqref="E387:H387">
    <cfRule type="cellIs" dxfId="113" priority="112" operator="equal">
      <formula>$P$7</formula>
    </cfRule>
    <cfRule type="cellIs" dxfId="112" priority="113" operator="equal">
      <formula>$P$6</formula>
    </cfRule>
    <cfRule type="cellIs" dxfId="111" priority="114" operator="equal">
      <formula>$P$5</formula>
    </cfRule>
    <cfRule type="cellIs" dxfId="110" priority="115" operator="equal">
      <formula>$P$4</formula>
    </cfRule>
    <cfRule type="cellIs" dxfId="109" priority="116" operator="equal">
      <formula>$P$3</formula>
    </cfRule>
    <cfRule type="cellIs" dxfId="108" priority="117" operator="equal">
      <formula>$P$2</formula>
    </cfRule>
  </conditionalFormatting>
  <conditionalFormatting sqref="D390">
    <cfRule type="cellIs" dxfId="107" priority="106" operator="equal">
      <formula>$P$7</formula>
    </cfRule>
    <cfRule type="cellIs" dxfId="106" priority="107" operator="equal">
      <formula>$P$6</formula>
    </cfRule>
    <cfRule type="cellIs" dxfId="105" priority="108" operator="equal">
      <formula>$P$5</formula>
    </cfRule>
    <cfRule type="cellIs" dxfId="104" priority="109" operator="equal">
      <formula>$P$4</formula>
    </cfRule>
    <cfRule type="cellIs" dxfId="103" priority="110" operator="equal">
      <formula>$P$3</formula>
    </cfRule>
    <cfRule type="cellIs" dxfId="102" priority="111" operator="equal">
      <formula>$P$2</formula>
    </cfRule>
  </conditionalFormatting>
  <conditionalFormatting sqref="E390:H390">
    <cfRule type="cellIs" dxfId="101" priority="100" operator="equal">
      <formula>$P$7</formula>
    </cfRule>
    <cfRule type="cellIs" dxfId="100" priority="101" operator="equal">
      <formula>$P$6</formula>
    </cfRule>
    <cfRule type="cellIs" dxfId="99" priority="102" operator="equal">
      <formula>$P$5</formula>
    </cfRule>
    <cfRule type="cellIs" dxfId="98" priority="103" operator="equal">
      <formula>$P$4</formula>
    </cfRule>
    <cfRule type="cellIs" dxfId="97" priority="104" operator="equal">
      <formula>$P$3</formula>
    </cfRule>
    <cfRule type="cellIs" dxfId="96" priority="105" operator="equal">
      <formula>$P$2</formula>
    </cfRule>
  </conditionalFormatting>
  <conditionalFormatting sqref="D395">
    <cfRule type="cellIs" dxfId="95" priority="94" operator="equal">
      <formula>$P$7</formula>
    </cfRule>
    <cfRule type="cellIs" dxfId="94" priority="95" operator="equal">
      <formula>$P$6</formula>
    </cfRule>
    <cfRule type="cellIs" dxfId="93" priority="96" operator="equal">
      <formula>$P$5</formula>
    </cfRule>
    <cfRule type="cellIs" dxfId="92" priority="97" operator="equal">
      <formula>$P$4</formula>
    </cfRule>
    <cfRule type="cellIs" dxfId="91" priority="98" operator="equal">
      <formula>$P$3</formula>
    </cfRule>
    <cfRule type="cellIs" dxfId="90" priority="99" operator="equal">
      <formula>$P$2</formula>
    </cfRule>
  </conditionalFormatting>
  <conditionalFormatting sqref="E395:H395">
    <cfRule type="cellIs" dxfId="89" priority="88" operator="equal">
      <formula>$P$7</formula>
    </cfRule>
    <cfRule type="cellIs" dxfId="88" priority="89" operator="equal">
      <formula>$P$6</formula>
    </cfRule>
    <cfRule type="cellIs" dxfId="87" priority="90" operator="equal">
      <formula>$P$5</formula>
    </cfRule>
    <cfRule type="cellIs" dxfId="86" priority="91" operator="equal">
      <formula>$P$4</formula>
    </cfRule>
    <cfRule type="cellIs" dxfId="85" priority="92" operator="equal">
      <formula>$P$3</formula>
    </cfRule>
    <cfRule type="cellIs" dxfId="84" priority="93" operator="equal">
      <formula>$P$2</formula>
    </cfRule>
  </conditionalFormatting>
  <conditionalFormatting sqref="D398">
    <cfRule type="cellIs" dxfId="83" priority="82" operator="equal">
      <formula>$P$7</formula>
    </cfRule>
    <cfRule type="cellIs" dxfId="82" priority="83" operator="equal">
      <formula>$P$6</formula>
    </cfRule>
    <cfRule type="cellIs" dxfId="81" priority="84" operator="equal">
      <formula>$P$5</formula>
    </cfRule>
    <cfRule type="cellIs" dxfId="80" priority="85" operator="equal">
      <formula>$P$4</formula>
    </cfRule>
    <cfRule type="cellIs" dxfId="79" priority="86" operator="equal">
      <formula>$P$3</formula>
    </cfRule>
    <cfRule type="cellIs" dxfId="78" priority="87" operator="equal">
      <formula>$P$2</formula>
    </cfRule>
  </conditionalFormatting>
  <conditionalFormatting sqref="E398:H398">
    <cfRule type="cellIs" dxfId="77" priority="76" operator="equal">
      <formula>$P$7</formula>
    </cfRule>
    <cfRule type="cellIs" dxfId="76" priority="77" operator="equal">
      <formula>$P$6</formula>
    </cfRule>
    <cfRule type="cellIs" dxfId="75" priority="78" operator="equal">
      <formula>$P$5</formula>
    </cfRule>
    <cfRule type="cellIs" dxfId="74" priority="79" operator="equal">
      <formula>$P$4</formula>
    </cfRule>
    <cfRule type="cellIs" dxfId="73" priority="80" operator="equal">
      <formula>$P$3</formula>
    </cfRule>
    <cfRule type="cellIs" dxfId="72" priority="81" operator="equal">
      <formula>$P$2</formula>
    </cfRule>
  </conditionalFormatting>
  <conditionalFormatting sqref="D403">
    <cfRule type="cellIs" dxfId="71" priority="70" operator="equal">
      <formula>$P$7</formula>
    </cfRule>
    <cfRule type="cellIs" dxfId="70" priority="71" operator="equal">
      <formula>$P$6</formula>
    </cfRule>
    <cfRule type="cellIs" dxfId="69" priority="72" operator="equal">
      <formula>$P$5</formula>
    </cfRule>
    <cfRule type="cellIs" dxfId="68" priority="73" operator="equal">
      <formula>$P$4</formula>
    </cfRule>
    <cfRule type="cellIs" dxfId="67" priority="74" operator="equal">
      <formula>$P$3</formula>
    </cfRule>
    <cfRule type="cellIs" dxfId="66" priority="75" operator="equal">
      <formula>$P$2</formula>
    </cfRule>
  </conditionalFormatting>
  <conditionalFormatting sqref="E403:H403">
    <cfRule type="cellIs" dxfId="65" priority="64" operator="equal">
      <formula>$P$7</formula>
    </cfRule>
    <cfRule type="cellIs" dxfId="64" priority="65" operator="equal">
      <formula>$P$6</formula>
    </cfRule>
    <cfRule type="cellIs" dxfId="63" priority="66" operator="equal">
      <formula>$P$5</formula>
    </cfRule>
    <cfRule type="cellIs" dxfId="62" priority="67" operator="equal">
      <formula>$P$4</formula>
    </cfRule>
    <cfRule type="cellIs" dxfId="61" priority="68" operator="equal">
      <formula>$P$3</formula>
    </cfRule>
    <cfRule type="cellIs" dxfId="60" priority="69" operator="equal">
      <formula>$P$2</formula>
    </cfRule>
  </conditionalFormatting>
  <conditionalFormatting sqref="D406">
    <cfRule type="cellIs" dxfId="59" priority="58" operator="equal">
      <formula>$P$7</formula>
    </cfRule>
    <cfRule type="cellIs" dxfId="58" priority="59" operator="equal">
      <formula>$P$6</formula>
    </cfRule>
    <cfRule type="cellIs" dxfId="57" priority="60" operator="equal">
      <formula>$P$5</formula>
    </cfRule>
    <cfRule type="cellIs" dxfId="56" priority="61" operator="equal">
      <formula>$P$4</formula>
    </cfRule>
    <cfRule type="cellIs" dxfId="55" priority="62" operator="equal">
      <formula>$P$3</formula>
    </cfRule>
    <cfRule type="cellIs" dxfId="54" priority="63" operator="equal">
      <formula>$P$2</formula>
    </cfRule>
  </conditionalFormatting>
  <conditionalFormatting sqref="E406:H406">
    <cfRule type="cellIs" dxfId="53" priority="52" operator="equal">
      <formula>$P$7</formula>
    </cfRule>
    <cfRule type="cellIs" dxfId="52" priority="53" operator="equal">
      <formula>$P$6</formula>
    </cfRule>
    <cfRule type="cellIs" dxfId="51" priority="54" operator="equal">
      <formula>$P$5</formula>
    </cfRule>
    <cfRule type="cellIs" dxfId="50" priority="55" operator="equal">
      <formula>$P$4</formula>
    </cfRule>
    <cfRule type="cellIs" dxfId="49" priority="56" operator="equal">
      <formula>$P$3</formula>
    </cfRule>
    <cfRule type="cellIs" dxfId="48" priority="57" operator="equal">
      <formula>$P$2</formula>
    </cfRule>
  </conditionalFormatting>
  <conditionalFormatting sqref="D411">
    <cfRule type="cellIs" dxfId="47" priority="46" operator="equal">
      <formula>$P$7</formula>
    </cfRule>
    <cfRule type="cellIs" dxfId="46" priority="47" operator="equal">
      <formula>$P$6</formula>
    </cfRule>
    <cfRule type="cellIs" dxfId="45" priority="48" operator="equal">
      <formula>$P$5</formula>
    </cfRule>
    <cfRule type="cellIs" dxfId="44" priority="49" operator="equal">
      <formula>$P$4</formula>
    </cfRule>
    <cfRule type="cellIs" dxfId="43" priority="50" operator="equal">
      <formula>$P$3</formula>
    </cfRule>
    <cfRule type="cellIs" dxfId="42" priority="51" operator="equal">
      <formula>$P$2</formula>
    </cfRule>
  </conditionalFormatting>
  <conditionalFormatting sqref="E411:H411">
    <cfRule type="cellIs" dxfId="41" priority="40" operator="equal">
      <formula>$P$7</formula>
    </cfRule>
    <cfRule type="cellIs" dxfId="40" priority="41" operator="equal">
      <formula>$P$6</formula>
    </cfRule>
    <cfRule type="cellIs" dxfId="39" priority="42" operator="equal">
      <formula>$P$5</formula>
    </cfRule>
    <cfRule type="cellIs" dxfId="38" priority="43" operator="equal">
      <formula>$P$4</formula>
    </cfRule>
    <cfRule type="cellIs" dxfId="37" priority="44" operator="equal">
      <formula>$P$3</formula>
    </cfRule>
    <cfRule type="cellIs" dxfId="36" priority="45" operator="equal">
      <formula>$P$2</formula>
    </cfRule>
  </conditionalFormatting>
  <conditionalFormatting sqref="D414">
    <cfRule type="cellIs" dxfId="35" priority="34" operator="equal">
      <formula>$P$7</formula>
    </cfRule>
    <cfRule type="cellIs" dxfId="34" priority="35" operator="equal">
      <formula>$P$6</formula>
    </cfRule>
    <cfRule type="cellIs" dxfId="33" priority="36" operator="equal">
      <formula>$P$5</formula>
    </cfRule>
    <cfRule type="cellIs" dxfId="32" priority="37" operator="equal">
      <formula>$P$4</formula>
    </cfRule>
    <cfRule type="cellIs" dxfId="31" priority="38" operator="equal">
      <formula>$P$3</formula>
    </cfRule>
    <cfRule type="cellIs" dxfId="30" priority="39" operator="equal">
      <formula>$P$2</formula>
    </cfRule>
  </conditionalFormatting>
  <conditionalFormatting sqref="E414:H414">
    <cfRule type="cellIs" dxfId="29" priority="28" operator="equal">
      <formula>$P$7</formula>
    </cfRule>
    <cfRule type="cellIs" dxfId="28" priority="29" operator="equal">
      <formula>$P$6</formula>
    </cfRule>
    <cfRule type="cellIs" dxfId="27" priority="30" operator="equal">
      <formula>$P$5</formula>
    </cfRule>
    <cfRule type="cellIs" dxfId="26" priority="31" operator="equal">
      <formula>$P$4</formula>
    </cfRule>
    <cfRule type="cellIs" dxfId="25" priority="32" operator="equal">
      <formula>$P$3</formula>
    </cfRule>
    <cfRule type="cellIs" dxfId="24" priority="33" operator="equal">
      <formula>$P$2</formula>
    </cfRule>
  </conditionalFormatting>
  <conditionalFormatting sqref="N2:N14">
    <cfRule type="cellIs" dxfId="23" priority="1" operator="lessThan">
      <formula>0</formula>
    </cfRule>
    <cfRule type="cellIs" dxfId="22" priority="2" operator="greaterThan">
      <formula>0</formula>
    </cfRule>
    <cfRule type="cellIs" dxfId="21" priority="3" operator="equal">
      <formula>0</formula>
    </cfRule>
  </conditionalFormatting>
  <dataValidations count="4"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5:H5 D10:H10 D13:H13 D18:H18 D21:H21 D26:H26 D29:H29 D34:H34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5:H205 D202:H202 D210:H210 D213:H213 D218:H218 D221:H221 D226:H226 D229:H229 D234:H234 D237:H237 D242:H242 D245:H245 D250:H250 D253:H253 D258:H258 D261:H261 D266:H266 D269:H269 D277:H277 D274:H274 D282:H282 D285:H285 D290:H290 D293:H293 D301:H301 D298:H298 D306:H306 D309:H309 D314:H314 D317:H317 D322:H322 D325:H325 D330:H330 D333:H333 D338:H338 D341:H341 D346:H346 D349:H349 D354:H354 D357:H357 D362:H362 D365:H365 D370:H370 D373:H373 D378:H378 D381:H381 D386:H386 D389:H389 D394:H394 D397:H397 D402:H402 D405:H405 D410:H410 D413:H413 D418:H418 D421:H421">
      <formula1>$K$2:$K$14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selection activeCell="H4" sqref="H4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6.42578125" style="54" customWidth="1"/>
    <col min="9" max="10" width="5.7109375" customWidth="1"/>
    <col min="11" max="11" width="18.28515625" customWidth="1"/>
    <col min="12" max="12" width="11.7109375" customWidth="1"/>
    <col min="13" max="13" width="10.140625" customWidth="1"/>
    <col min="14" max="14" width="8.85546875" customWidth="1"/>
    <col min="15" max="15" width="5.5703125" customWidth="1"/>
    <col min="16" max="16" width="16.28515625" customWidth="1"/>
  </cols>
  <sheetData>
    <row r="1" spans="1:16" ht="15.75" thickBot="1" x14ac:dyDescent="0.3">
      <c r="B1" t="s">
        <v>49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4"/>
      <c r="G2" s="44"/>
      <c r="H2" s="45"/>
      <c r="K2" s="31" t="s">
        <v>25</v>
      </c>
      <c r="L2">
        <f t="shared" ref="L2:L5" si="0">COUNTIF($D$2:$H$423,K2)*3</f>
        <v>0</v>
      </c>
      <c r="M2">
        <v>45</v>
      </c>
      <c r="N2">
        <f>+Tableau17[[#This Row],[Prévue H]]-Tableau17[[#This Row],[Effective H]]</f>
        <v>45</v>
      </c>
      <c r="P2" t="s">
        <v>15</v>
      </c>
    </row>
    <row r="3" spans="1:16" ht="15.75" thickBot="1" x14ac:dyDescent="0.3">
      <c r="A3" s="32">
        <f t="shared" ref="A3:A7" si="1">$D$1+30</f>
        <v>43859</v>
      </c>
      <c r="B3" s="75"/>
      <c r="C3" s="17" t="s">
        <v>8</v>
      </c>
      <c r="D3" s="46" t="str">
        <f t="shared" ref="D3:E3" si="2">IF(D2&lt;&gt;0,"Fanny H.","")</f>
        <v/>
      </c>
      <c r="E3" s="48" t="str">
        <f t="shared" si="2"/>
        <v/>
      </c>
      <c r="F3" s="48" t="str">
        <f>IF(F2&lt;&gt;0,"Fanny H.","")</f>
        <v/>
      </c>
      <c r="G3" s="48" t="str">
        <f t="shared" ref="G3:H3" si="3">IF(G2&lt;&gt;0,"Fanny H.","")</f>
        <v/>
      </c>
      <c r="H3" s="70"/>
      <c r="K3" s="31" t="s">
        <v>26</v>
      </c>
      <c r="L3">
        <f t="shared" si="0"/>
        <v>0</v>
      </c>
      <c r="M3">
        <v>45</v>
      </c>
      <c r="N3">
        <f>+Tableau17[[#This Row],[Prévue H]]-Tableau17[[#This Row],[Effective H]]</f>
        <v>45</v>
      </c>
    </row>
    <row r="4" spans="1:16" ht="15.75" thickBot="1" x14ac:dyDescent="0.3">
      <c r="A4" s="32">
        <f t="shared" si="1"/>
        <v>43859</v>
      </c>
      <c r="B4" s="76"/>
      <c r="C4" s="11" t="s">
        <v>6</v>
      </c>
      <c r="D4" s="50"/>
      <c r="E4" s="51"/>
      <c r="F4" s="52"/>
      <c r="G4" s="52"/>
      <c r="H4" s="53"/>
      <c r="K4" s="31" t="s">
        <v>27</v>
      </c>
      <c r="L4">
        <f t="shared" si="0"/>
        <v>0</v>
      </c>
      <c r="M4">
        <v>45</v>
      </c>
      <c r="N4">
        <f>+Tableau17[[#This Row],[Prévue H]]-Tableau17[[#This Row],[Effective H]]</f>
        <v>45</v>
      </c>
      <c r="P4" s="67" t="s">
        <v>88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 t="s">
        <v>28</v>
      </c>
      <c r="L5">
        <f t="shared" si="0"/>
        <v>0</v>
      </c>
      <c r="M5">
        <v>45</v>
      </c>
      <c r="N5">
        <f>+Tableau17[[#This Row],[Prévue H]]-Tableau17[[#This Row],[Effective H]]</f>
        <v>45</v>
      </c>
      <c r="P5" s="68" t="s">
        <v>89</v>
      </c>
    </row>
    <row r="6" spans="1:16" ht="15.75" thickBot="1" x14ac:dyDescent="0.3">
      <c r="A6" s="32">
        <f t="shared" si="1"/>
        <v>43859</v>
      </c>
      <c r="B6" s="75"/>
      <c r="C6" s="17" t="s">
        <v>8</v>
      </c>
      <c r="D6" s="46" t="str">
        <f t="shared" ref="D6" si="4">IF(D5&lt;&gt;0,"Fanny H.","")</f>
        <v/>
      </c>
      <c r="E6" s="48" t="str">
        <f t="shared" ref="E6" si="5">IF(E5&lt;&gt;0,"Fanny H.","")</f>
        <v/>
      </c>
      <c r="F6" s="48" t="str">
        <f>IF(F5&lt;&gt;0,"Fanny H.","")</f>
        <v/>
      </c>
      <c r="G6" s="48" t="str">
        <f t="shared" ref="G6" si="6">IF(G5&lt;&gt;0,"Fanny H.","")</f>
        <v/>
      </c>
      <c r="H6" s="70" t="str">
        <f t="shared" ref="H6" si="7">IF(H5&lt;&gt;0,"Fanny H.","")</f>
        <v/>
      </c>
      <c r="K6" s="31"/>
      <c r="L6">
        <f>SUBTOTAL(109,Tableau17[Effective H])</f>
        <v>0</v>
      </c>
      <c r="M6">
        <f>SUBTOTAL(109,Tableau17[Prévue H])</f>
        <v>180</v>
      </c>
      <c r="N6">
        <f>+Tableau17[[#Totals],[Prévue H]]-Tableau17[[#Totals],[Effective H]]</f>
        <v>180</v>
      </c>
      <c r="P6" s="69" t="s">
        <v>90</v>
      </c>
    </row>
    <row r="7" spans="1:16" ht="15.75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/>
    </row>
    <row r="8" spans="1:16" ht="15.75" thickBot="1" x14ac:dyDescent="0.3">
      <c r="K8" s="31"/>
    </row>
    <row r="9" spans="1:16" ht="15" customHeight="1" thickBot="1" x14ac:dyDescent="0.3">
      <c r="D9" s="40">
        <f>D1+7</f>
        <v>43836</v>
      </c>
      <c r="E9" s="40">
        <f t="shared" ref="E9:H9" si="8">E1+7</f>
        <v>43837</v>
      </c>
      <c r="F9" s="40">
        <f t="shared" si="8"/>
        <v>43838</v>
      </c>
      <c r="G9" s="40">
        <f t="shared" si="8"/>
        <v>43839</v>
      </c>
      <c r="H9" s="41">
        <f t="shared" si="8"/>
        <v>43840</v>
      </c>
      <c r="K9" s="77" t="s">
        <v>105</v>
      </c>
      <c r="L9" s="77"/>
      <c r="M9" s="77"/>
      <c r="N9" s="77"/>
      <c r="O9" s="77"/>
      <c r="P9" s="77"/>
    </row>
    <row r="10" spans="1:16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K10" s="31"/>
    </row>
    <row r="11" spans="1:16" x14ac:dyDescent="0.25">
      <c r="A11" s="32">
        <f t="shared" ref="A11:A15" si="9">$D$9</f>
        <v>43836</v>
      </c>
      <c r="B11" s="75"/>
      <c r="C11" s="17" t="s">
        <v>8</v>
      </c>
      <c r="D11" s="46" t="str">
        <f t="shared" ref="D11" si="10">IF(D10&lt;&gt;0,"Fanny H.","")</f>
        <v/>
      </c>
      <c r="E11" s="48" t="str">
        <f t="shared" ref="E11" si="11">IF(E10&lt;&gt;0,"Fanny H.","")</f>
        <v/>
      </c>
      <c r="F11" s="48" t="str">
        <f>IF(F10&lt;&gt;0,"Fanny H.","")</f>
        <v/>
      </c>
      <c r="G11" s="48" t="str">
        <f t="shared" ref="G11" si="12">IF(G10&lt;&gt;0,"Fanny H.","")</f>
        <v/>
      </c>
      <c r="H11" s="70" t="str">
        <f t="shared" ref="H11" si="13">IF(H10&lt;&gt;0,"Fanny H.","")</f>
        <v/>
      </c>
      <c r="K11" s="31"/>
    </row>
    <row r="12" spans="1:16" ht="15.75" thickBot="1" x14ac:dyDescent="0.3">
      <c r="A12" s="32">
        <f t="shared" si="9"/>
        <v>43836</v>
      </c>
      <c r="B12" s="76"/>
      <c r="C12" s="11" t="s">
        <v>6</v>
      </c>
      <c r="D12" s="50"/>
      <c r="E12" s="52"/>
      <c r="F12" s="52"/>
      <c r="G12" s="52"/>
      <c r="H12" s="53"/>
      <c r="K12" s="31"/>
    </row>
    <row r="13" spans="1:16" x14ac:dyDescent="0.25">
      <c r="A13" s="32">
        <f t="shared" si="9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/>
    </row>
    <row r="14" spans="1:16" x14ac:dyDescent="0.25">
      <c r="A14" s="32">
        <f t="shared" si="9"/>
        <v>43836</v>
      </c>
      <c r="B14" s="75"/>
      <c r="C14" s="17" t="s">
        <v>8</v>
      </c>
      <c r="D14" s="46" t="str">
        <f t="shared" ref="D14" si="14">IF(D13&lt;&gt;0,"Fanny H.","")</f>
        <v/>
      </c>
      <c r="E14" s="48" t="str">
        <f t="shared" ref="E14" si="15">IF(E13&lt;&gt;0,"Fanny H.","")</f>
        <v/>
      </c>
      <c r="F14" s="48" t="str">
        <f>IF(F13&lt;&gt;0,"Fanny H.","")</f>
        <v/>
      </c>
      <c r="G14" s="48" t="str">
        <f t="shared" ref="G14" si="16">IF(G13&lt;&gt;0,"Fanny H.","")</f>
        <v/>
      </c>
      <c r="H14" s="70" t="str">
        <f t="shared" ref="H14" si="17">IF(H13&lt;&gt;0,"Fanny H.","")</f>
        <v/>
      </c>
      <c r="K14" s="31"/>
    </row>
    <row r="15" spans="1:16" ht="15.75" thickBot="1" x14ac:dyDescent="0.3">
      <c r="A15" s="33">
        <f t="shared" si="9"/>
        <v>43836</v>
      </c>
      <c r="B15" s="76"/>
      <c r="C15" s="11" t="s">
        <v>6</v>
      </c>
      <c r="D15" s="50"/>
      <c r="E15" s="52"/>
      <c r="F15" s="52"/>
      <c r="G15" s="52"/>
      <c r="H15" s="53"/>
      <c r="K15" s="31"/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/>
      <c r="L16"/>
      <c r="N16"/>
    </row>
    <row r="17" spans="1:14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18">E9+7</f>
        <v>43844</v>
      </c>
      <c r="F17" s="40">
        <f t="shared" si="18"/>
        <v>43845</v>
      </c>
      <c r="G17" s="40">
        <f t="shared" si="18"/>
        <v>43846</v>
      </c>
      <c r="H17" s="41">
        <f t="shared" si="18"/>
        <v>43847</v>
      </c>
      <c r="K17" s="31"/>
      <c r="L17"/>
      <c r="N17"/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/>
      <c r="L18"/>
      <c r="N18"/>
    </row>
    <row r="19" spans="1:14" s="25" customFormat="1" x14ac:dyDescent="0.25">
      <c r="A19" s="32">
        <f>D17</f>
        <v>43843</v>
      </c>
      <c r="B19" s="75"/>
      <c r="C19" s="17" t="s">
        <v>8</v>
      </c>
      <c r="D19" s="46" t="str">
        <f t="shared" ref="D19" si="19">IF(D18&lt;&gt;0,"Fanny H.","")</f>
        <v/>
      </c>
      <c r="E19" s="48" t="str">
        <f t="shared" ref="E19" si="20">IF(E18&lt;&gt;0,"Fanny H.","")</f>
        <v/>
      </c>
      <c r="F19" s="48" t="str">
        <f>IF(F18&lt;&gt;0,"Fanny H.","")</f>
        <v/>
      </c>
      <c r="G19" s="48" t="str">
        <f t="shared" ref="G19" si="21">IF(G18&lt;&gt;0,"Fanny H.","")</f>
        <v/>
      </c>
      <c r="H19" s="70" t="str">
        <f t="shared" ref="H19" si="22">IF(H18&lt;&gt;0,"Fanny H.","")</f>
        <v/>
      </c>
      <c r="K19" s="31"/>
      <c r="L19"/>
      <c r="N19"/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/>
      <c r="L20"/>
      <c r="N20"/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L21"/>
      <c r="N21"/>
    </row>
    <row r="22" spans="1:14" s="25" customFormat="1" x14ac:dyDescent="0.25">
      <c r="A22" s="32">
        <f>D$17</f>
        <v>43843</v>
      </c>
      <c r="B22" s="75"/>
      <c r="C22" s="17" t="s">
        <v>8</v>
      </c>
      <c r="D22" s="46" t="str">
        <f t="shared" ref="D22" si="23">IF(D21&lt;&gt;0,"Fanny H.","")</f>
        <v/>
      </c>
      <c r="E22" s="48" t="str">
        <f t="shared" ref="E22" si="24">IF(E21&lt;&gt;0,"Fanny H.","")</f>
        <v/>
      </c>
      <c r="F22" s="48" t="str">
        <f>IF(F21&lt;&gt;0,"Fanny H.","")</f>
        <v/>
      </c>
      <c r="G22" s="48" t="str">
        <f t="shared" ref="G22" si="25">IF(G21&lt;&gt;0,"Fanny H.","")</f>
        <v/>
      </c>
      <c r="H22" s="70" t="str">
        <f t="shared" ref="H22" si="26">IF(H21&lt;&gt;0,"Fanny H.","")</f>
        <v/>
      </c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27">E17+7</f>
        <v>43851</v>
      </c>
      <c r="F25" s="40">
        <f t="shared" si="27"/>
        <v>43852</v>
      </c>
      <c r="G25" s="40">
        <f t="shared" si="27"/>
        <v>43853</v>
      </c>
      <c r="H25" s="41">
        <f t="shared" si="27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 t="str">
        <f t="shared" ref="D27" si="28">IF(D26&lt;&gt;0,"Fanny H.","")</f>
        <v/>
      </c>
      <c r="E27" s="48" t="str">
        <f t="shared" ref="E27" si="29">IF(E26&lt;&gt;0,"Fanny H.","")</f>
        <v/>
      </c>
      <c r="F27" s="48" t="str">
        <f>IF(F26&lt;&gt;0,"Fanny H.","")</f>
        <v/>
      </c>
      <c r="G27" s="48" t="str">
        <f t="shared" ref="G27" si="30">IF(G26&lt;&gt;0,"Fanny H.","")</f>
        <v/>
      </c>
      <c r="H27" s="70" t="str">
        <f t="shared" ref="H27" si="31">IF(H26&lt;&gt;0,"Fanny H.","")</f>
        <v/>
      </c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 t="str">
        <f t="shared" ref="D30" si="32">IF(D29&lt;&gt;0,"Fanny H.","")</f>
        <v/>
      </c>
      <c r="E30" s="48" t="str">
        <f t="shared" ref="E30" si="33">IF(E29&lt;&gt;0,"Fanny H.","")</f>
        <v/>
      </c>
      <c r="F30" s="48" t="str">
        <f>IF(F29&lt;&gt;0,"Fanny H.","")</f>
        <v/>
      </c>
      <c r="G30" s="48" t="str">
        <f t="shared" ref="G30" si="34">IF(G29&lt;&gt;0,"Fanny H.","")</f>
        <v/>
      </c>
      <c r="H30" s="70" t="str">
        <f t="shared" ref="H30" si="35">IF(H29&lt;&gt;0,"Fanny H.","")</f>
        <v/>
      </c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36">E25+7</f>
        <v>43858</v>
      </c>
      <c r="F33" s="40">
        <f t="shared" si="36"/>
        <v>43859</v>
      </c>
      <c r="G33" s="40">
        <f t="shared" si="36"/>
        <v>43860</v>
      </c>
      <c r="H33" s="41">
        <f t="shared" si="36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 t="str">
        <f t="shared" ref="D35" si="37">IF(D34&lt;&gt;0,"Fanny H.","")</f>
        <v/>
      </c>
      <c r="E35" s="48" t="str">
        <f t="shared" ref="E35" si="38">IF(E34&lt;&gt;0,"Fanny H.","")</f>
        <v/>
      </c>
      <c r="F35" s="48" t="str">
        <f>IF(F34&lt;&gt;0,"Fanny H.","")</f>
        <v/>
      </c>
      <c r="G35" s="48" t="str">
        <f t="shared" ref="G35" si="39">IF(G34&lt;&gt;0,"Fanny H.","")</f>
        <v/>
      </c>
      <c r="H35" s="70" t="str">
        <f t="shared" ref="H35" si="40">IF(H34&lt;&gt;0,"Fanny H.","")</f>
        <v/>
      </c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 t="str">
        <f t="shared" ref="D38" si="41">IF(D37&lt;&gt;0,"Fanny H.","")</f>
        <v/>
      </c>
      <c r="E38" s="48" t="str">
        <f t="shared" ref="E38" si="42">IF(E37&lt;&gt;0,"Fanny H.","")</f>
        <v/>
      </c>
      <c r="F38" s="48" t="str">
        <f>IF(F37&lt;&gt;0,"Fanny H.","")</f>
        <v/>
      </c>
      <c r="G38" s="48" t="str">
        <f t="shared" ref="G38" si="43">IF(G37&lt;&gt;0,"Fanny H.","")</f>
        <v/>
      </c>
      <c r="H38" s="70" t="str">
        <f t="shared" ref="H38" si="44">IF(H37&lt;&gt;0,"Fanny H.","")</f>
        <v/>
      </c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45">E33+7</f>
        <v>43865</v>
      </c>
      <c r="F41" s="40">
        <f t="shared" si="45"/>
        <v>43866</v>
      </c>
      <c r="G41" s="40">
        <f t="shared" si="45"/>
        <v>43867</v>
      </c>
      <c r="H41" s="41">
        <f t="shared" si="45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ht="15.75" thickBot="1" x14ac:dyDescent="0.3">
      <c r="A43" s="32">
        <f>D41</f>
        <v>43864</v>
      </c>
      <c r="B43" s="75"/>
      <c r="C43" s="17" t="s">
        <v>8</v>
      </c>
      <c r="D43" s="46" t="str">
        <f t="shared" ref="D43" si="46">IF(D42&lt;&gt;0,"Fanny H.","")</f>
        <v/>
      </c>
      <c r="E43" s="48" t="str">
        <f t="shared" ref="E43" si="47">IF(E42&lt;&gt;0,"Fanny H.","")</f>
        <v/>
      </c>
      <c r="F43" s="48" t="str">
        <f>IF(F42&lt;&gt;0,"Fanny H.","")</f>
        <v/>
      </c>
      <c r="G43" s="48" t="str">
        <f t="shared" ref="G43" si="48">IF(G42&lt;&gt;0,"Fanny H.","")</f>
        <v/>
      </c>
      <c r="H43" s="70" t="str">
        <f t="shared" ref="H43" si="49">IF(H42&lt;&gt;0,"Fanny H.","")</f>
        <v/>
      </c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42"/>
      <c r="E44" s="43"/>
      <c r="F44" s="44"/>
      <c r="G44" s="44"/>
      <c r="H44" s="45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 t="str">
        <f t="shared" ref="D46" si="50">IF(D45&lt;&gt;0,"Fanny H.","")</f>
        <v/>
      </c>
      <c r="E46" s="48" t="str">
        <f t="shared" ref="E46" si="51">IF(E45&lt;&gt;0,"Fanny H.","")</f>
        <v/>
      </c>
      <c r="F46" s="48" t="str">
        <f>IF(F45&lt;&gt;0,"Fanny H.","")</f>
        <v/>
      </c>
      <c r="G46" s="48" t="str">
        <f t="shared" ref="G46" si="52">IF(G45&lt;&gt;0,"Fanny H.","")</f>
        <v/>
      </c>
      <c r="H46" s="70" t="str">
        <f t="shared" ref="H46" si="53">IF(H45&lt;&gt;0,"Fanny H.","")</f>
        <v/>
      </c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54">E41+7</f>
        <v>43872</v>
      </c>
      <c r="F49" s="40">
        <f t="shared" si="54"/>
        <v>43873</v>
      </c>
      <c r="G49" s="40">
        <f t="shared" si="54"/>
        <v>43874</v>
      </c>
      <c r="H49" s="41">
        <f t="shared" si="54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 t="str">
        <f t="shared" ref="D51" si="55">IF(D50&lt;&gt;0,"Fanny H.","")</f>
        <v/>
      </c>
      <c r="E51" s="48" t="str">
        <f t="shared" ref="E51" si="56">IF(E50&lt;&gt;0,"Fanny H.","")</f>
        <v/>
      </c>
      <c r="F51" s="48" t="str">
        <f>IF(F50&lt;&gt;0,"Fanny H.","")</f>
        <v/>
      </c>
      <c r="G51" s="48" t="str">
        <f t="shared" ref="G51" si="57">IF(G50&lt;&gt;0,"Fanny H.","")</f>
        <v/>
      </c>
      <c r="H51" s="70" t="str">
        <f t="shared" ref="H51" si="58">IF(H50&lt;&gt;0,"Fanny H.","")</f>
        <v/>
      </c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 t="str">
        <f t="shared" ref="D54" si="59">IF(D53&lt;&gt;0,"Fanny H.","")</f>
        <v/>
      </c>
      <c r="E54" s="48" t="str">
        <f t="shared" ref="E54" si="60">IF(E53&lt;&gt;0,"Fanny H.","")</f>
        <v/>
      </c>
      <c r="F54" s="48" t="str">
        <f>IF(F53&lt;&gt;0,"Fanny H.","")</f>
        <v/>
      </c>
      <c r="G54" s="48" t="str">
        <f t="shared" ref="G54" si="61">IF(G53&lt;&gt;0,"Fanny H.","")</f>
        <v/>
      </c>
      <c r="H54" s="70" t="str">
        <f t="shared" ref="H54" si="62">IF(H53&lt;&gt;0,"Fanny H.","")</f>
        <v/>
      </c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63">E49+7</f>
        <v>43879</v>
      </c>
      <c r="F57" s="40">
        <f t="shared" si="63"/>
        <v>43880</v>
      </c>
      <c r="G57" s="40">
        <f t="shared" si="63"/>
        <v>43881</v>
      </c>
      <c r="H57" s="41">
        <f t="shared" si="63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 t="str">
        <f t="shared" ref="D59" si="64">IF(D58&lt;&gt;0,"Fanny H.","")</f>
        <v/>
      </c>
      <c r="E59" s="48" t="str">
        <f t="shared" ref="E59" si="65">IF(E58&lt;&gt;0,"Fanny H.","")</f>
        <v/>
      </c>
      <c r="F59" s="48" t="str">
        <f>IF(F58&lt;&gt;0,"Fanny H.","")</f>
        <v/>
      </c>
      <c r="G59" s="48" t="str">
        <f t="shared" ref="G59" si="66">IF(G58&lt;&gt;0,"Fanny H.","")</f>
        <v/>
      </c>
      <c r="H59" s="70" t="str">
        <f t="shared" ref="H59" si="67">IF(H58&lt;&gt;0,"Fanny H.","")</f>
        <v/>
      </c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 t="str">
        <f t="shared" ref="D62" si="68">IF(D61&lt;&gt;0,"Fanny H.","")</f>
        <v/>
      </c>
      <c r="E62" s="48" t="str">
        <f t="shared" ref="E62" si="69">IF(E61&lt;&gt;0,"Fanny H.","")</f>
        <v/>
      </c>
      <c r="F62" s="48" t="str">
        <f>IF(F61&lt;&gt;0,"Fanny H.","")</f>
        <v/>
      </c>
      <c r="G62" s="48" t="str">
        <f t="shared" ref="G62" si="70">IF(G61&lt;&gt;0,"Fanny H.","")</f>
        <v/>
      </c>
      <c r="H62" s="70" t="str">
        <f t="shared" ref="H62" si="71">IF(H61&lt;&gt;0,"Fanny H.","")</f>
        <v/>
      </c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72">E57+7</f>
        <v>43886</v>
      </c>
      <c r="F65" s="40">
        <f t="shared" si="72"/>
        <v>43887</v>
      </c>
      <c r="G65" s="40">
        <f t="shared" si="72"/>
        <v>43888</v>
      </c>
      <c r="H65" s="41">
        <f t="shared" si="72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 t="str">
        <f t="shared" ref="D67" si="73">IF(D66&lt;&gt;0,"Fanny H.","")</f>
        <v/>
      </c>
      <c r="E67" s="48" t="str">
        <f t="shared" ref="E67" si="74">IF(E66&lt;&gt;0,"Fanny H.","")</f>
        <v/>
      </c>
      <c r="F67" s="48" t="str">
        <f>IF(F66&lt;&gt;0,"Fanny H.","")</f>
        <v/>
      </c>
      <c r="G67" s="48" t="str">
        <f t="shared" ref="G67" si="75">IF(G66&lt;&gt;0,"Fanny H.","")</f>
        <v/>
      </c>
      <c r="H67" s="70" t="str">
        <f t="shared" ref="H67" si="76">IF(H66&lt;&gt;0,"Fanny H.","")</f>
        <v/>
      </c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 t="str">
        <f t="shared" ref="D70" si="77">IF(D69&lt;&gt;0,"Fanny H.","")</f>
        <v/>
      </c>
      <c r="E70" s="48" t="str">
        <f t="shared" ref="E70" si="78">IF(E69&lt;&gt;0,"Fanny H.","")</f>
        <v/>
      </c>
      <c r="F70" s="48" t="str">
        <f>IF(F69&lt;&gt;0,"Fanny H.","")</f>
        <v/>
      </c>
      <c r="G70" s="48" t="str">
        <f t="shared" ref="G70" si="79">IF(G69&lt;&gt;0,"Fanny H.","")</f>
        <v/>
      </c>
      <c r="H70" s="70" t="str">
        <f t="shared" ref="H70" si="80">IF(H69&lt;&gt;0,"Fanny H.","")</f>
        <v/>
      </c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81">E65+7</f>
        <v>43893</v>
      </c>
      <c r="F73" s="40">
        <f t="shared" si="81"/>
        <v>43894</v>
      </c>
      <c r="G73" s="40">
        <f t="shared" si="81"/>
        <v>43895</v>
      </c>
      <c r="H73" s="41">
        <f t="shared" si="81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 t="str">
        <f t="shared" ref="D75" si="82">IF(D74&lt;&gt;0,"Fanny H.","")</f>
        <v/>
      </c>
      <c r="E75" s="48" t="str">
        <f t="shared" ref="E75" si="83">IF(E74&lt;&gt;0,"Fanny H.","")</f>
        <v/>
      </c>
      <c r="F75" s="48" t="str">
        <f>IF(F74&lt;&gt;0,"Fanny H.","")</f>
        <v/>
      </c>
      <c r="G75" s="48" t="str">
        <f t="shared" ref="G75" si="84">IF(G74&lt;&gt;0,"Fanny H.","")</f>
        <v/>
      </c>
      <c r="H75" s="70" t="str">
        <f t="shared" ref="H75" si="85">IF(H74&lt;&gt;0,"Fanny H.","")</f>
        <v/>
      </c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 t="str">
        <f t="shared" ref="D78" si="86">IF(D77&lt;&gt;0,"Fanny H.","")</f>
        <v/>
      </c>
      <c r="E78" s="48" t="str">
        <f t="shared" ref="E78" si="87">IF(E77&lt;&gt;0,"Fanny H.","")</f>
        <v/>
      </c>
      <c r="F78" s="48" t="str">
        <f>IF(F77&lt;&gt;0,"Fanny H.","")</f>
        <v/>
      </c>
      <c r="G78" s="48" t="str">
        <f t="shared" ref="G78" si="88">IF(G77&lt;&gt;0,"Fanny H.","")</f>
        <v/>
      </c>
      <c r="H78" s="70" t="str">
        <f t="shared" ref="H78" si="89">IF(H77&lt;&gt;0,"Fanny H.","")</f>
        <v/>
      </c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90">E73+7</f>
        <v>43900</v>
      </c>
      <c r="F81" s="40">
        <f t="shared" si="90"/>
        <v>43901</v>
      </c>
      <c r="G81" s="40">
        <f t="shared" si="90"/>
        <v>43902</v>
      </c>
      <c r="H81" s="41">
        <f t="shared" si="90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 t="str">
        <f t="shared" ref="D83" si="91">IF(D82&lt;&gt;0,"Fanny H.","")</f>
        <v/>
      </c>
      <c r="E83" s="48" t="str">
        <f t="shared" ref="E83" si="92">IF(E82&lt;&gt;0,"Fanny H.","")</f>
        <v/>
      </c>
      <c r="F83" s="48" t="str">
        <f>IF(F82&lt;&gt;0,"Fanny H.","")</f>
        <v/>
      </c>
      <c r="G83" s="48" t="str">
        <f t="shared" ref="G83" si="93">IF(G82&lt;&gt;0,"Fanny H.","")</f>
        <v/>
      </c>
      <c r="H83" s="70" t="str">
        <f t="shared" ref="H83" si="94">IF(H82&lt;&gt;0,"Fanny H.","")</f>
        <v/>
      </c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 t="str">
        <f t="shared" ref="D86" si="95">IF(D85&lt;&gt;0,"Fanny H.","")</f>
        <v/>
      </c>
      <c r="E86" s="48" t="str">
        <f t="shared" ref="E86" si="96">IF(E85&lt;&gt;0,"Fanny H.","")</f>
        <v/>
      </c>
      <c r="F86" s="48" t="str">
        <f>IF(F85&lt;&gt;0,"Fanny H.","")</f>
        <v/>
      </c>
      <c r="G86" s="48" t="str">
        <f t="shared" ref="G86" si="97">IF(G85&lt;&gt;0,"Fanny H.","")</f>
        <v/>
      </c>
      <c r="H86" s="70" t="str">
        <f t="shared" ref="H86" si="98">IF(H85&lt;&gt;0,"Fanny H.","")</f>
        <v/>
      </c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99">E81+7</f>
        <v>43907</v>
      </c>
      <c r="F89" s="40">
        <f t="shared" si="99"/>
        <v>43908</v>
      </c>
      <c r="G89" s="40">
        <f t="shared" si="99"/>
        <v>43909</v>
      </c>
      <c r="H89" s="41">
        <f t="shared" si="99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 t="str">
        <f t="shared" ref="D91" si="100">IF(D90&lt;&gt;0,"Fanny H.","")</f>
        <v/>
      </c>
      <c r="E91" s="48" t="str">
        <f t="shared" ref="E91" si="101">IF(E90&lt;&gt;0,"Fanny H.","")</f>
        <v/>
      </c>
      <c r="F91" s="48" t="str">
        <f>IF(F90&lt;&gt;0,"Fanny H.","")</f>
        <v/>
      </c>
      <c r="G91" s="48" t="str">
        <f t="shared" ref="G91" si="102">IF(G90&lt;&gt;0,"Fanny H.","")</f>
        <v/>
      </c>
      <c r="H91" s="70" t="str">
        <f t="shared" ref="H91" si="103">IF(H90&lt;&gt;0,"Fanny H.","")</f>
        <v/>
      </c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 t="str">
        <f t="shared" ref="D94" si="104">IF(D93&lt;&gt;0,"Fanny H.","")</f>
        <v/>
      </c>
      <c r="E94" s="48" t="str">
        <f t="shared" ref="E94" si="105">IF(E93&lt;&gt;0,"Fanny H.","")</f>
        <v/>
      </c>
      <c r="F94" s="48" t="str">
        <f>IF(F93&lt;&gt;0,"Fanny H.","")</f>
        <v/>
      </c>
      <c r="G94" s="48" t="str">
        <f t="shared" ref="G94" si="106">IF(G93&lt;&gt;0,"Fanny H.","")</f>
        <v/>
      </c>
      <c r="H94" s="70" t="str">
        <f t="shared" ref="H94" si="107">IF(H93&lt;&gt;0,"Fanny H.","")</f>
        <v/>
      </c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08">E89+7</f>
        <v>43914</v>
      </c>
      <c r="F97" s="40">
        <f t="shared" si="108"/>
        <v>43915</v>
      </c>
      <c r="G97" s="40">
        <f t="shared" si="108"/>
        <v>43916</v>
      </c>
      <c r="H97" s="41">
        <f t="shared" si="108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 t="str">
        <f t="shared" ref="D99" si="109">IF(D98&lt;&gt;0,"Fanny H.","")</f>
        <v/>
      </c>
      <c r="E99" s="48" t="str">
        <f t="shared" ref="E99" si="110">IF(E98&lt;&gt;0,"Fanny H.","")</f>
        <v/>
      </c>
      <c r="F99" s="48" t="str">
        <f>IF(F98&lt;&gt;0,"Fanny H.","")</f>
        <v/>
      </c>
      <c r="G99" s="48" t="str">
        <f t="shared" ref="G99" si="111">IF(G98&lt;&gt;0,"Fanny H.","")</f>
        <v/>
      </c>
      <c r="H99" s="70" t="str">
        <f t="shared" ref="H99" si="112">IF(H98&lt;&gt;0,"Fanny H.","")</f>
        <v/>
      </c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 t="str">
        <f t="shared" ref="D102" si="113">IF(D101&lt;&gt;0,"Fanny H.","")</f>
        <v/>
      </c>
      <c r="E102" s="48" t="str">
        <f t="shared" ref="E102" si="114">IF(E101&lt;&gt;0,"Fanny H.","")</f>
        <v/>
      </c>
      <c r="F102" s="48" t="str">
        <f>IF(F101&lt;&gt;0,"Fanny H.","")</f>
        <v/>
      </c>
      <c r="G102" s="48" t="str">
        <f t="shared" ref="G102" si="115">IF(G101&lt;&gt;0,"Fanny H.","")</f>
        <v/>
      </c>
      <c r="H102" s="70" t="str">
        <f t="shared" ref="H102" si="116">IF(H101&lt;&gt;0,"Fanny H.","")</f>
        <v/>
      </c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17">E97+7</f>
        <v>43921</v>
      </c>
      <c r="F105" s="40">
        <f t="shared" si="117"/>
        <v>43922</v>
      </c>
      <c r="G105" s="40">
        <f t="shared" si="117"/>
        <v>43923</v>
      </c>
      <c r="H105" s="41">
        <f t="shared" si="117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 t="str">
        <f t="shared" ref="D107" si="118">IF(D106&lt;&gt;0,"Fanny H.","")</f>
        <v/>
      </c>
      <c r="E107" s="48" t="str">
        <f t="shared" ref="E107" si="119">IF(E106&lt;&gt;0,"Fanny H.","")</f>
        <v/>
      </c>
      <c r="F107" s="48" t="str">
        <f>IF(F106&lt;&gt;0,"Fanny H.","")</f>
        <v/>
      </c>
      <c r="G107" s="48" t="str">
        <f t="shared" ref="G107" si="120">IF(G106&lt;&gt;0,"Fanny H.","")</f>
        <v/>
      </c>
      <c r="H107" s="70" t="str">
        <f t="shared" ref="H107" si="121">IF(H106&lt;&gt;0,"Fanny H.","")</f>
        <v/>
      </c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 t="str">
        <f t="shared" ref="D110" si="122">IF(D109&lt;&gt;0,"Fanny H.","")</f>
        <v/>
      </c>
      <c r="E110" s="48" t="str">
        <f t="shared" ref="E110" si="123">IF(E109&lt;&gt;0,"Fanny H.","")</f>
        <v/>
      </c>
      <c r="F110" s="48" t="str">
        <f>IF(F109&lt;&gt;0,"Fanny H.","")</f>
        <v/>
      </c>
      <c r="G110" s="48" t="str">
        <f t="shared" ref="G110" si="124">IF(G109&lt;&gt;0,"Fanny H.","")</f>
        <v/>
      </c>
      <c r="H110" s="70" t="str">
        <f t="shared" ref="H110" si="125">IF(H109&lt;&gt;0,"Fanny H.","")</f>
        <v/>
      </c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26">E105+7</f>
        <v>43928</v>
      </c>
      <c r="F113" s="40">
        <f t="shared" si="126"/>
        <v>43929</v>
      </c>
      <c r="G113" s="40">
        <f t="shared" si="126"/>
        <v>43930</v>
      </c>
      <c r="H113" s="41">
        <f t="shared" si="126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 t="str">
        <f t="shared" ref="D115" si="127">IF(D114&lt;&gt;0,"Fanny H.","")</f>
        <v/>
      </c>
      <c r="E115" s="48" t="str">
        <f t="shared" ref="E115" si="128">IF(E114&lt;&gt;0,"Fanny H.","")</f>
        <v/>
      </c>
      <c r="F115" s="48" t="str">
        <f>IF(F114&lt;&gt;0,"Fanny H.","")</f>
        <v/>
      </c>
      <c r="G115" s="48" t="str">
        <f t="shared" ref="G115" si="129">IF(G114&lt;&gt;0,"Fanny H.","")</f>
        <v/>
      </c>
      <c r="H115" s="70" t="str">
        <f t="shared" ref="H115" si="130">IF(H114&lt;&gt;0,"Fanny H.","")</f>
        <v/>
      </c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 t="str">
        <f t="shared" ref="D118" si="131">IF(D117&lt;&gt;0,"Fanny H.","")</f>
        <v/>
      </c>
      <c r="E118" s="48" t="str">
        <f t="shared" ref="E118" si="132">IF(E117&lt;&gt;0,"Fanny H.","")</f>
        <v/>
      </c>
      <c r="F118" s="48" t="str">
        <f>IF(F117&lt;&gt;0,"Fanny H.","")</f>
        <v/>
      </c>
      <c r="G118" s="48" t="str">
        <f t="shared" ref="G118" si="133">IF(G117&lt;&gt;0,"Fanny H.","")</f>
        <v/>
      </c>
      <c r="H118" s="70" t="str">
        <f t="shared" ref="H118" si="134">IF(H117&lt;&gt;0,"Fanny H.","")</f>
        <v/>
      </c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35">E113+7</f>
        <v>43935</v>
      </c>
      <c r="F121" s="40">
        <f t="shared" si="135"/>
        <v>43936</v>
      </c>
      <c r="G121" s="40">
        <f t="shared" si="135"/>
        <v>43937</v>
      </c>
      <c r="H121" s="41">
        <f t="shared" si="135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 t="str">
        <f t="shared" ref="D123" si="136">IF(D122&lt;&gt;0,"Fanny H.","")</f>
        <v/>
      </c>
      <c r="E123" s="48" t="str">
        <f t="shared" ref="E123" si="137">IF(E122&lt;&gt;0,"Fanny H.","")</f>
        <v/>
      </c>
      <c r="F123" s="48" t="str">
        <f>IF(F122&lt;&gt;0,"Fanny H.","")</f>
        <v/>
      </c>
      <c r="G123" s="48" t="str">
        <f t="shared" ref="G123" si="138">IF(G122&lt;&gt;0,"Fanny H.","")</f>
        <v/>
      </c>
      <c r="H123" s="70" t="str">
        <f t="shared" ref="H123" si="139">IF(H122&lt;&gt;0,"Fanny H.","")</f>
        <v/>
      </c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 t="str">
        <f t="shared" ref="D126" si="140">IF(D125&lt;&gt;0,"Fanny H.","")</f>
        <v/>
      </c>
      <c r="E126" s="48" t="str">
        <f t="shared" ref="E126" si="141">IF(E125&lt;&gt;0,"Fanny H.","")</f>
        <v/>
      </c>
      <c r="F126" s="48" t="str">
        <f>IF(F125&lt;&gt;0,"Fanny H.","")</f>
        <v/>
      </c>
      <c r="G126" s="48" t="str">
        <f t="shared" ref="G126" si="142">IF(G125&lt;&gt;0,"Fanny H.","")</f>
        <v/>
      </c>
      <c r="H126" s="70" t="str">
        <f t="shared" ref="H126" si="143">IF(H125&lt;&gt;0,"Fanny H.","")</f>
        <v/>
      </c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44">E121+7</f>
        <v>43942</v>
      </c>
      <c r="F129" s="40">
        <f t="shared" si="144"/>
        <v>43943</v>
      </c>
      <c r="G129" s="40">
        <f t="shared" si="144"/>
        <v>43944</v>
      </c>
      <c r="H129" s="41">
        <f t="shared" si="144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 t="str">
        <f t="shared" ref="D131" si="145">IF(D130&lt;&gt;0,"Fanny H.","")</f>
        <v/>
      </c>
      <c r="E131" s="48" t="str">
        <f t="shared" ref="E131" si="146">IF(E130&lt;&gt;0,"Fanny H.","")</f>
        <v/>
      </c>
      <c r="F131" s="48" t="str">
        <f>IF(F130&lt;&gt;0,"Fanny H.","")</f>
        <v/>
      </c>
      <c r="G131" s="48" t="str">
        <f t="shared" ref="G131" si="147">IF(G130&lt;&gt;0,"Fanny H.","")</f>
        <v/>
      </c>
      <c r="H131" s="70" t="str">
        <f t="shared" ref="H131" si="148">IF(H130&lt;&gt;0,"Fanny H.","")</f>
        <v/>
      </c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 t="str">
        <f t="shared" ref="D134" si="149">IF(D133&lt;&gt;0,"Fanny H.","")</f>
        <v/>
      </c>
      <c r="E134" s="48" t="str">
        <f t="shared" ref="E134" si="150">IF(E133&lt;&gt;0,"Fanny H.","")</f>
        <v/>
      </c>
      <c r="F134" s="48" t="str">
        <f>IF(F133&lt;&gt;0,"Fanny H.","")</f>
        <v/>
      </c>
      <c r="G134" s="48" t="str">
        <f t="shared" ref="G134" si="151">IF(G133&lt;&gt;0,"Fanny H.","")</f>
        <v/>
      </c>
      <c r="H134" s="70" t="str">
        <f t="shared" ref="H134" si="152">IF(H133&lt;&gt;0,"Fanny H.","")</f>
        <v/>
      </c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153">E129+7</f>
        <v>43949</v>
      </c>
      <c r="F137" s="40">
        <f t="shared" si="153"/>
        <v>43950</v>
      </c>
      <c r="G137" s="40">
        <f t="shared" si="153"/>
        <v>43951</v>
      </c>
      <c r="H137" s="41">
        <f t="shared" si="153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 t="str">
        <f t="shared" ref="D139" si="154">IF(D138&lt;&gt;0,"Fanny H.","")</f>
        <v/>
      </c>
      <c r="E139" s="48" t="str">
        <f t="shared" ref="E139" si="155">IF(E138&lt;&gt;0,"Fanny H.","")</f>
        <v/>
      </c>
      <c r="F139" s="48" t="str">
        <f>IF(F138&lt;&gt;0,"Fanny H.","")</f>
        <v/>
      </c>
      <c r="G139" s="48" t="str">
        <f t="shared" ref="G139" si="156">IF(G138&lt;&gt;0,"Fanny H.","")</f>
        <v/>
      </c>
      <c r="H139" s="70" t="str">
        <f t="shared" ref="H139" si="157">IF(H138&lt;&gt;0,"Fanny H.","")</f>
        <v/>
      </c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 t="str">
        <f t="shared" ref="D142" si="158">IF(D141&lt;&gt;0,"Fanny H.","")</f>
        <v/>
      </c>
      <c r="E142" s="48" t="str">
        <f t="shared" ref="E142" si="159">IF(E141&lt;&gt;0,"Fanny H.","")</f>
        <v/>
      </c>
      <c r="F142" s="48" t="str">
        <f>IF(F141&lt;&gt;0,"Fanny H.","")</f>
        <v/>
      </c>
      <c r="G142" s="48" t="str">
        <f t="shared" ref="G142" si="160">IF(G141&lt;&gt;0,"Fanny H.","")</f>
        <v/>
      </c>
      <c r="H142" s="70" t="str">
        <f t="shared" ref="H142" si="161">IF(H141&lt;&gt;0,"Fanny H.","")</f>
        <v/>
      </c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162">E137+7</f>
        <v>43956</v>
      </c>
      <c r="F145" s="40">
        <f t="shared" si="162"/>
        <v>43957</v>
      </c>
      <c r="G145" s="40">
        <f t="shared" si="162"/>
        <v>43958</v>
      </c>
      <c r="H145" s="41">
        <f t="shared" si="162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 t="str">
        <f t="shared" ref="D147" si="163">IF(D146&lt;&gt;0,"Fanny H.","")</f>
        <v/>
      </c>
      <c r="E147" s="48" t="str">
        <f t="shared" ref="E147" si="164">IF(E146&lt;&gt;0,"Fanny H.","")</f>
        <v/>
      </c>
      <c r="F147" s="48" t="str">
        <f>IF(F146&lt;&gt;0,"Fanny H.","")</f>
        <v/>
      </c>
      <c r="G147" s="48" t="str">
        <f t="shared" ref="G147" si="165">IF(G146&lt;&gt;0,"Fanny H.","")</f>
        <v/>
      </c>
      <c r="H147" s="70" t="str">
        <f t="shared" ref="H147" si="166">IF(H146&lt;&gt;0,"Fanny H.","")</f>
        <v/>
      </c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 t="str">
        <f t="shared" ref="D150" si="167">IF(D149&lt;&gt;0,"Fanny H.","")</f>
        <v/>
      </c>
      <c r="E150" s="48" t="str">
        <f t="shared" ref="E150" si="168">IF(E149&lt;&gt;0,"Fanny H.","")</f>
        <v/>
      </c>
      <c r="F150" s="48" t="str">
        <f>IF(F149&lt;&gt;0,"Fanny H.","")</f>
        <v/>
      </c>
      <c r="G150" s="48" t="str">
        <f t="shared" ref="G150" si="169">IF(G149&lt;&gt;0,"Fanny H.","")</f>
        <v/>
      </c>
      <c r="H150" s="70" t="str">
        <f t="shared" ref="H150" si="170">IF(H149&lt;&gt;0,"Fanny H.","")</f>
        <v/>
      </c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171">E145+7</f>
        <v>43963</v>
      </c>
      <c r="F153" s="40">
        <f t="shared" si="171"/>
        <v>43964</v>
      </c>
      <c r="G153" s="40">
        <f t="shared" si="171"/>
        <v>43965</v>
      </c>
      <c r="H153" s="41">
        <f t="shared" si="171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 t="str">
        <f t="shared" ref="D155" si="172">IF(D154&lt;&gt;0,"Fanny H.","")</f>
        <v/>
      </c>
      <c r="E155" s="48" t="str">
        <f t="shared" ref="E155" si="173">IF(E154&lt;&gt;0,"Fanny H.","")</f>
        <v/>
      </c>
      <c r="F155" s="48" t="str">
        <f>IF(F154&lt;&gt;0,"Fanny H.","")</f>
        <v/>
      </c>
      <c r="G155" s="48" t="str">
        <f t="shared" ref="G155" si="174">IF(G154&lt;&gt;0,"Fanny H.","")</f>
        <v/>
      </c>
      <c r="H155" s="70" t="str">
        <f t="shared" ref="H155" si="175">IF(H154&lt;&gt;0,"Fanny H.","")</f>
        <v/>
      </c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 t="str">
        <f t="shared" ref="D158" si="176">IF(D157&lt;&gt;0,"Fanny H.","")</f>
        <v/>
      </c>
      <c r="E158" s="48" t="str">
        <f t="shared" ref="E158" si="177">IF(E157&lt;&gt;0,"Fanny H.","")</f>
        <v/>
      </c>
      <c r="F158" s="48" t="str">
        <f>IF(F157&lt;&gt;0,"Fanny H.","")</f>
        <v/>
      </c>
      <c r="G158" s="48" t="str">
        <f t="shared" ref="G158" si="178">IF(G157&lt;&gt;0,"Fanny H.","")</f>
        <v/>
      </c>
      <c r="H158" s="70" t="str">
        <f t="shared" ref="H158" si="179">IF(H157&lt;&gt;0,"Fanny H.","")</f>
        <v/>
      </c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180">E153+7</f>
        <v>43970</v>
      </c>
      <c r="F161" s="40">
        <f t="shared" si="180"/>
        <v>43971</v>
      </c>
      <c r="G161" s="40">
        <f t="shared" si="180"/>
        <v>43972</v>
      </c>
      <c r="H161" s="41">
        <f t="shared" si="180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 t="str">
        <f t="shared" ref="D163" si="181">IF(D162&lt;&gt;0,"Fanny H.","")</f>
        <v/>
      </c>
      <c r="E163" s="48" t="str">
        <f t="shared" ref="E163" si="182">IF(E162&lt;&gt;0,"Fanny H.","")</f>
        <v/>
      </c>
      <c r="F163" s="48" t="str">
        <f>IF(F162&lt;&gt;0,"Fanny H.","")</f>
        <v/>
      </c>
      <c r="G163" s="48" t="str">
        <f t="shared" ref="G163" si="183">IF(G162&lt;&gt;0,"Fanny H.","")</f>
        <v/>
      </c>
      <c r="H163" s="70" t="str">
        <f t="shared" ref="H163" si="184">IF(H162&lt;&gt;0,"Fanny H.","")</f>
        <v/>
      </c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 t="str">
        <f t="shared" ref="D166" si="185">IF(D165&lt;&gt;0,"Fanny H.","")</f>
        <v/>
      </c>
      <c r="E166" s="48" t="str">
        <f t="shared" ref="E166" si="186">IF(E165&lt;&gt;0,"Fanny H.","")</f>
        <v/>
      </c>
      <c r="F166" s="48" t="str">
        <f>IF(F165&lt;&gt;0,"Fanny H.","")</f>
        <v/>
      </c>
      <c r="G166" s="48" t="str">
        <f t="shared" ref="G166" si="187">IF(G165&lt;&gt;0,"Fanny H.","")</f>
        <v/>
      </c>
      <c r="H166" s="70" t="str">
        <f t="shared" ref="H166" si="188">IF(H165&lt;&gt;0,"Fanny H.","")</f>
        <v/>
      </c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189">E161+7</f>
        <v>43977</v>
      </c>
      <c r="F169" s="40">
        <f t="shared" si="189"/>
        <v>43978</v>
      </c>
      <c r="G169" s="40">
        <f t="shared" si="189"/>
        <v>43979</v>
      </c>
      <c r="H169" s="41">
        <f t="shared" si="189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 t="str">
        <f t="shared" ref="D171" si="190">IF(D170&lt;&gt;0,"Fanny H.","")</f>
        <v/>
      </c>
      <c r="E171" s="48" t="str">
        <f t="shared" ref="E171" si="191">IF(E170&lt;&gt;0,"Fanny H.","")</f>
        <v/>
      </c>
      <c r="F171" s="48" t="str">
        <f>IF(F170&lt;&gt;0,"Fanny H.","")</f>
        <v/>
      </c>
      <c r="G171" s="48" t="str">
        <f t="shared" ref="G171" si="192">IF(G170&lt;&gt;0,"Fanny H.","")</f>
        <v/>
      </c>
      <c r="H171" s="70" t="str">
        <f t="shared" ref="H171" si="193">IF(H170&lt;&gt;0,"Fanny H.","")</f>
        <v/>
      </c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 t="str">
        <f t="shared" ref="D174" si="194">IF(D173&lt;&gt;0,"Fanny H.","")</f>
        <v/>
      </c>
      <c r="E174" s="48" t="str">
        <f t="shared" ref="E174" si="195">IF(E173&lt;&gt;0,"Fanny H.","")</f>
        <v/>
      </c>
      <c r="F174" s="48" t="str">
        <f>IF(F173&lt;&gt;0,"Fanny H.","")</f>
        <v/>
      </c>
      <c r="G174" s="48" t="str">
        <f t="shared" ref="G174" si="196">IF(G173&lt;&gt;0,"Fanny H.","")</f>
        <v/>
      </c>
      <c r="H174" s="70" t="str">
        <f t="shared" ref="H174" si="197">IF(H173&lt;&gt;0,"Fanny H.","")</f>
        <v/>
      </c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198">E169+7</f>
        <v>43984</v>
      </c>
      <c r="F177" s="40">
        <f t="shared" si="198"/>
        <v>43985</v>
      </c>
      <c r="G177" s="40">
        <f t="shared" si="198"/>
        <v>43986</v>
      </c>
      <c r="H177" s="41">
        <f t="shared" si="198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 t="str">
        <f t="shared" ref="D179" si="199">IF(D178&lt;&gt;0,"Fanny H.","")</f>
        <v/>
      </c>
      <c r="E179" s="48" t="str">
        <f t="shared" ref="E179" si="200">IF(E178&lt;&gt;0,"Fanny H.","")</f>
        <v/>
      </c>
      <c r="F179" s="48" t="str">
        <f>IF(F178&lt;&gt;0,"Fanny H.","")</f>
        <v/>
      </c>
      <c r="G179" s="48" t="str">
        <f t="shared" ref="G179" si="201">IF(G178&lt;&gt;0,"Fanny H.","")</f>
        <v/>
      </c>
      <c r="H179" s="70" t="str">
        <f t="shared" ref="H179" si="202">IF(H178&lt;&gt;0,"Fanny H.","")</f>
        <v/>
      </c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 t="str">
        <f t="shared" ref="D182" si="203">IF(D181&lt;&gt;0,"Fanny H.","")</f>
        <v/>
      </c>
      <c r="E182" s="48" t="str">
        <f t="shared" ref="E182" si="204">IF(E181&lt;&gt;0,"Fanny H.","")</f>
        <v/>
      </c>
      <c r="F182" s="48" t="str">
        <f>IF(F181&lt;&gt;0,"Fanny H.","")</f>
        <v/>
      </c>
      <c r="G182" s="48" t="str">
        <f t="shared" ref="G182" si="205">IF(G181&lt;&gt;0,"Fanny H.","")</f>
        <v/>
      </c>
      <c r="H182" s="70" t="str">
        <f t="shared" ref="H182" si="206">IF(H181&lt;&gt;0,"Fanny H.","")</f>
        <v/>
      </c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07">E177+7</f>
        <v>43991</v>
      </c>
      <c r="F185" s="40">
        <f t="shared" si="207"/>
        <v>43992</v>
      </c>
      <c r="G185" s="40">
        <f t="shared" si="207"/>
        <v>43993</v>
      </c>
      <c r="H185" s="41">
        <f t="shared" si="207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 t="str">
        <f t="shared" ref="D187" si="208">IF(D186&lt;&gt;0,"Fanny H.","")</f>
        <v/>
      </c>
      <c r="E187" s="48" t="str">
        <f t="shared" ref="E187" si="209">IF(E186&lt;&gt;0,"Fanny H.","")</f>
        <v/>
      </c>
      <c r="F187" s="48" t="str">
        <f>IF(F186&lt;&gt;0,"Fanny H.","")</f>
        <v/>
      </c>
      <c r="G187" s="48" t="str">
        <f t="shared" ref="G187" si="210">IF(G186&lt;&gt;0,"Fanny H.","")</f>
        <v/>
      </c>
      <c r="H187" s="70" t="str">
        <f t="shared" ref="H187" si="211">IF(H186&lt;&gt;0,"Fanny H.","")</f>
        <v/>
      </c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 t="str">
        <f t="shared" ref="D190" si="212">IF(D189&lt;&gt;0,"Fanny H.","")</f>
        <v/>
      </c>
      <c r="E190" s="48" t="str">
        <f t="shared" ref="E190" si="213">IF(E189&lt;&gt;0,"Fanny H.","")</f>
        <v/>
      </c>
      <c r="F190" s="48" t="str">
        <f>IF(F189&lt;&gt;0,"Fanny H.","")</f>
        <v/>
      </c>
      <c r="G190" s="48" t="str">
        <f t="shared" ref="G190" si="214">IF(G189&lt;&gt;0,"Fanny H.","")</f>
        <v/>
      </c>
      <c r="H190" s="70" t="str">
        <f t="shared" ref="H190" si="215">IF(H189&lt;&gt;0,"Fanny H.","")</f>
        <v/>
      </c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16">E185+7</f>
        <v>43998</v>
      </c>
      <c r="F193" s="40">
        <f t="shared" si="216"/>
        <v>43999</v>
      </c>
      <c r="G193" s="40">
        <f t="shared" si="216"/>
        <v>44000</v>
      </c>
      <c r="H193" s="41">
        <f t="shared" si="216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 t="str">
        <f t="shared" ref="D195" si="217">IF(D194&lt;&gt;0,"Fanny H.","")</f>
        <v/>
      </c>
      <c r="E195" s="48" t="str">
        <f t="shared" ref="E195" si="218">IF(E194&lt;&gt;0,"Fanny H.","")</f>
        <v/>
      </c>
      <c r="F195" s="48" t="str">
        <f>IF(F194&lt;&gt;0,"Fanny H.","")</f>
        <v/>
      </c>
      <c r="G195" s="48" t="str">
        <f t="shared" ref="G195" si="219">IF(G194&lt;&gt;0,"Fanny H.","")</f>
        <v/>
      </c>
      <c r="H195" s="70" t="str">
        <f t="shared" ref="H195" si="220">IF(H194&lt;&gt;0,"Fanny H.","")</f>
        <v/>
      </c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 t="str">
        <f t="shared" ref="D198" si="221">IF(D197&lt;&gt;0,"Fanny H.","")</f>
        <v/>
      </c>
      <c r="E198" s="48" t="str">
        <f t="shared" ref="E198" si="222">IF(E197&lt;&gt;0,"Fanny H.","")</f>
        <v/>
      </c>
      <c r="F198" s="48" t="str">
        <f>IF(F197&lt;&gt;0,"Fanny H.","")</f>
        <v/>
      </c>
      <c r="G198" s="48" t="str">
        <f t="shared" ref="G198" si="223">IF(G197&lt;&gt;0,"Fanny H.","")</f>
        <v/>
      </c>
      <c r="H198" s="70" t="str">
        <f t="shared" ref="H198" si="224">IF(H197&lt;&gt;0,"Fanny H.","")</f>
        <v/>
      </c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25">E193+7</f>
        <v>44005</v>
      </c>
      <c r="F201" s="40">
        <f t="shared" si="225"/>
        <v>44006</v>
      </c>
      <c r="G201" s="40">
        <f t="shared" si="225"/>
        <v>44007</v>
      </c>
      <c r="H201" s="41">
        <f t="shared" si="225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 t="str">
        <f t="shared" ref="D203" si="226">IF(D202&lt;&gt;0,"Fanny H.","")</f>
        <v/>
      </c>
      <c r="E203" s="48" t="str">
        <f t="shared" ref="E203" si="227">IF(E202&lt;&gt;0,"Fanny H.","")</f>
        <v/>
      </c>
      <c r="F203" s="48" t="str">
        <f>IF(F202&lt;&gt;0,"Fanny H.","")</f>
        <v/>
      </c>
      <c r="G203" s="48" t="str">
        <f t="shared" ref="G203" si="228">IF(G202&lt;&gt;0,"Fanny H.","")</f>
        <v/>
      </c>
      <c r="H203" s="70" t="str">
        <f t="shared" ref="H203" si="229">IF(H202&lt;&gt;0,"Fanny H.","")</f>
        <v/>
      </c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 t="str">
        <f t="shared" ref="D206" si="230">IF(D205&lt;&gt;0,"Fanny H.","")</f>
        <v/>
      </c>
      <c r="E206" s="48" t="str">
        <f t="shared" ref="E206" si="231">IF(E205&lt;&gt;0,"Fanny H.","")</f>
        <v/>
      </c>
      <c r="F206" s="48" t="str">
        <f>IF(F205&lt;&gt;0,"Fanny H.","")</f>
        <v/>
      </c>
      <c r="G206" s="48" t="str">
        <f t="shared" ref="G206" si="232">IF(G205&lt;&gt;0,"Fanny H.","")</f>
        <v/>
      </c>
      <c r="H206" s="70" t="str">
        <f t="shared" ref="H206" si="233">IF(H205&lt;&gt;0,"Fanny H.","")</f>
        <v/>
      </c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34">E201+7</f>
        <v>44012</v>
      </c>
      <c r="F209" s="40">
        <f t="shared" si="234"/>
        <v>44013</v>
      </c>
      <c r="G209" s="40">
        <f t="shared" si="234"/>
        <v>44014</v>
      </c>
      <c r="H209" s="41">
        <f t="shared" si="234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 t="str">
        <f t="shared" ref="D211" si="235">IF(D210&lt;&gt;0,"Fanny H.","")</f>
        <v/>
      </c>
      <c r="E211" s="48" t="str">
        <f t="shared" ref="E211" si="236">IF(E210&lt;&gt;0,"Fanny H.","")</f>
        <v/>
      </c>
      <c r="F211" s="48" t="str">
        <f>IF(F210&lt;&gt;0,"Fanny H.","")</f>
        <v/>
      </c>
      <c r="G211" s="48" t="str">
        <f t="shared" ref="G211" si="237">IF(G210&lt;&gt;0,"Fanny H.","")</f>
        <v/>
      </c>
      <c r="H211" s="70" t="str">
        <f t="shared" ref="H211" si="238">IF(H210&lt;&gt;0,"Fanny H.","")</f>
        <v/>
      </c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 t="str">
        <f t="shared" ref="D214" si="239">IF(D213&lt;&gt;0,"Fanny H.","")</f>
        <v/>
      </c>
      <c r="E214" s="48" t="str">
        <f t="shared" ref="E214" si="240">IF(E213&lt;&gt;0,"Fanny H.","")</f>
        <v/>
      </c>
      <c r="F214" s="48" t="str">
        <f>IF(F213&lt;&gt;0,"Fanny H.","")</f>
        <v/>
      </c>
      <c r="G214" s="48" t="str">
        <f t="shared" ref="G214" si="241">IF(G213&lt;&gt;0,"Fanny H.","")</f>
        <v/>
      </c>
      <c r="H214" s="70" t="str">
        <f t="shared" ref="H214" si="242">IF(H213&lt;&gt;0,"Fanny H.","")</f>
        <v/>
      </c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243">E209+7</f>
        <v>44019</v>
      </c>
      <c r="F217" s="40">
        <f t="shared" si="243"/>
        <v>44020</v>
      </c>
      <c r="G217" s="40">
        <f t="shared" si="243"/>
        <v>44021</v>
      </c>
      <c r="H217" s="41">
        <f t="shared" si="243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 t="str">
        <f t="shared" ref="D219" si="244">IF(D218&lt;&gt;0,"Fanny H.","")</f>
        <v/>
      </c>
      <c r="E219" s="48" t="str">
        <f t="shared" ref="E219" si="245">IF(E218&lt;&gt;0,"Fanny H.","")</f>
        <v/>
      </c>
      <c r="F219" s="48" t="str">
        <f>IF(F218&lt;&gt;0,"Fanny H.","")</f>
        <v/>
      </c>
      <c r="G219" s="48" t="str">
        <f t="shared" ref="G219" si="246">IF(G218&lt;&gt;0,"Fanny H.","")</f>
        <v/>
      </c>
      <c r="H219" s="70" t="str">
        <f t="shared" ref="H219" si="247">IF(H218&lt;&gt;0,"Fanny H.","")</f>
        <v/>
      </c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 t="str">
        <f t="shared" ref="D222" si="248">IF(D221&lt;&gt;0,"Fanny H.","")</f>
        <v/>
      </c>
      <c r="E222" s="48" t="str">
        <f t="shared" ref="E222" si="249">IF(E221&lt;&gt;0,"Fanny H.","")</f>
        <v/>
      </c>
      <c r="F222" s="48" t="str">
        <f>IF(F221&lt;&gt;0,"Fanny H.","")</f>
        <v/>
      </c>
      <c r="G222" s="48" t="str">
        <f t="shared" ref="G222" si="250">IF(G221&lt;&gt;0,"Fanny H.","")</f>
        <v/>
      </c>
      <c r="H222" s="70" t="str">
        <f t="shared" ref="H222" si="251">IF(H221&lt;&gt;0,"Fanny H.","")</f>
        <v/>
      </c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252">E217+7</f>
        <v>44026</v>
      </c>
      <c r="F225" s="40">
        <f t="shared" si="252"/>
        <v>44027</v>
      </c>
      <c r="G225" s="40">
        <f t="shared" si="252"/>
        <v>44028</v>
      </c>
      <c r="H225" s="41">
        <f t="shared" si="252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 t="str">
        <f t="shared" ref="D227" si="253">IF(D226&lt;&gt;0,"Fanny H.","")</f>
        <v/>
      </c>
      <c r="E227" s="48" t="str">
        <f t="shared" ref="E227" si="254">IF(E226&lt;&gt;0,"Fanny H.","")</f>
        <v/>
      </c>
      <c r="F227" s="48" t="str">
        <f>IF(F226&lt;&gt;0,"Fanny H.","")</f>
        <v/>
      </c>
      <c r="G227" s="48" t="str">
        <f t="shared" ref="G227" si="255">IF(G226&lt;&gt;0,"Fanny H.","")</f>
        <v/>
      </c>
      <c r="H227" s="70" t="str">
        <f t="shared" ref="H227" si="256">IF(H226&lt;&gt;0,"Fanny H.","")</f>
        <v/>
      </c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 t="str">
        <f t="shared" ref="D230" si="257">IF(D229&lt;&gt;0,"Fanny H.","")</f>
        <v/>
      </c>
      <c r="E230" s="48" t="str">
        <f t="shared" ref="E230" si="258">IF(E229&lt;&gt;0,"Fanny H.","")</f>
        <v/>
      </c>
      <c r="F230" s="48" t="str">
        <f>IF(F229&lt;&gt;0,"Fanny H.","")</f>
        <v/>
      </c>
      <c r="G230" s="48" t="str">
        <f t="shared" ref="G230" si="259">IF(G229&lt;&gt;0,"Fanny H.","")</f>
        <v/>
      </c>
      <c r="H230" s="70" t="str">
        <f t="shared" ref="H230" si="260">IF(H229&lt;&gt;0,"Fanny H.","")</f>
        <v/>
      </c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261">E225+7</f>
        <v>44033</v>
      </c>
      <c r="F233" s="40">
        <f t="shared" si="261"/>
        <v>44034</v>
      </c>
      <c r="G233" s="40">
        <f t="shared" si="261"/>
        <v>44035</v>
      </c>
      <c r="H233" s="41">
        <f t="shared" si="261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 t="str">
        <f t="shared" ref="D235" si="262">IF(D234&lt;&gt;0,"Fanny H.","")</f>
        <v/>
      </c>
      <c r="E235" s="48" t="str">
        <f t="shared" ref="E235" si="263">IF(E234&lt;&gt;0,"Fanny H.","")</f>
        <v/>
      </c>
      <c r="F235" s="48" t="str">
        <f>IF(F234&lt;&gt;0,"Fanny H.","")</f>
        <v/>
      </c>
      <c r="G235" s="48" t="str">
        <f t="shared" ref="G235" si="264">IF(G234&lt;&gt;0,"Fanny H.","")</f>
        <v/>
      </c>
      <c r="H235" s="70" t="str">
        <f t="shared" ref="H235" si="265">IF(H234&lt;&gt;0,"Fanny H.","")</f>
        <v/>
      </c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 t="str">
        <f t="shared" ref="D238" si="266">IF(D237&lt;&gt;0,"Fanny H.","")</f>
        <v/>
      </c>
      <c r="E238" s="48" t="str">
        <f t="shared" ref="E238" si="267">IF(E237&lt;&gt;0,"Fanny H.","")</f>
        <v/>
      </c>
      <c r="F238" s="48" t="str">
        <f>IF(F237&lt;&gt;0,"Fanny H.","")</f>
        <v/>
      </c>
      <c r="G238" s="48" t="str">
        <f t="shared" ref="G238" si="268">IF(G237&lt;&gt;0,"Fanny H.","")</f>
        <v/>
      </c>
      <c r="H238" s="70" t="str">
        <f t="shared" ref="H238" si="269">IF(H237&lt;&gt;0,"Fanny H.","")</f>
        <v/>
      </c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270">E233+7</f>
        <v>44040</v>
      </c>
      <c r="F241" s="40">
        <f t="shared" si="270"/>
        <v>44041</v>
      </c>
      <c r="G241" s="40">
        <f t="shared" si="270"/>
        <v>44042</v>
      </c>
      <c r="H241" s="41">
        <f t="shared" si="270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 t="str">
        <f t="shared" ref="D243" si="271">IF(D242&lt;&gt;0,"Fanny H.","")</f>
        <v/>
      </c>
      <c r="E243" s="48" t="str">
        <f t="shared" ref="E243" si="272">IF(E242&lt;&gt;0,"Fanny H.","")</f>
        <v/>
      </c>
      <c r="F243" s="48" t="str">
        <f>IF(F242&lt;&gt;0,"Fanny H.","")</f>
        <v/>
      </c>
      <c r="G243" s="48" t="str">
        <f t="shared" ref="G243" si="273">IF(G242&lt;&gt;0,"Fanny H.","")</f>
        <v/>
      </c>
      <c r="H243" s="70" t="str">
        <f t="shared" ref="H243" si="274">IF(H242&lt;&gt;0,"Fanny H.","")</f>
        <v/>
      </c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 t="str">
        <f t="shared" ref="D246" si="275">IF(D245&lt;&gt;0,"Fanny H.","")</f>
        <v/>
      </c>
      <c r="E246" s="48" t="str">
        <f t="shared" ref="E246" si="276">IF(E245&lt;&gt;0,"Fanny H.","")</f>
        <v/>
      </c>
      <c r="F246" s="48" t="str">
        <f>IF(F245&lt;&gt;0,"Fanny H.","")</f>
        <v/>
      </c>
      <c r="G246" s="48" t="str">
        <f t="shared" ref="G246" si="277">IF(G245&lt;&gt;0,"Fanny H.","")</f>
        <v/>
      </c>
      <c r="H246" s="70" t="str">
        <f t="shared" ref="H246" si="278">IF(H245&lt;&gt;0,"Fanny H.","")</f>
        <v/>
      </c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279">E241+7</f>
        <v>44047</v>
      </c>
      <c r="F249" s="40">
        <f t="shared" si="279"/>
        <v>44048</v>
      </c>
      <c r="G249" s="40">
        <f t="shared" si="279"/>
        <v>44049</v>
      </c>
      <c r="H249" s="41">
        <f t="shared" si="279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 t="str">
        <f t="shared" ref="D251" si="280">IF(D250&lt;&gt;0,"Fanny H.","")</f>
        <v/>
      </c>
      <c r="E251" s="48" t="str">
        <f t="shared" ref="E251" si="281">IF(E250&lt;&gt;0,"Fanny H.","")</f>
        <v/>
      </c>
      <c r="F251" s="48" t="str">
        <f>IF(F250&lt;&gt;0,"Fanny H.","")</f>
        <v/>
      </c>
      <c r="G251" s="48" t="str">
        <f t="shared" ref="G251" si="282">IF(G250&lt;&gt;0,"Fanny H.","")</f>
        <v/>
      </c>
      <c r="H251" s="70" t="str">
        <f t="shared" ref="H251" si="283">IF(H250&lt;&gt;0,"Fanny H.","")</f>
        <v/>
      </c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 t="str">
        <f t="shared" ref="D254" si="284">IF(D253&lt;&gt;0,"Fanny H.","")</f>
        <v/>
      </c>
      <c r="E254" s="48" t="str">
        <f t="shared" ref="E254" si="285">IF(E253&lt;&gt;0,"Fanny H.","")</f>
        <v/>
      </c>
      <c r="F254" s="48" t="str">
        <f>IF(F253&lt;&gt;0,"Fanny H.","")</f>
        <v/>
      </c>
      <c r="G254" s="48" t="str">
        <f t="shared" ref="G254" si="286">IF(G253&lt;&gt;0,"Fanny H.","")</f>
        <v/>
      </c>
      <c r="H254" s="70" t="str">
        <f t="shared" ref="H254" si="287">IF(H253&lt;&gt;0,"Fanny H.","")</f>
        <v/>
      </c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288">E249+7</f>
        <v>44054</v>
      </c>
      <c r="F257" s="40">
        <f t="shared" si="288"/>
        <v>44055</v>
      </c>
      <c r="G257" s="40">
        <f t="shared" si="288"/>
        <v>44056</v>
      </c>
      <c r="H257" s="41">
        <f t="shared" si="288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 t="str">
        <f t="shared" ref="D259" si="289">IF(D258&lt;&gt;0,"Fanny H.","")</f>
        <v/>
      </c>
      <c r="E259" s="48" t="str">
        <f t="shared" ref="E259" si="290">IF(E258&lt;&gt;0,"Fanny H.","")</f>
        <v/>
      </c>
      <c r="F259" s="48" t="str">
        <f>IF(F258&lt;&gt;0,"Fanny H.","")</f>
        <v/>
      </c>
      <c r="G259" s="48" t="str">
        <f t="shared" ref="G259" si="291">IF(G258&lt;&gt;0,"Fanny H.","")</f>
        <v/>
      </c>
      <c r="H259" s="70" t="str">
        <f t="shared" ref="H259" si="292">IF(H258&lt;&gt;0,"Fanny H.","")</f>
        <v/>
      </c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 t="str">
        <f t="shared" ref="D262" si="293">IF(D261&lt;&gt;0,"Fanny H.","")</f>
        <v/>
      </c>
      <c r="E262" s="48" t="str">
        <f t="shared" ref="E262" si="294">IF(E261&lt;&gt;0,"Fanny H.","")</f>
        <v/>
      </c>
      <c r="F262" s="48" t="str">
        <f>IF(F261&lt;&gt;0,"Fanny H.","")</f>
        <v/>
      </c>
      <c r="G262" s="48" t="str">
        <f t="shared" ref="G262" si="295">IF(G261&lt;&gt;0,"Fanny H.","")</f>
        <v/>
      </c>
      <c r="H262" s="70" t="str">
        <f t="shared" ref="H262" si="296">IF(H261&lt;&gt;0,"Fanny H.","")</f>
        <v/>
      </c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297">E257+7</f>
        <v>44061</v>
      </c>
      <c r="F265" s="40">
        <f t="shared" si="297"/>
        <v>44062</v>
      </c>
      <c r="G265" s="40">
        <f t="shared" si="297"/>
        <v>44063</v>
      </c>
      <c r="H265" s="41">
        <f t="shared" si="297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 t="str">
        <f t="shared" ref="D267" si="298">IF(D266&lt;&gt;0,"Fanny H.","")</f>
        <v/>
      </c>
      <c r="E267" s="48" t="str">
        <f t="shared" ref="E267" si="299">IF(E266&lt;&gt;0,"Fanny H.","")</f>
        <v/>
      </c>
      <c r="F267" s="48" t="str">
        <f>IF(F266&lt;&gt;0,"Fanny H.","")</f>
        <v/>
      </c>
      <c r="G267" s="48" t="str">
        <f t="shared" ref="G267" si="300">IF(G266&lt;&gt;0,"Fanny H.","")</f>
        <v/>
      </c>
      <c r="H267" s="70" t="str">
        <f t="shared" ref="H267" si="301">IF(H266&lt;&gt;0,"Fanny H.","")</f>
        <v/>
      </c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 t="str">
        <f t="shared" ref="D270" si="302">IF(D269&lt;&gt;0,"Fanny H.","")</f>
        <v/>
      </c>
      <c r="E270" s="48" t="str">
        <f t="shared" ref="E270" si="303">IF(E269&lt;&gt;0,"Fanny H.","")</f>
        <v/>
      </c>
      <c r="F270" s="48" t="str">
        <f>IF(F269&lt;&gt;0,"Fanny H.","")</f>
        <v/>
      </c>
      <c r="G270" s="48" t="str">
        <f t="shared" ref="G270" si="304">IF(G269&lt;&gt;0,"Fanny H.","")</f>
        <v/>
      </c>
      <c r="H270" s="70" t="str">
        <f t="shared" ref="H270" si="305">IF(H269&lt;&gt;0,"Fanny H.","")</f>
        <v/>
      </c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06">E265+7</f>
        <v>44068</v>
      </c>
      <c r="F273" s="40">
        <f t="shared" si="306"/>
        <v>44069</v>
      </c>
      <c r="G273" s="40">
        <f t="shared" si="306"/>
        <v>44070</v>
      </c>
      <c r="H273" s="41">
        <f t="shared" si="306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 t="str">
        <f t="shared" ref="D275" si="307">IF(D274&lt;&gt;0,"Fanny H.","")</f>
        <v/>
      </c>
      <c r="E275" s="48" t="str">
        <f t="shared" ref="E275" si="308">IF(E274&lt;&gt;0,"Fanny H.","")</f>
        <v/>
      </c>
      <c r="F275" s="48" t="str">
        <f>IF(F274&lt;&gt;0,"Fanny H.","")</f>
        <v/>
      </c>
      <c r="G275" s="48" t="str">
        <f t="shared" ref="G275" si="309">IF(G274&lt;&gt;0,"Fanny H.","")</f>
        <v/>
      </c>
      <c r="H275" s="70" t="str">
        <f t="shared" ref="H275" si="310">IF(H274&lt;&gt;0,"Fanny H.","")</f>
        <v/>
      </c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 t="str">
        <f t="shared" ref="D278" si="311">IF(D277&lt;&gt;0,"Fanny H.","")</f>
        <v/>
      </c>
      <c r="E278" s="48" t="str">
        <f t="shared" ref="E278" si="312">IF(E277&lt;&gt;0,"Fanny H.","")</f>
        <v/>
      </c>
      <c r="F278" s="48" t="str">
        <f>IF(F277&lt;&gt;0,"Fanny H.","")</f>
        <v/>
      </c>
      <c r="G278" s="48" t="str">
        <f t="shared" ref="G278" si="313">IF(G277&lt;&gt;0,"Fanny H.","")</f>
        <v/>
      </c>
      <c r="H278" s="70" t="str">
        <f t="shared" ref="H278" si="314">IF(H277&lt;&gt;0,"Fanny H.","")</f>
        <v/>
      </c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15">E273+7</f>
        <v>44075</v>
      </c>
      <c r="F281" s="40">
        <f t="shared" si="315"/>
        <v>44076</v>
      </c>
      <c r="G281" s="40">
        <f t="shared" si="315"/>
        <v>44077</v>
      </c>
      <c r="H281" s="41">
        <f t="shared" si="315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 t="str">
        <f t="shared" ref="D283" si="316">IF(D282&lt;&gt;0,"Fanny H.","")</f>
        <v/>
      </c>
      <c r="E283" s="48" t="str">
        <f t="shared" ref="E283" si="317">IF(E282&lt;&gt;0,"Fanny H.","")</f>
        <v/>
      </c>
      <c r="F283" s="48" t="str">
        <f>IF(F282&lt;&gt;0,"Fanny H.","")</f>
        <v/>
      </c>
      <c r="G283" s="48" t="str">
        <f t="shared" ref="G283" si="318">IF(G282&lt;&gt;0,"Fanny H.","")</f>
        <v/>
      </c>
      <c r="H283" s="70" t="str">
        <f t="shared" ref="H283" si="319">IF(H282&lt;&gt;0,"Fanny H.","")</f>
        <v/>
      </c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 t="str">
        <f t="shared" ref="D286" si="320">IF(D285&lt;&gt;0,"Fanny H.","")</f>
        <v/>
      </c>
      <c r="E286" s="48" t="str">
        <f t="shared" ref="E286" si="321">IF(E285&lt;&gt;0,"Fanny H.","")</f>
        <v/>
      </c>
      <c r="F286" s="48" t="str">
        <f>IF(F285&lt;&gt;0,"Fanny H.","")</f>
        <v/>
      </c>
      <c r="G286" s="48" t="str">
        <f t="shared" ref="G286" si="322">IF(G285&lt;&gt;0,"Fanny H.","")</f>
        <v/>
      </c>
      <c r="H286" s="70" t="str">
        <f t="shared" ref="H286" si="323">IF(H285&lt;&gt;0,"Fanny H.","")</f>
        <v/>
      </c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24">E281+7</f>
        <v>44082</v>
      </c>
      <c r="F289" s="40">
        <f t="shared" si="324"/>
        <v>44083</v>
      </c>
      <c r="G289" s="40">
        <f t="shared" si="324"/>
        <v>44084</v>
      </c>
      <c r="H289" s="41">
        <f t="shared" si="324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 t="str">
        <f t="shared" ref="D291" si="325">IF(D290&lt;&gt;0,"Fanny H.","")</f>
        <v/>
      </c>
      <c r="E291" s="48" t="str">
        <f t="shared" ref="E291" si="326">IF(E290&lt;&gt;0,"Fanny H.","")</f>
        <v/>
      </c>
      <c r="F291" s="48" t="str">
        <f>IF(F290&lt;&gt;0,"Fanny H.","")</f>
        <v/>
      </c>
      <c r="G291" s="48" t="str">
        <f t="shared" ref="G291" si="327">IF(G290&lt;&gt;0,"Fanny H.","")</f>
        <v/>
      </c>
      <c r="H291" s="70" t="str">
        <f t="shared" ref="H291" si="328">IF(H290&lt;&gt;0,"Fanny H.","")</f>
        <v/>
      </c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 t="str">
        <f t="shared" ref="D294" si="329">IF(D293&lt;&gt;0,"Fanny H.","")</f>
        <v/>
      </c>
      <c r="E294" s="48" t="str">
        <f t="shared" ref="E294" si="330">IF(E293&lt;&gt;0,"Fanny H.","")</f>
        <v/>
      </c>
      <c r="F294" s="48" t="str">
        <f>IF(F293&lt;&gt;0,"Fanny H.","")</f>
        <v/>
      </c>
      <c r="G294" s="48" t="str">
        <f t="shared" ref="G294" si="331">IF(G293&lt;&gt;0,"Fanny H.","")</f>
        <v/>
      </c>
      <c r="H294" s="70" t="str">
        <f t="shared" ref="H294" si="332">IF(H293&lt;&gt;0,"Fanny H.","")</f>
        <v/>
      </c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333">E289+7</f>
        <v>44089</v>
      </c>
      <c r="F297" s="40">
        <f t="shared" si="333"/>
        <v>44090</v>
      </c>
      <c r="G297" s="40">
        <f t="shared" si="333"/>
        <v>44091</v>
      </c>
      <c r="H297" s="41">
        <f t="shared" si="333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 t="str">
        <f t="shared" ref="D299" si="334">IF(D298&lt;&gt;0,"Fanny H.","")</f>
        <v/>
      </c>
      <c r="E299" s="48" t="str">
        <f t="shared" ref="E299" si="335">IF(E298&lt;&gt;0,"Fanny H.","")</f>
        <v/>
      </c>
      <c r="F299" s="48" t="str">
        <f>IF(F298&lt;&gt;0,"Fanny H.","")</f>
        <v/>
      </c>
      <c r="G299" s="48" t="str">
        <f t="shared" ref="G299" si="336">IF(G298&lt;&gt;0,"Fanny H.","")</f>
        <v/>
      </c>
      <c r="H299" s="70" t="str">
        <f t="shared" ref="H299" si="337">IF(H298&lt;&gt;0,"Fanny H.","")</f>
        <v/>
      </c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 t="str">
        <f t="shared" ref="D302" si="338">IF(D301&lt;&gt;0,"Fanny H.","")</f>
        <v/>
      </c>
      <c r="E302" s="48" t="str">
        <f t="shared" ref="E302" si="339">IF(E301&lt;&gt;0,"Fanny H.","")</f>
        <v/>
      </c>
      <c r="F302" s="48" t="str">
        <f>IF(F301&lt;&gt;0,"Fanny H.","")</f>
        <v/>
      </c>
      <c r="G302" s="48" t="str">
        <f t="shared" ref="G302" si="340">IF(G301&lt;&gt;0,"Fanny H.","")</f>
        <v/>
      </c>
      <c r="H302" s="70" t="str">
        <f t="shared" ref="H302" si="341">IF(H301&lt;&gt;0,"Fanny H.","")</f>
        <v/>
      </c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342">E297+7</f>
        <v>44096</v>
      </c>
      <c r="F305" s="40">
        <f t="shared" si="342"/>
        <v>44097</v>
      </c>
      <c r="G305" s="40">
        <f t="shared" si="342"/>
        <v>44098</v>
      </c>
      <c r="H305" s="41">
        <f t="shared" si="342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 t="str">
        <f t="shared" ref="D307" si="343">IF(D306&lt;&gt;0,"Fanny H.","")</f>
        <v/>
      </c>
      <c r="E307" s="48" t="str">
        <f t="shared" ref="E307" si="344">IF(E306&lt;&gt;0,"Fanny H.","")</f>
        <v/>
      </c>
      <c r="F307" s="48" t="str">
        <f>IF(F306&lt;&gt;0,"Fanny H.","")</f>
        <v/>
      </c>
      <c r="G307" s="48" t="str">
        <f t="shared" ref="G307" si="345">IF(G306&lt;&gt;0,"Fanny H.","")</f>
        <v/>
      </c>
      <c r="H307" s="70" t="str">
        <f t="shared" ref="H307" si="346">IF(H306&lt;&gt;0,"Fanny H.","")</f>
        <v/>
      </c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 t="str">
        <f t="shared" ref="D310" si="347">IF(D309&lt;&gt;0,"Fanny H.","")</f>
        <v/>
      </c>
      <c r="E310" s="48" t="str">
        <f t="shared" ref="E310" si="348">IF(E309&lt;&gt;0,"Fanny H.","")</f>
        <v/>
      </c>
      <c r="F310" s="48" t="str">
        <f>IF(F309&lt;&gt;0,"Fanny H.","")</f>
        <v/>
      </c>
      <c r="G310" s="48" t="str">
        <f t="shared" ref="G310" si="349">IF(G309&lt;&gt;0,"Fanny H.","")</f>
        <v/>
      </c>
      <c r="H310" s="70" t="str">
        <f t="shared" ref="H310" si="350">IF(H309&lt;&gt;0,"Fanny H.","")</f>
        <v/>
      </c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351">E305+7</f>
        <v>44103</v>
      </c>
      <c r="F313" s="40">
        <f t="shared" si="351"/>
        <v>44104</v>
      </c>
      <c r="G313" s="40">
        <f t="shared" si="351"/>
        <v>44105</v>
      </c>
      <c r="H313" s="41">
        <f t="shared" si="351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 t="str">
        <f t="shared" ref="D315" si="352">IF(D314&lt;&gt;0,"Fanny H.","")</f>
        <v/>
      </c>
      <c r="E315" s="48" t="str">
        <f t="shared" ref="E315" si="353">IF(E314&lt;&gt;0,"Fanny H.","")</f>
        <v/>
      </c>
      <c r="F315" s="48" t="str">
        <f>IF(F314&lt;&gt;0,"Fanny H.","")</f>
        <v/>
      </c>
      <c r="G315" s="48" t="str">
        <f t="shared" ref="G315" si="354">IF(G314&lt;&gt;0,"Fanny H.","")</f>
        <v/>
      </c>
      <c r="H315" s="70" t="str">
        <f t="shared" ref="H315" si="355">IF(H314&lt;&gt;0,"Fanny H.","")</f>
        <v/>
      </c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 t="str">
        <f t="shared" ref="D318" si="356">IF(D317&lt;&gt;0,"Fanny H.","")</f>
        <v/>
      </c>
      <c r="E318" s="48" t="str">
        <f t="shared" ref="E318" si="357">IF(E317&lt;&gt;0,"Fanny H.","")</f>
        <v/>
      </c>
      <c r="F318" s="48" t="str">
        <f>IF(F317&lt;&gt;0,"Fanny H.","")</f>
        <v/>
      </c>
      <c r="G318" s="48" t="str">
        <f t="shared" ref="G318" si="358">IF(G317&lt;&gt;0,"Fanny H.","")</f>
        <v/>
      </c>
      <c r="H318" s="70" t="str">
        <f t="shared" ref="H318" si="359">IF(H317&lt;&gt;0,"Fanny H.","")</f>
        <v/>
      </c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360">E313+7</f>
        <v>44110</v>
      </c>
      <c r="F321" s="40">
        <f t="shared" si="360"/>
        <v>44111</v>
      </c>
      <c r="G321" s="40">
        <f t="shared" si="360"/>
        <v>44112</v>
      </c>
      <c r="H321" s="41">
        <f t="shared" si="360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 t="str">
        <f t="shared" ref="D323" si="361">IF(D322&lt;&gt;0,"Fanny H.","")</f>
        <v/>
      </c>
      <c r="E323" s="48" t="str">
        <f t="shared" ref="E323" si="362">IF(E322&lt;&gt;0,"Fanny H.","")</f>
        <v/>
      </c>
      <c r="F323" s="48" t="str">
        <f>IF(F322&lt;&gt;0,"Fanny H.","")</f>
        <v/>
      </c>
      <c r="G323" s="48" t="str">
        <f t="shared" ref="G323" si="363">IF(G322&lt;&gt;0,"Fanny H.","")</f>
        <v/>
      </c>
      <c r="H323" s="70" t="str">
        <f t="shared" ref="H323" si="364">IF(H322&lt;&gt;0,"Fanny H.","")</f>
        <v/>
      </c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 t="str">
        <f t="shared" ref="D326" si="365">IF(D325&lt;&gt;0,"Fanny H.","")</f>
        <v/>
      </c>
      <c r="E326" s="48" t="str">
        <f t="shared" ref="E326" si="366">IF(E325&lt;&gt;0,"Fanny H.","")</f>
        <v/>
      </c>
      <c r="F326" s="48" t="str">
        <f>IF(F325&lt;&gt;0,"Fanny H.","")</f>
        <v/>
      </c>
      <c r="G326" s="48" t="str">
        <f t="shared" ref="G326" si="367">IF(G325&lt;&gt;0,"Fanny H.","")</f>
        <v/>
      </c>
      <c r="H326" s="70" t="str">
        <f t="shared" ref="H326" si="368">IF(H325&lt;&gt;0,"Fanny H.","")</f>
        <v/>
      </c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369">E321+7</f>
        <v>44117</v>
      </c>
      <c r="F329" s="40">
        <f t="shared" si="369"/>
        <v>44118</v>
      </c>
      <c r="G329" s="40">
        <f t="shared" si="369"/>
        <v>44119</v>
      </c>
      <c r="H329" s="41">
        <f t="shared" si="369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 t="str">
        <f t="shared" ref="D331" si="370">IF(D330&lt;&gt;0,"Fanny H.","")</f>
        <v/>
      </c>
      <c r="E331" s="48" t="str">
        <f t="shared" ref="E331" si="371">IF(E330&lt;&gt;0,"Fanny H.","")</f>
        <v/>
      </c>
      <c r="F331" s="48" t="str">
        <f>IF(F330&lt;&gt;0,"Fanny H.","")</f>
        <v/>
      </c>
      <c r="G331" s="48" t="str">
        <f t="shared" ref="G331" si="372">IF(G330&lt;&gt;0,"Fanny H.","")</f>
        <v/>
      </c>
      <c r="H331" s="70" t="str">
        <f t="shared" ref="H331" si="373">IF(H330&lt;&gt;0,"Fanny H.","")</f>
        <v/>
      </c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 t="str">
        <f t="shared" ref="D334" si="374">IF(D333&lt;&gt;0,"Fanny H.","")</f>
        <v/>
      </c>
      <c r="E334" s="48" t="str">
        <f t="shared" ref="E334" si="375">IF(E333&lt;&gt;0,"Fanny H.","")</f>
        <v/>
      </c>
      <c r="F334" s="48" t="str">
        <f>IF(F333&lt;&gt;0,"Fanny H.","")</f>
        <v/>
      </c>
      <c r="G334" s="48" t="str">
        <f t="shared" ref="G334" si="376">IF(G333&lt;&gt;0,"Fanny H.","")</f>
        <v/>
      </c>
      <c r="H334" s="70" t="str">
        <f t="shared" ref="H334" si="377">IF(H333&lt;&gt;0,"Fanny H.","")</f>
        <v/>
      </c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378">E329+7</f>
        <v>44124</v>
      </c>
      <c r="F337" s="40">
        <f t="shared" si="378"/>
        <v>44125</v>
      </c>
      <c r="G337" s="40">
        <f t="shared" si="378"/>
        <v>44126</v>
      </c>
      <c r="H337" s="41">
        <f t="shared" si="378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 t="str">
        <f t="shared" ref="D339" si="379">IF(D338&lt;&gt;0,"Fanny H.","")</f>
        <v/>
      </c>
      <c r="E339" s="48" t="str">
        <f t="shared" ref="E339" si="380">IF(E338&lt;&gt;0,"Fanny H.","")</f>
        <v/>
      </c>
      <c r="F339" s="48" t="str">
        <f>IF(F338&lt;&gt;0,"Fanny H.","")</f>
        <v/>
      </c>
      <c r="G339" s="48" t="str">
        <f t="shared" ref="G339" si="381">IF(G338&lt;&gt;0,"Fanny H.","")</f>
        <v/>
      </c>
      <c r="H339" s="70" t="str">
        <f t="shared" ref="H339" si="382">IF(H338&lt;&gt;0,"Fanny H.","")</f>
        <v/>
      </c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 t="str">
        <f t="shared" ref="D342" si="383">IF(D341&lt;&gt;0,"Fanny H.","")</f>
        <v/>
      </c>
      <c r="E342" s="48" t="str">
        <f t="shared" ref="E342" si="384">IF(E341&lt;&gt;0,"Fanny H.","")</f>
        <v/>
      </c>
      <c r="F342" s="48" t="str">
        <f>IF(F341&lt;&gt;0,"Fanny H.","")</f>
        <v/>
      </c>
      <c r="G342" s="48" t="str">
        <f t="shared" ref="G342" si="385">IF(G341&lt;&gt;0,"Fanny H.","")</f>
        <v/>
      </c>
      <c r="H342" s="70" t="str">
        <f t="shared" ref="H342" si="386">IF(H341&lt;&gt;0,"Fanny H.","")</f>
        <v/>
      </c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387">E337+7</f>
        <v>44131</v>
      </c>
      <c r="F345" s="40">
        <f t="shared" si="387"/>
        <v>44132</v>
      </c>
      <c r="G345" s="40">
        <f t="shared" si="387"/>
        <v>44133</v>
      </c>
      <c r="H345" s="41">
        <f t="shared" si="387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 t="str">
        <f t="shared" ref="D347" si="388">IF(D346&lt;&gt;0,"Fanny H.","")</f>
        <v/>
      </c>
      <c r="E347" s="48" t="str">
        <f t="shared" ref="E347" si="389">IF(E346&lt;&gt;0,"Fanny H.","")</f>
        <v/>
      </c>
      <c r="F347" s="48" t="str">
        <f>IF(F346&lt;&gt;0,"Fanny H.","")</f>
        <v/>
      </c>
      <c r="G347" s="48" t="str">
        <f t="shared" ref="G347" si="390">IF(G346&lt;&gt;0,"Fanny H.","")</f>
        <v/>
      </c>
      <c r="H347" s="70" t="str">
        <f t="shared" ref="H347" si="391">IF(H346&lt;&gt;0,"Fanny H.","")</f>
        <v/>
      </c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 t="str">
        <f t="shared" ref="D350" si="392">IF(D349&lt;&gt;0,"Fanny H.","")</f>
        <v/>
      </c>
      <c r="E350" s="48" t="str">
        <f t="shared" ref="E350" si="393">IF(E349&lt;&gt;0,"Fanny H.","")</f>
        <v/>
      </c>
      <c r="F350" s="48" t="str">
        <f>IF(F349&lt;&gt;0,"Fanny H.","")</f>
        <v/>
      </c>
      <c r="G350" s="48" t="str">
        <f t="shared" ref="G350" si="394">IF(G349&lt;&gt;0,"Fanny H.","")</f>
        <v/>
      </c>
      <c r="H350" s="70" t="str">
        <f t="shared" ref="H350" si="395">IF(H349&lt;&gt;0,"Fanny H.","")</f>
        <v/>
      </c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396">E345+7</f>
        <v>44138</v>
      </c>
      <c r="F353" s="40">
        <f t="shared" si="396"/>
        <v>44139</v>
      </c>
      <c r="G353" s="40">
        <f t="shared" si="396"/>
        <v>44140</v>
      </c>
      <c r="H353" s="41">
        <f t="shared" si="396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 t="str">
        <f t="shared" ref="D355" si="397">IF(D354&lt;&gt;0,"Fanny H.","")</f>
        <v/>
      </c>
      <c r="E355" s="48" t="str">
        <f t="shared" ref="E355" si="398">IF(E354&lt;&gt;0,"Fanny H.","")</f>
        <v/>
      </c>
      <c r="F355" s="48" t="str">
        <f>IF(F354&lt;&gt;0,"Fanny H.","")</f>
        <v/>
      </c>
      <c r="G355" s="48" t="str">
        <f t="shared" ref="G355" si="399">IF(G354&lt;&gt;0,"Fanny H.","")</f>
        <v/>
      </c>
      <c r="H355" s="70" t="str">
        <f t="shared" ref="H355" si="400">IF(H354&lt;&gt;0,"Fanny H.","")</f>
        <v/>
      </c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 t="str">
        <f t="shared" ref="D358" si="401">IF(D357&lt;&gt;0,"Fanny H.","")</f>
        <v/>
      </c>
      <c r="E358" s="48" t="str">
        <f t="shared" ref="E358" si="402">IF(E357&lt;&gt;0,"Fanny H.","")</f>
        <v/>
      </c>
      <c r="F358" s="48" t="str">
        <f>IF(F357&lt;&gt;0,"Fanny H.","")</f>
        <v/>
      </c>
      <c r="G358" s="48" t="str">
        <f t="shared" ref="G358" si="403">IF(G357&lt;&gt;0,"Fanny H.","")</f>
        <v/>
      </c>
      <c r="H358" s="70" t="str">
        <f t="shared" ref="H358" si="404">IF(H357&lt;&gt;0,"Fanny H.","")</f>
        <v/>
      </c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05">E353+7</f>
        <v>44145</v>
      </c>
      <c r="F361" s="40">
        <f t="shared" si="405"/>
        <v>44146</v>
      </c>
      <c r="G361" s="40">
        <f t="shared" si="405"/>
        <v>44147</v>
      </c>
      <c r="H361" s="41">
        <f t="shared" si="405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 t="str">
        <f t="shared" ref="D363" si="406">IF(D362&lt;&gt;0,"Fanny H.","")</f>
        <v/>
      </c>
      <c r="E363" s="48" t="str">
        <f t="shared" ref="E363" si="407">IF(E362&lt;&gt;0,"Fanny H.","")</f>
        <v/>
      </c>
      <c r="F363" s="48" t="str">
        <f>IF(F362&lt;&gt;0,"Fanny H.","")</f>
        <v/>
      </c>
      <c r="G363" s="48" t="str">
        <f t="shared" ref="G363" si="408">IF(G362&lt;&gt;0,"Fanny H.","")</f>
        <v/>
      </c>
      <c r="H363" s="70" t="str">
        <f t="shared" ref="H363" si="409">IF(H362&lt;&gt;0,"Fanny H.","")</f>
        <v/>
      </c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 t="str">
        <f t="shared" ref="D366" si="410">IF(D365&lt;&gt;0,"Fanny H.","")</f>
        <v/>
      </c>
      <c r="E366" s="48" t="str">
        <f t="shared" ref="E366" si="411">IF(E365&lt;&gt;0,"Fanny H.","")</f>
        <v/>
      </c>
      <c r="F366" s="48" t="str">
        <f>IF(F365&lt;&gt;0,"Fanny H.","")</f>
        <v/>
      </c>
      <c r="G366" s="48" t="str">
        <f t="shared" ref="G366" si="412">IF(G365&lt;&gt;0,"Fanny H.","")</f>
        <v/>
      </c>
      <c r="H366" s="70" t="str">
        <f t="shared" ref="H366" si="413">IF(H365&lt;&gt;0,"Fanny H.","")</f>
        <v/>
      </c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14">E361+7</f>
        <v>44152</v>
      </c>
      <c r="F369" s="40">
        <f t="shared" si="414"/>
        <v>44153</v>
      </c>
      <c r="G369" s="40">
        <f t="shared" si="414"/>
        <v>44154</v>
      </c>
      <c r="H369" s="41">
        <f t="shared" si="414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 t="str">
        <f t="shared" ref="D371" si="415">IF(D370&lt;&gt;0,"Fanny H.","")</f>
        <v/>
      </c>
      <c r="E371" s="48" t="str">
        <f t="shared" ref="E371" si="416">IF(E370&lt;&gt;0,"Fanny H.","")</f>
        <v/>
      </c>
      <c r="F371" s="48" t="str">
        <f>IF(F370&lt;&gt;0,"Fanny H.","")</f>
        <v/>
      </c>
      <c r="G371" s="48" t="str">
        <f t="shared" ref="G371" si="417">IF(G370&lt;&gt;0,"Fanny H.","")</f>
        <v/>
      </c>
      <c r="H371" s="70" t="str">
        <f t="shared" ref="H371" si="418">IF(H370&lt;&gt;0,"Fanny H.","")</f>
        <v/>
      </c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 t="str">
        <f t="shared" ref="D374" si="419">IF(D373&lt;&gt;0,"Fanny H.","")</f>
        <v/>
      </c>
      <c r="E374" s="48" t="str">
        <f t="shared" ref="E374" si="420">IF(E373&lt;&gt;0,"Fanny H.","")</f>
        <v/>
      </c>
      <c r="F374" s="48" t="str">
        <f>IF(F373&lt;&gt;0,"Fanny H.","")</f>
        <v/>
      </c>
      <c r="G374" s="48" t="str">
        <f t="shared" ref="G374" si="421">IF(G373&lt;&gt;0,"Fanny H.","")</f>
        <v/>
      </c>
      <c r="H374" s="70" t="str">
        <f t="shared" ref="H374" si="422">IF(H373&lt;&gt;0,"Fanny H.","")</f>
        <v/>
      </c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423">E369+7</f>
        <v>44159</v>
      </c>
      <c r="F377" s="40">
        <f t="shared" si="423"/>
        <v>44160</v>
      </c>
      <c r="G377" s="40">
        <f t="shared" si="423"/>
        <v>44161</v>
      </c>
      <c r="H377" s="41">
        <f t="shared" si="423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 t="str">
        <f t="shared" ref="D379" si="424">IF(D378&lt;&gt;0,"Fanny H.","")</f>
        <v/>
      </c>
      <c r="E379" s="48" t="str">
        <f t="shared" ref="E379" si="425">IF(E378&lt;&gt;0,"Fanny H.","")</f>
        <v/>
      </c>
      <c r="F379" s="48" t="str">
        <f>IF(F378&lt;&gt;0,"Fanny H.","")</f>
        <v/>
      </c>
      <c r="G379" s="48" t="str">
        <f t="shared" ref="G379" si="426">IF(G378&lt;&gt;0,"Fanny H.","")</f>
        <v/>
      </c>
      <c r="H379" s="70" t="str">
        <f t="shared" ref="H379" si="427">IF(H378&lt;&gt;0,"Fanny H.","")</f>
        <v/>
      </c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 t="str">
        <f t="shared" ref="D382" si="428">IF(D381&lt;&gt;0,"Fanny H.","")</f>
        <v/>
      </c>
      <c r="E382" s="48" t="str">
        <f t="shared" ref="E382" si="429">IF(E381&lt;&gt;0,"Fanny H.","")</f>
        <v/>
      </c>
      <c r="F382" s="48" t="str">
        <f>IF(F381&lt;&gt;0,"Fanny H.","")</f>
        <v/>
      </c>
      <c r="G382" s="48" t="str">
        <f t="shared" ref="G382" si="430">IF(G381&lt;&gt;0,"Fanny H.","")</f>
        <v/>
      </c>
      <c r="H382" s="70" t="str">
        <f t="shared" ref="H382" si="431">IF(H381&lt;&gt;0,"Fanny H.","")</f>
        <v/>
      </c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432">E377+7</f>
        <v>44166</v>
      </c>
      <c r="F385" s="40">
        <f t="shared" si="432"/>
        <v>44167</v>
      </c>
      <c r="G385" s="40">
        <f t="shared" si="432"/>
        <v>44168</v>
      </c>
      <c r="H385" s="41">
        <f t="shared" si="432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 t="str">
        <f t="shared" ref="D387" si="433">IF(D386&lt;&gt;0,"Fanny H.","")</f>
        <v/>
      </c>
      <c r="E387" s="48" t="str">
        <f t="shared" ref="E387" si="434">IF(E386&lt;&gt;0,"Fanny H.","")</f>
        <v/>
      </c>
      <c r="F387" s="48" t="str">
        <f>IF(F386&lt;&gt;0,"Fanny H.","")</f>
        <v/>
      </c>
      <c r="G387" s="48" t="str">
        <f t="shared" ref="G387" si="435">IF(G386&lt;&gt;0,"Fanny H.","")</f>
        <v/>
      </c>
      <c r="H387" s="70" t="str">
        <f t="shared" ref="H387" si="436">IF(H386&lt;&gt;0,"Fanny H.","")</f>
        <v/>
      </c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 t="str">
        <f t="shared" ref="D390" si="437">IF(D389&lt;&gt;0,"Fanny H.","")</f>
        <v/>
      </c>
      <c r="E390" s="48" t="str">
        <f t="shared" ref="E390" si="438">IF(E389&lt;&gt;0,"Fanny H.","")</f>
        <v/>
      </c>
      <c r="F390" s="48" t="str">
        <f>IF(F389&lt;&gt;0,"Fanny H.","")</f>
        <v/>
      </c>
      <c r="G390" s="48" t="str">
        <f t="shared" ref="G390" si="439">IF(G389&lt;&gt;0,"Fanny H.","")</f>
        <v/>
      </c>
      <c r="H390" s="70" t="str">
        <f t="shared" ref="H390" si="440">IF(H389&lt;&gt;0,"Fanny H.","")</f>
        <v/>
      </c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441">E385+7</f>
        <v>44173</v>
      </c>
      <c r="F393" s="40">
        <f t="shared" si="441"/>
        <v>44174</v>
      </c>
      <c r="G393" s="40">
        <f t="shared" si="441"/>
        <v>44175</v>
      </c>
      <c r="H393" s="41">
        <f t="shared" si="441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 t="str">
        <f t="shared" ref="D395" si="442">IF(D394&lt;&gt;0,"Fanny H.","")</f>
        <v/>
      </c>
      <c r="E395" s="48" t="str">
        <f t="shared" ref="E395" si="443">IF(E394&lt;&gt;0,"Fanny H.","")</f>
        <v/>
      </c>
      <c r="F395" s="48" t="str">
        <f>IF(F394&lt;&gt;0,"Fanny H.","")</f>
        <v/>
      </c>
      <c r="G395" s="48" t="str">
        <f t="shared" ref="G395" si="444">IF(G394&lt;&gt;0,"Fanny H.","")</f>
        <v/>
      </c>
      <c r="H395" s="70" t="str">
        <f t="shared" ref="H395" si="445">IF(H394&lt;&gt;0,"Fanny H.","")</f>
        <v/>
      </c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 t="str">
        <f t="shared" ref="D398" si="446">IF(D397&lt;&gt;0,"Fanny H.","")</f>
        <v/>
      </c>
      <c r="E398" s="48" t="str">
        <f t="shared" ref="E398" si="447">IF(E397&lt;&gt;0,"Fanny H.","")</f>
        <v/>
      </c>
      <c r="F398" s="48" t="str">
        <f>IF(F397&lt;&gt;0,"Fanny H.","")</f>
        <v/>
      </c>
      <c r="G398" s="48" t="str">
        <f t="shared" ref="G398" si="448">IF(G397&lt;&gt;0,"Fanny H.","")</f>
        <v/>
      </c>
      <c r="H398" s="70" t="str">
        <f t="shared" ref="H398" si="449">IF(H397&lt;&gt;0,"Fanny H.","")</f>
        <v/>
      </c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450">E393+7</f>
        <v>44180</v>
      </c>
      <c r="F401" s="40">
        <f t="shared" si="450"/>
        <v>44181</v>
      </c>
      <c r="G401" s="40">
        <f t="shared" si="450"/>
        <v>44182</v>
      </c>
      <c r="H401" s="41">
        <f t="shared" si="450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 t="str">
        <f t="shared" ref="D403" si="451">IF(D402&lt;&gt;0,"Fanny H.","")</f>
        <v/>
      </c>
      <c r="E403" s="48" t="str">
        <f t="shared" ref="E403" si="452">IF(E402&lt;&gt;0,"Fanny H.","")</f>
        <v/>
      </c>
      <c r="F403" s="48" t="str">
        <f>IF(F402&lt;&gt;0,"Fanny H.","")</f>
        <v/>
      </c>
      <c r="G403" s="48" t="str">
        <f t="shared" ref="G403" si="453">IF(G402&lt;&gt;0,"Fanny H.","")</f>
        <v/>
      </c>
      <c r="H403" s="70" t="str">
        <f t="shared" ref="H403" si="454">IF(H402&lt;&gt;0,"Fanny H.","")</f>
        <v/>
      </c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 t="str">
        <f t="shared" ref="D406" si="455">IF(D405&lt;&gt;0,"Fanny H.","")</f>
        <v/>
      </c>
      <c r="E406" s="48" t="str">
        <f t="shared" ref="E406" si="456">IF(E405&lt;&gt;0,"Fanny H.","")</f>
        <v/>
      </c>
      <c r="F406" s="48" t="str">
        <f>IF(F405&lt;&gt;0,"Fanny H.","")</f>
        <v/>
      </c>
      <c r="G406" s="48" t="str">
        <f t="shared" ref="G406" si="457">IF(G405&lt;&gt;0,"Fanny H.","")</f>
        <v/>
      </c>
      <c r="H406" s="70" t="str">
        <f t="shared" ref="H406" si="458">IF(H405&lt;&gt;0,"Fanny H.","")</f>
        <v/>
      </c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459">E401+7</f>
        <v>44187</v>
      </c>
      <c r="F409" s="40">
        <f t="shared" si="459"/>
        <v>44188</v>
      </c>
      <c r="G409" s="40">
        <f t="shared" si="459"/>
        <v>44189</v>
      </c>
      <c r="H409" s="41">
        <f t="shared" si="459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 t="str">
        <f t="shared" ref="D411" si="460">IF(D410&lt;&gt;0,"Fanny H.","")</f>
        <v/>
      </c>
      <c r="E411" s="48" t="str">
        <f t="shared" ref="E411" si="461">IF(E410&lt;&gt;0,"Fanny H.","")</f>
        <v/>
      </c>
      <c r="F411" s="48" t="str">
        <f>IF(F410&lt;&gt;0,"Fanny H.","")</f>
        <v/>
      </c>
      <c r="G411" s="48" t="str">
        <f t="shared" ref="G411" si="462">IF(G410&lt;&gt;0,"Fanny H.","")</f>
        <v/>
      </c>
      <c r="H411" s="70" t="str">
        <f t="shared" ref="H411" si="463">IF(H410&lt;&gt;0,"Fanny H.","")</f>
        <v/>
      </c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 t="str">
        <f t="shared" ref="D414" si="464">IF(D413&lt;&gt;0,"Fanny H.","")</f>
        <v/>
      </c>
      <c r="E414" s="48" t="str">
        <f t="shared" ref="E414" si="465">IF(E413&lt;&gt;0,"Fanny H.","")</f>
        <v/>
      </c>
      <c r="F414" s="48" t="str">
        <f>IF(F413&lt;&gt;0,"Fanny H.","")</f>
        <v/>
      </c>
      <c r="G414" s="48" t="str">
        <f t="shared" ref="G414" si="466">IF(G413&lt;&gt;0,"Fanny H.","")</f>
        <v/>
      </c>
      <c r="H414" s="70" t="str">
        <f t="shared" ref="H414" si="467">IF(H413&lt;&gt;0,"Fanny H.","")</f>
        <v/>
      </c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468">E409+7</f>
        <v>44194</v>
      </c>
      <c r="F417" s="40">
        <f t="shared" si="468"/>
        <v>44195</v>
      </c>
      <c r="G417" s="40">
        <f t="shared" si="468"/>
        <v>44196</v>
      </c>
      <c r="H417" s="41">
        <f t="shared" si="468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 t="str">
        <f t="shared" ref="D419" si="469">IF(D418&lt;&gt;0,"Fanny H.","")</f>
        <v/>
      </c>
      <c r="E419" s="48" t="str">
        <f t="shared" ref="E419" si="470">IF(E418&lt;&gt;0,"Fanny H.","")</f>
        <v/>
      </c>
      <c r="F419" s="48" t="str">
        <f>IF(F418&lt;&gt;0,"Fanny H.","")</f>
        <v/>
      </c>
      <c r="G419" s="48" t="str">
        <f t="shared" ref="G419" si="471">IF(G418&lt;&gt;0,"Fanny H.","")</f>
        <v/>
      </c>
      <c r="H419" s="70" t="str">
        <f t="shared" ref="H419" si="472">IF(H418&lt;&gt;0,"Fanny H.","")</f>
        <v/>
      </c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 t="str">
        <f t="shared" ref="D422" si="473">IF(D421&lt;&gt;0,"Fanny H.","")</f>
        <v/>
      </c>
      <c r="E422" s="48" t="str">
        <f t="shared" ref="E422" si="474">IF(E421&lt;&gt;0,"Fanny H.","")</f>
        <v/>
      </c>
      <c r="F422" s="48" t="str">
        <f>IF(F421&lt;&gt;0,"Fanny H.","")</f>
        <v/>
      </c>
      <c r="G422" s="48" t="str">
        <f t="shared" ref="G422" si="475">IF(G421&lt;&gt;0,"Fanny H.","")</f>
        <v/>
      </c>
      <c r="H422" s="70" t="str">
        <f t="shared" ref="H422" si="476">IF(H421&lt;&gt;0,"Fanny H.","")</f>
        <v/>
      </c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7">
    <mergeCell ref="K9:P9"/>
    <mergeCell ref="B2:B4"/>
    <mergeCell ref="B5:B7"/>
    <mergeCell ref="B10:B12"/>
    <mergeCell ref="B13:B15"/>
    <mergeCell ref="B18:B20"/>
    <mergeCell ref="B21:B23"/>
    <mergeCell ref="B26:B28"/>
    <mergeCell ref="B29:B31"/>
    <mergeCell ref="B34:B36"/>
    <mergeCell ref="B37:B39"/>
    <mergeCell ref="B42:B44"/>
    <mergeCell ref="B45:B47"/>
    <mergeCell ref="B50:B52"/>
    <mergeCell ref="B53:B55"/>
    <mergeCell ref="B58:B60"/>
    <mergeCell ref="B61:B63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97:B399"/>
    <mergeCell ref="B402:B404"/>
    <mergeCell ref="B405:B407"/>
    <mergeCell ref="B410:B412"/>
    <mergeCell ref="B413:B415"/>
    <mergeCell ref="B418:B420"/>
    <mergeCell ref="B421:B423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</mergeCells>
  <phoneticPr fontId="7" type="noConversion"/>
  <conditionalFormatting sqref="N2:N6">
    <cfRule type="cellIs" dxfId="18" priority="1" operator="lessThan">
      <formula>0</formula>
    </cfRule>
    <cfRule type="cellIs" dxfId="17" priority="2" operator="greaterThan">
      <formula>0</formula>
    </cfRule>
    <cfRule type="cellIs" dxfId="16" priority="3" operator="equal">
      <formula>0</formula>
    </cfRule>
  </conditionalFormatting>
  <dataValidations count="3"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5:H5 D10:H10 D13:H13 D18:H18 D21:H21 D26:H26 D29:H29 D34:H34 D37:H37 D42:H42 D45:H45 D50:H50 D53:H53 D58:H58 D61:H61 D66:H66 D69:H69 D74:H74 D77:H77 D82:H82 D85:H85 D90:H90 D93:H93 D98:H98 D101:H101 D106:H106 D109:H109 D114:H114 D117:H117 D122:H122 D125:H125 D130:H130 D133:H133 D138:H138 D141:H141 D146:H146 D149:H149 D154:H154 D157:H157 D162:H162 D165:H165 D170:H170 D173:H173 D178:H178 D181:H181 D186:H186 D189:H189 D194:H194 D197:H197 D202:H202 D205:H205 D210:H210 D213:H213 D218:H218 D221:H221 D226:H226 D229:H229 D234:H234 D237:H237 D242:H242 D245:H245 D250:H250 D253:H253 D258:H258 D261:H261 D266:H266 D269:H269 D274:H274 D277:H277 D282:H282 D285:H285 D290:H290 D293:H293 D298:H298 D301:H301 D306:H306 D309:H309 D314:H314 D317:H317 D322:H322 D325:H325 D330:H330 D333:H333 D349:H349 D341:H341 D338:H338 D346:H346 D354:H354 D357:H357 D362:H362 D365:H365 D370:H370 D373:H373 D378:H378 D381:H381 D386:H386 D394:H394 D389:H389 D397:H397 D402:H402 D405:H405 D413:H413 D410:H410 D418:H418 D421:H421">
      <formula1>$K$2:$K$5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6.42578125" style="54" customWidth="1"/>
    <col min="9" max="10" width="5.7109375" customWidth="1"/>
    <col min="11" max="11" width="18.28515625" customWidth="1"/>
    <col min="12" max="12" width="11.7109375" customWidth="1"/>
    <col min="13" max="13" width="10.140625" customWidth="1"/>
    <col min="14" max="14" width="8.85546875" customWidth="1"/>
    <col min="15" max="15" width="4.28515625" customWidth="1"/>
    <col min="16" max="16" width="16.28515625" customWidth="1"/>
  </cols>
  <sheetData>
    <row r="1" spans="1:16" ht="15.75" thickBot="1" x14ac:dyDescent="0.3">
      <c r="B1" t="s">
        <v>85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4"/>
      <c r="G2" s="44" t="s">
        <v>111</v>
      </c>
      <c r="H2" s="45" t="s">
        <v>111</v>
      </c>
      <c r="K2" s="31" t="s">
        <v>111</v>
      </c>
      <c r="L2">
        <f t="shared" ref="L2:L20" si="0">COUNTIF($D$2:$H$423,K2)*3</f>
        <v>6</v>
      </c>
      <c r="N2">
        <f>M2-L2</f>
        <v>-6</v>
      </c>
      <c r="P2" t="s">
        <v>15</v>
      </c>
    </row>
    <row r="3" spans="1:16" x14ac:dyDescent="0.25">
      <c r="A3" s="32">
        <f t="shared" ref="A3:A7" si="1">$D$1+30</f>
        <v>43859</v>
      </c>
      <c r="B3" s="75"/>
      <c r="C3" s="17" t="s">
        <v>8</v>
      </c>
      <c r="D3" s="46"/>
      <c r="E3" s="47"/>
      <c r="F3" s="48"/>
      <c r="G3" s="48" t="s">
        <v>15</v>
      </c>
      <c r="H3" s="49" t="s">
        <v>15</v>
      </c>
      <c r="K3" s="31" t="s">
        <v>112</v>
      </c>
      <c r="L3">
        <f t="shared" si="0"/>
        <v>0</v>
      </c>
      <c r="N3">
        <f t="shared" ref="N3:N20" si="2">M3-L3</f>
        <v>0</v>
      </c>
    </row>
    <row r="4" spans="1:16" ht="15.75" thickBot="1" x14ac:dyDescent="0.3">
      <c r="A4" s="32">
        <f t="shared" si="1"/>
        <v>43859</v>
      </c>
      <c r="B4" s="76"/>
      <c r="C4" s="11" t="s">
        <v>6</v>
      </c>
      <c r="D4" s="50"/>
      <c r="E4" s="51"/>
      <c r="F4" s="52"/>
      <c r="G4" s="52" t="s">
        <v>113</v>
      </c>
      <c r="H4" s="53" t="s">
        <v>109</v>
      </c>
      <c r="K4" s="31"/>
      <c r="L4">
        <f t="shared" si="0"/>
        <v>0</v>
      </c>
      <c r="N4">
        <f t="shared" si="2"/>
        <v>0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/>
      <c r="L5">
        <f t="shared" si="0"/>
        <v>0</v>
      </c>
      <c r="N5">
        <f t="shared" si="2"/>
        <v>0</v>
      </c>
    </row>
    <row r="6" spans="1:16" x14ac:dyDescent="0.25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K6" s="31"/>
      <c r="L6">
        <f t="shared" si="0"/>
        <v>0</v>
      </c>
      <c r="N6">
        <f t="shared" si="2"/>
        <v>0</v>
      </c>
    </row>
    <row r="7" spans="1:16" ht="15.75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/>
      <c r="L7">
        <f t="shared" si="0"/>
        <v>0</v>
      </c>
      <c r="N7">
        <f t="shared" si="2"/>
        <v>0</v>
      </c>
    </row>
    <row r="8" spans="1:16" ht="15.75" thickBot="1" x14ac:dyDescent="0.3">
      <c r="K8" s="31"/>
      <c r="L8">
        <f t="shared" si="0"/>
        <v>0</v>
      </c>
      <c r="N8">
        <f t="shared" si="2"/>
        <v>0</v>
      </c>
    </row>
    <row r="9" spans="1:16" ht="15.75" thickBot="1" x14ac:dyDescent="0.3">
      <c r="D9" s="40">
        <f>D1+7</f>
        <v>43836</v>
      </c>
      <c r="E9" s="40">
        <f t="shared" ref="E9:H9" si="3">E1+7</f>
        <v>43837</v>
      </c>
      <c r="F9" s="40">
        <f t="shared" si="3"/>
        <v>43838</v>
      </c>
      <c r="G9" s="40">
        <f t="shared" si="3"/>
        <v>43839</v>
      </c>
      <c r="H9" s="41">
        <f t="shared" si="3"/>
        <v>43840</v>
      </c>
      <c r="K9" s="31"/>
      <c r="L9">
        <f t="shared" si="0"/>
        <v>0</v>
      </c>
      <c r="N9">
        <f t="shared" si="2"/>
        <v>0</v>
      </c>
      <c r="P9" s="67" t="s">
        <v>88</v>
      </c>
    </row>
    <row r="10" spans="1:16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K10" s="31"/>
      <c r="L10">
        <f t="shared" si="0"/>
        <v>0</v>
      </c>
      <c r="N10">
        <f t="shared" si="2"/>
        <v>0</v>
      </c>
      <c r="P10" s="68" t="s">
        <v>89</v>
      </c>
    </row>
    <row r="11" spans="1:16" ht="15.75" thickBot="1" x14ac:dyDescent="0.3">
      <c r="A11" s="32">
        <f t="shared" ref="A11:A15" si="4">$D$9</f>
        <v>43836</v>
      </c>
      <c r="B11" s="75"/>
      <c r="C11" s="17" t="s">
        <v>8</v>
      </c>
      <c r="D11" s="46"/>
      <c r="E11" s="47"/>
      <c r="F11" s="48"/>
      <c r="G11" s="48"/>
      <c r="H11" s="49"/>
      <c r="K11" s="31"/>
      <c r="L11">
        <f t="shared" si="0"/>
        <v>0</v>
      </c>
      <c r="N11">
        <f t="shared" si="2"/>
        <v>0</v>
      </c>
      <c r="P11" s="69" t="s">
        <v>90</v>
      </c>
    </row>
    <row r="12" spans="1:16" ht="15.75" thickBot="1" x14ac:dyDescent="0.3">
      <c r="A12" s="32">
        <f t="shared" si="4"/>
        <v>43836</v>
      </c>
      <c r="B12" s="76"/>
      <c r="C12" s="11" t="s">
        <v>6</v>
      </c>
      <c r="D12" s="50"/>
      <c r="E12" s="52"/>
      <c r="F12" s="52"/>
      <c r="G12" s="52"/>
      <c r="H12" s="53"/>
      <c r="K12" s="31"/>
      <c r="L12">
        <f t="shared" si="0"/>
        <v>0</v>
      </c>
      <c r="N12">
        <f t="shared" si="2"/>
        <v>0</v>
      </c>
    </row>
    <row r="13" spans="1:16" x14ac:dyDescent="0.25">
      <c r="A13" s="32">
        <f t="shared" si="4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/>
      <c r="L13">
        <f t="shared" si="0"/>
        <v>0</v>
      </c>
      <c r="N13">
        <f t="shared" si="2"/>
        <v>0</v>
      </c>
    </row>
    <row r="14" spans="1:16" x14ac:dyDescent="0.25">
      <c r="A14" s="32">
        <f t="shared" si="4"/>
        <v>43836</v>
      </c>
      <c r="B14" s="75"/>
      <c r="C14" s="17" t="s">
        <v>8</v>
      </c>
      <c r="D14" s="46"/>
      <c r="E14" s="47"/>
      <c r="F14" s="48"/>
      <c r="G14" s="48"/>
      <c r="H14" s="49"/>
      <c r="K14" s="31"/>
      <c r="L14">
        <f t="shared" si="0"/>
        <v>0</v>
      </c>
      <c r="N14">
        <f t="shared" si="2"/>
        <v>0</v>
      </c>
    </row>
    <row r="15" spans="1:16" ht="15.75" thickBot="1" x14ac:dyDescent="0.3">
      <c r="A15" s="33">
        <f t="shared" si="4"/>
        <v>43836</v>
      </c>
      <c r="B15" s="76"/>
      <c r="C15" s="11" t="s">
        <v>6</v>
      </c>
      <c r="D15" s="50"/>
      <c r="E15" s="52"/>
      <c r="F15" s="52"/>
      <c r="G15" s="52"/>
      <c r="H15" s="53"/>
      <c r="K15" s="31"/>
      <c r="L15">
        <f t="shared" si="0"/>
        <v>0</v>
      </c>
      <c r="N15">
        <f t="shared" si="2"/>
        <v>0</v>
      </c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/>
      <c r="L16">
        <f t="shared" si="0"/>
        <v>0</v>
      </c>
      <c r="N16">
        <f t="shared" si="2"/>
        <v>0</v>
      </c>
    </row>
    <row r="17" spans="1:14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5">E9+7</f>
        <v>43844</v>
      </c>
      <c r="F17" s="40">
        <f t="shared" si="5"/>
        <v>43845</v>
      </c>
      <c r="G17" s="40">
        <f t="shared" si="5"/>
        <v>43846</v>
      </c>
      <c r="H17" s="41">
        <f t="shared" si="5"/>
        <v>43847</v>
      </c>
      <c r="K17" s="31"/>
      <c r="L17">
        <f t="shared" si="0"/>
        <v>0</v>
      </c>
      <c r="N17">
        <f t="shared" si="2"/>
        <v>0</v>
      </c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/>
      <c r="L18">
        <f t="shared" si="0"/>
        <v>0</v>
      </c>
      <c r="N18">
        <f t="shared" si="2"/>
        <v>0</v>
      </c>
    </row>
    <row r="19" spans="1:14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/>
      <c r="L19">
        <f t="shared" si="0"/>
        <v>0</v>
      </c>
      <c r="N19">
        <f t="shared" si="2"/>
        <v>0</v>
      </c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/>
      <c r="L20">
        <f t="shared" si="0"/>
        <v>0</v>
      </c>
      <c r="N20">
        <f t="shared" si="2"/>
        <v>0</v>
      </c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K21" s="66"/>
      <c r="L21">
        <f>SUBTOTAL(109,Tableau21[Effective H])</f>
        <v>6</v>
      </c>
      <c r="M21" s="25">
        <f>SUBTOTAL(109,Tableau21[Prévue H])</f>
        <v>0</v>
      </c>
      <c r="N21">
        <f>Tableau21[[#Totals],[Prévue H]]-Tableau21[[#Totals],[Effective H]]</f>
        <v>-6</v>
      </c>
    </row>
    <row r="22" spans="1:14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6">E17+7</f>
        <v>43851</v>
      </c>
      <c r="F25" s="40">
        <f t="shared" si="6"/>
        <v>43852</v>
      </c>
      <c r="G25" s="40">
        <f t="shared" si="6"/>
        <v>43853</v>
      </c>
      <c r="H25" s="41">
        <f t="shared" si="6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7">E25+7</f>
        <v>43858</v>
      </c>
      <c r="F33" s="40">
        <f t="shared" si="7"/>
        <v>43859</v>
      </c>
      <c r="G33" s="40">
        <f t="shared" si="7"/>
        <v>43860</v>
      </c>
      <c r="H33" s="41">
        <f t="shared" si="7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8">E33+7</f>
        <v>43865</v>
      </c>
      <c r="F41" s="40">
        <f t="shared" si="8"/>
        <v>43866</v>
      </c>
      <c r="G41" s="40">
        <f t="shared" si="8"/>
        <v>43867</v>
      </c>
      <c r="H41" s="41">
        <f t="shared" si="8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9">E41+7</f>
        <v>43872</v>
      </c>
      <c r="F49" s="40">
        <f t="shared" si="9"/>
        <v>43873</v>
      </c>
      <c r="G49" s="40">
        <f t="shared" si="9"/>
        <v>43874</v>
      </c>
      <c r="H49" s="41">
        <f t="shared" si="9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10">E49+7</f>
        <v>43879</v>
      </c>
      <c r="F57" s="40">
        <f t="shared" si="10"/>
        <v>43880</v>
      </c>
      <c r="G57" s="40">
        <f t="shared" si="10"/>
        <v>43881</v>
      </c>
      <c r="H57" s="41">
        <f t="shared" si="10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1">E57+7</f>
        <v>43886</v>
      </c>
      <c r="F65" s="40">
        <f t="shared" si="11"/>
        <v>43887</v>
      </c>
      <c r="G65" s="40">
        <f t="shared" si="11"/>
        <v>43888</v>
      </c>
      <c r="H65" s="41">
        <f t="shared" si="11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2">E65+7</f>
        <v>43893</v>
      </c>
      <c r="F73" s="40">
        <f t="shared" si="12"/>
        <v>43894</v>
      </c>
      <c r="G73" s="40">
        <f t="shared" si="12"/>
        <v>43895</v>
      </c>
      <c r="H73" s="41">
        <f t="shared" si="12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3">E73+7</f>
        <v>43900</v>
      </c>
      <c r="F81" s="40">
        <f t="shared" si="13"/>
        <v>43901</v>
      </c>
      <c r="G81" s="40">
        <f t="shared" si="13"/>
        <v>43902</v>
      </c>
      <c r="H81" s="41">
        <f t="shared" si="13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4">E81+7</f>
        <v>43907</v>
      </c>
      <c r="F89" s="40">
        <f t="shared" si="14"/>
        <v>43908</v>
      </c>
      <c r="G89" s="40">
        <f t="shared" si="14"/>
        <v>43909</v>
      </c>
      <c r="H89" s="41">
        <f t="shared" si="14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5">E89+7</f>
        <v>43914</v>
      </c>
      <c r="F97" s="40">
        <f t="shared" si="15"/>
        <v>43915</v>
      </c>
      <c r="G97" s="40">
        <f t="shared" si="15"/>
        <v>43916</v>
      </c>
      <c r="H97" s="41">
        <f t="shared" si="15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6">E97+7</f>
        <v>43921</v>
      </c>
      <c r="F105" s="40">
        <f t="shared" si="16"/>
        <v>43922</v>
      </c>
      <c r="G105" s="40">
        <f t="shared" si="16"/>
        <v>43923</v>
      </c>
      <c r="H105" s="41">
        <f t="shared" si="16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7">E105+7</f>
        <v>43928</v>
      </c>
      <c r="F113" s="40">
        <f t="shared" si="17"/>
        <v>43929</v>
      </c>
      <c r="G113" s="40">
        <f t="shared" si="17"/>
        <v>43930</v>
      </c>
      <c r="H113" s="41">
        <f t="shared" si="17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8">E113+7</f>
        <v>43935</v>
      </c>
      <c r="F121" s="40">
        <f t="shared" si="18"/>
        <v>43936</v>
      </c>
      <c r="G121" s="40">
        <f t="shared" si="18"/>
        <v>43937</v>
      </c>
      <c r="H121" s="41">
        <f t="shared" si="18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9">E121+7</f>
        <v>43942</v>
      </c>
      <c r="F129" s="40">
        <f t="shared" si="19"/>
        <v>43943</v>
      </c>
      <c r="G129" s="40">
        <f t="shared" si="19"/>
        <v>43944</v>
      </c>
      <c r="H129" s="41">
        <f t="shared" si="19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20">E129+7</f>
        <v>43949</v>
      </c>
      <c r="F137" s="40">
        <f t="shared" si="20"/>
        <v>43950</v>
      </c>
      <c r="G137" s="40">
        <f t="shared" si="20"/>
        <v>43951</v>
      </c>
      <c r="H137" s="41">
        <f t="shared" si="20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1">E137+7</f>
        <v>43956</v>
      </c>
      <c r="F145" s="40">
        <f t="shared" si="21"/>
        <v>43957</v>
      </c>
      <c r="G145" s="40">
        <f t="shared" si="21"/>
        <v>43958</v>
      </c>
      <c r="H145" s="41">
        <f t="shared" si="21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2">E145+7</f>
        <v>43963</v>
      </c>
      <c r="F153" s="40">
        <f t="shared" si="22"/>
        <v>43964</v>
      </c>
      <c r="G153" s="40">
        <f t="shared" si="22"/>
        <v>43965</v>
      </c>
      <c r="H153" s="41">
        <f t="shared" si="22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3">E153+7</f>
        <v>43970</v>
      </c>
      <c r="F161" s="40">
        <f t="shared" si="23"/>
        <v>43971</v>
      </c>
      <c r="G161" s="40">
        <f t="shared" si="23"/>
        <v>43972</v>
      </c>
      <c r="H161" s="41">
        <f t="shared" si="23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4">E161+7</f>
        <v>43977</v>
      </c>
      <c r="F169" s="40">
        <f t="shared" si="24"/>
        <v>43978</v>
      </c>
      <c r="G169" s="40">
        <f t="shared" si="24"/>
        <v>43979</v>
      </c>
      <c r="H169" s="41">
        <f t="shared" si="24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5">E169+7</f>
        <v>43984</v>
      </c>
      <c r="F177" s="40">
        <f t="shared" si="25"/>
        <v>43985</v>
      </c>
      <c r="G177" s="40">
        <f t="shared" si="25"/>
        <v>43986</v>
      </c>
      <c r="H177" s="41">
        <f t="shared" si="25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6">E177+7</f>
        <v>43991</v>
      </c>
      <c r="F185" s="40">
        <f t="shared" si="26"/>
        <v>43992</v>
      </c>
      <c r="G185" s="40">
        <f t="shared" si="26"/>
        <v>43993</v>
      </c>
      <c r="H185" s="41">
        <f t="shared" si="26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7">E185+7</f>
        <v>43998</v>
      </c>
      <c r="F193" s="40">
        <f t="shared" si="27"/>
        <v>43999</v>
      </c>
      <c r="G193" s="40">
        <f t="shared" si="27"/>
        <v>44000</v>
      </c>
      <c r="H193" s="41">
        <f t="shared" si="27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8">E193+7</f>
        <v>44005</v>
      </c>
      <c r="F201" s="40">
        <f t="shared" si="28"/>
        <v>44006</v>
      </c>
      <c r="G201" s="40">
        <f t="shared" si="28"/>
        <v>44007</v>
      </c>
      <c r="H201" s="41">
        <f t="shared" si="28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9">E201+7</f>
        <v>44012</v>
      </c>
      <c r="F209" s="40">
        <f t="shared" si="29"/>
        <v>44013</v>
      </c>
      <c r="G209" s="40">
        <f t="shared" si="29"/>
        <v>44014</v>
      </c>
      <c r="H209" s="41">
        <f t="shared" si="29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30">E209+7</f>
        <v>44019</v>
      </c>
      <c r="F217" s="40">
        <f t="shared" si="30"/>
        <v>44020</v>
      </c>
      <c r="G217" s="40">
        <f t="shared" si="30"/>
        <v>44021</v>
      </c>
      <c r="H217" s="41">
        <f t="shared" si="30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1">E217+7</f>
        <v>44026</v>
      </c>
      <c r="F225" s="40">
        <f t="shared" si="31"/>
        <v>44027</v>
      </c>
      <c r="G225" s="40">
        <f t="shared" si="31"/>
        <v>44028</v>
      </c>
      <c r="H225" s="41">
        <f t="shared" si="31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2">E225+7</f>
        <v>44033</v>
      </c>
      <c r="F233" s="40">
        <f t="shared" si="32"/>
        <v>44034</v>
      </c>
      <c r="G233" s="40">
        <f t="shared" si="32"/>
        <v>44035</v>
      </c>
      <c r="H233" s="41">
        <f t="shared" si="32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3">E233+7</f>
        <v>44040</v>
      </c>
      <c r="F241" s="40">
        <f t="shared" si="33"/>
        <v>44041</v>
      </c>
      <c r="G241" s="40">
        <f t="shared" si="33"/>
        <v>44042</v>
      </c>
      <c r="H241" s="41">
        <f t="shared" si="33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4">E241+7</f>
        <v>44047</v>
      </c>
      <c r="F249" s="40">
        <f t="shared" si="34"/>
        <v>44048</v>
      </c>
      <c r="G249" s="40">
        <f t="shared" si="34"/>
        <v>44049</v>
      </c>
      <c r="H249" s="41">
        <f t="shared" si="34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5">E249+7</f>
        <v>44054</v>
      </c>
      <c r="F257" s="40">
        <f t="shared" si="35"/>
        <v>44055</v>
      </c>
      <c r="G257" s="40">
        <f t="shared" si="35"/>
        <v>44056</v>
      </c>
      <c r="H257" s="41">
        <f t="shared" si="35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6">E257+7</f>
        <v>44061</v>
      </c>
      <c r="F265" s="40">
        <f t="shared" si="36"/>
        <v>44062</v>
      </c>
      <c r="G265" s="40">
        <f t="shared" si="36"/>
        <v>44063</v>
      </c>
      <c r="H265" s="41">
        <f t="shared" si="36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7">E265+7</f>
        <v>44068</v>
      </c>
      <c r="F273" s="40">
        <f t="shared" si="37"/>
        <v>44069</v>
      </c>
      <c r="G273" s="40">
        <f t="shared" si="37"/>
        <v>44070</v>
      </c>
      <c r="H273" s="41">
        <f t="shared" si="37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8">E273+7</f>
        <v>44075</v>
      </c>
      <c r="F281" s="40">
        <f t="shared" si="38"/>
        <v>44076</v>
      </c>
      <c r="G281" s="40">
        <f t="shared" si="38"/>
        <v>44077</v>
      </c>
      <c r="H281" s="41">
        <f t="shared" si="38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9">E281+7</f>
        <v>44082</v>
      </c>
      <c r="F289" s="40">
        <f t="shared" si="39"/>
        <v>44083</v>
      </c>
      <c r="G289" s="40">
        <f t="shared" si="39"/>
        <v>44084</v>
      </c>
      <c r="H289" s="41">
        <f t="shared" si="39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40">E289+7</f>
        <v>44089</v>
      </c>
      <c r="F297" s="40">
        <f t="shared" si="40"/>
        <v>44090</v>
      </c>
      <c r="G297" s="40">
        <f t="shared" si="40"/>
        <v>44091</v>
      </c>
      <c r="H297" s="41">
        <f t="shared" si="40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1">E297+7</f>
        <v>44096</v>
      </c>
      <c r="F305" s="40">
        <f t="shared" si="41"/>
        <v>44097</v>
      </c>
      <c r="G305" s="40">
        <f t="shared" si="41"/>
        <v>44098</v>
      </c>
      <c r="H305" s="41">
        <f t="shared" si="41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2">E305+7</f>
        <v>44103</v>
      </c>
      <c r="F313" s="40">
        <f t="shared" si="42"/>
        <v>44104</v>
      </c>
      <c r="G313" s="40">
        <f t="shared" si="42"/>
        <v>44105</v>
      </c>
      <c r="H313" s="41">
        <f t="shared" si="42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3">E313+7</f>
        <v>44110</v>
      </c>
      <c r="F321" s="40">
        <f t="shared" si="43"/>
        <v>44111</v>
      </c>
      <c r="G321" s="40">
        <f t="shared" si="43"/>
        <v>44112</v>
      </c>
      <c r="H321" s="41">
        <f t="shared" si="43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4">E321+7</f>
        <v>44117</v>
      </c>
      <c r="F329" s="40">
        <f t="shared" si="44"/>
        <v>44118</v>
      </c>
      <c r="G329" s="40">
        <f t="shared" si="44"/>
        <v>44119</v>
      </c>
      <c r="H329" s="41">
        <f t="shared" si="44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5">E329+7</f>
        <v>44124</v>
      </c>
      <c r="F337" s="40">
        <f t="shared" si="45"/>
        <v>44125</v>
      </c>
      <c r="G337" s="40">
        <f t="shared" si="45"/>
        <v>44126</v>
      </c>
      <c r="H337" s="41">
        <f t="shared" si="45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46">E337+7</f>
        <v>44131</v>
      </c>
      <c r="F345" s="40">
        <f t="shared" si="46"/>
        <v>44132</v>
      </c>
      <c r="G345" s="40">
        <f t="shared" si="46"/>
        <v>44133</v>
      </c>
      <c r="H345" s="41">
        <f t="shared" si="46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7">E345+7</f>
        <v>44138</v>
      </c>
      <c r="F353" s="40">
        <f t="shared" si="47"/>
        <v>44139</v>
      </c>
      <c r="G353" s="40">
        <f t="shared" si="47"/>
        <v>44140</v>
      </c>
      <c r="H353" s="41">
        <f t="shared" si="47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8">E353+7</f>
        <v>44145</v>
      </c>
      <c r="F361" s="40">
        <f t="shared" si="48"/>
        <v>44146</v>
      </c>
      <c r="G361" s="40">
        <f t="shared" si="48"/>
        <v>44147</v>
      </c>
      <c r="H361" s="41">
        <f t="shared" si="48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9">E361+7</f>
        <v>44152</v>
      </c>
      <c r="F369" s="40">
        <f t="shared" si="49"/>
        <v>44153</v>
      </c>
      <c r="G369" s="40">
        <f t="shared" si="49"/>
        <v>44154</v>
      </c>
      <c r="H369" s="41">
        <f t="shared" si="49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50">E369+7</f>
        <v>44159</v>
      </c>
      <c r="F377" s="40">
        <f t="shared" si="50"/>
        <v>44160</v>
      </c>
      <c r="G377" s="40">
        <f t="shared" si="50"/>
        <v>44161</v>
      </c>
      <c r="H377" s="41">
        <f t="shared" si="50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1">E377+7</f>
        <v>44166</v>
      </c>
      <c r="F385" s="40">
        <f t="shared" si="51"/>
        <v>44167</v>
      </c>
      <c r="G385" s="40">
        <f t="shared" si="51"/>
        <v>44168</v>
      </c>
      <c r="H385" s="41">
        <f t="shared" si="51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2">E385+7</f>
        <v>44173</v>
      </c>
      <c r="F393" s="40">
        <f t="shared" si="52"/>
        <v>44174</v>
      </c>
      <c r="G393" s="40">
        <f t="shared" si="52"/>
        <v>44175</v>
      </c>
      <c r="H393" s="41">
        <f t="shared" si="52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3">E393+7</f>
        <v>44180</v>
      </c>
      <c r="F401" s="40">
        <f t="shared" si="53"/>
        <v>44181</v>
      </c>
      <c r="G401" s="40">
        <f t="shared" si="53"/>
        <v>44182</v>
      </c>
      <c r="H401" s="41">
        <f t="shared" si="53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4">E401+7</f>
        <v>44187</v>
      </c>
      <c r="F409" s="40">
        <f t="shared" si="54"/>
        <v>44188</v>
      </c>
      <c r="G409" s="40">
        <f t="shared" si="54"/>
        <v>44189</v>
      </c>
      <c r="H409" s="41">
        <f t="shared" si="54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5">E409+7</f>
        <v>44194</v>
      </c>
      <c r="F417" s="40">
        <f t="shared" si="55"/>
        <v>44195</v>
      </c>
      <c r="G417" s="40">
        <f t="shared" si="55"/>
        <v>44196</v>
      </c>
      <c r="H417" s="41">
        <f t="shared" si="55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6">
    <mergeCell ref="B26:B28"/>
    <mergeCell ref="B29:B31"/>
    <mergeCell ref="B34:B36"/>
    <mergeCell ref="B37:B39"/>
    <mergeCell ref="B42:B44"/>
    <mergeCell ref="B45:B47"/>
    <mergeCell ref="B2:B4"/>
    <mergeCell ref="B5:B7"/>
    <mergeCell ref="B10:B12"/>
    <mergeCell ref="B13:B15"/>
    <mergeCell ref="B18:B20"/>
    <mergeCell ref="B21:B23"/>
    <mergeCell ref="B74:B76"/>
    <mergeCell ref="B77:B79"/>
    <mergeCell ref="B82:B84"/>
    <mergeCell ref="B85:B87"/>
    <mergeCell ref="B90:B92"/>
    <mergeCell ref="B93:B95"/>
    <mergeCell ref="B50:B52"/>
    <mergeCell ref="B53:B55"/>
    <mergeCell ref="B58:B60"/>
    <mergeCell ref="B61:B63"/>
    <mergeCell ref="B66:B68"/>
    <mergeCell ref="B69:B71"/>
    <mergeCell ref="B122:B124"/>
    <mergeCell ref="B125:B127"/>
    <mergeCell ref="B130:B132"/>
    <mergeCell ref="B133:B135"/>
    <mergeCell ref="B138:B140"/>
    <mergeCell ref="B141:B143"/>
    <mergeCell ref="B98:B100"/>
    <mergeCell ref="B101:B103"/>
    <mergeCell ref="B106:B108"/>
    <mergeCell ref="B109:B111"/>
    <mergeCell ref="B114:B116"/>
    <mergeCell ref="B117:B119"/>
    <mergeCell ref="B170:B172"/>
    <mergeCell ref="B173:B175"/>
    <mergeCell ref="B178:B180"/>
    <mergeCell ref="B181:B183"/>
    <mergeCell ref="B186:B188"/>
    <mergeCell ref="B189:B191"/>
    <mergeCell ref="B146:B148"/>
    <mergeCell ref="B149:B151"/>
    <mergeCell ref="B154:B156"/>
    <mergeCell ref="B157:B159"/>
    <mergeCell ref="B162:B164"/>
    <mergeCell ref="B165:B167"/>
    <mergeCell ref="B218:B220"/>
    <mergeCell ref="B221:B223"/>
    <mergeCell ref="B226:B228"/>
    <mergeCell ref="B229:B231"/>
    <mergeCell ref="B234:B236"/>
    <mergeCell ref="B237:B239"/>
    <mergeCell ref="B194:B196"/>
    <mergeCell ref="B197:B199"/>
    <mergeCell ref="B202:B204"/>
    <mergeCell ref="B205:B207"/>
    <mergeCell ref="B210:B212"/>
    <mergeCell ref="B213:B215"/>
    <mergeCell ref="B266:B268"/>
    <mergeCell ref="B269:B271"/>
    <mergeCell ref="B274:B276"/>
    <mergeCell ref="B277:B279"/>
    <mergeCell ref="B282:B284"/>
    <mergeCell ref="B285:B287"/>
    <mergeCell ref="B242:B244"/>
    <mergeCell ref="B245:B247"/>
    <mergeCell ref="B250:B252"/>
    <mergeCell ref="B253:B255"/>
    <mergeCell ref="B258:B260"/>
    <mergeCell ref="B261:B263"/>
    <mergeCell ref="B314:B316"/>
    <mergeCell ref="B317:B319"/>
    <mergeCell ref="B322:B324"/>
    <mergeCell ref="B325:B327"/>
    <mergeCell ref="B330:B332"/>
    <mergeCell ref="B333:B335"/>
    <mergeCell ref="B290:B292"/>
    <mergeCell ref="B293:B295"/>
    <mergeCell ref="B298:B300"/>
    <mergeCell ref="B301:B303"/>
    <mergeCell ref="B306:B308"/>
    <mergeCell ref="B309:B311"/>
    <mergeCell ref="B362:B364"/>
    <mergeCell ref="B365:B367"/>
    <mergeCell ref="B370:B372"/>
    <mergeCell ref="B373:B375"/>
    <mergeCell ref="B378:B380"/>
    <mergeCell ref="B381:B383"/>
    <mergeCell ref="B338:B340"/>
    <mergeCell ref="B341:B343"/>
    <mergeCell ref="B346:B348"/>
    <mergeCell ref="B349:B351"/>
    <mergeCell ref="B354:B356"/>
    <mergeCell ref="B357:B359"/>
    <mergeCell ref="B410:B412"/>
    <mergeCell ref="B413:B415"/>
    <mergeCell ref="B418:B420"/>
    <mergeCell ref="B421:B423"/>
    <mergeCell ref="B386:B388"/>
    <mergeCell ref="B389:B391"/>
    <mergeCell ref="B394:B396"/>
    <mergeCell ref="B397:B399"/>
    <mergeCell ref="B402:B404"/>
    <mergeCell ref="B405:B407"/>
  </mergeCells>
  <conditionalFormatting sqref="N2:N21">
    <cfRule type="cellIs" dxfId="12" priority="1" operator="lessThan">
      <formula>0</formula>
    </cfRule>
    <cfRule type="cellIs" dxfId="11" priority="2" operator="greaterThan">
      <formula>0</formula>
    </cfRule>
    <cfRule type="cellIs" dxfId="10" priority="3" operator="equal">
      <formula>0</formula>
    </cfRule>
  </conditionalFormatting>
  <dataValidations count="4"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421:H421 D418:H418 D413:H413 D410:H410 D405:H405 D402:H402 D397:H397 D394:H394 D389:H389 D386:H386 D381:H381 D378:H378 D373:H373 D370:H370 D365:H365 D362:H362 D357:H357 D354:H354 D349:H349 D346:H346 D341:H341 D338:H338 D333:H333 D330:H330 D325:H325 D322:H322 D317:H317 D314:H314 D309:H309 D306:H306 D301:H301 D298:H298 D293:H293 D290:H290 D285:H285 D282:H282 D277:H277 D274:H274 D269:H269 D266:H266 D261:H261 D258:H258 D253:H253 D250:H250 D245:H245 D242:H242 D237:H237 D234:H234 D229:H229 D226:H226 D221:H221 D218:H218 D213:H213 D210:H210 D205:H205 D202:H202 D197:H197 D194:H194 D189:H189 D186:H186 D181:H181 D178:H178 D173:H173 D170:H170 D165:H165 D162:H162 D157:H157 D154:H154 D149:H149 D146:H146 D141:H141 D138:H138 D133:H133 D130:H130 D125:H125 D122:H122 D117:H117 D114:H114 D109:H109 D106:H106 D101:H101 D98:H98 D93:H93 D90:H90 D85:H85 D82:H82 D77:H77 D74:H74 D69:H69 D66:H66 D61:H61 D58:H58 D53:H53 D50:H50 D45:H45 D42:H42 D37:H37 D13:H13 D34:H34 D29:H29 D26:H26 D21:H21 D18:H18 D10:H10 D5:H5">
      <formula1>$K$2:$K$20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selection activeCell="P7" sqref="P7:P9"/>
    </sheetView>
  </sheetViews>
  <sheetFormatPr baseColWidth="10" defaultColWidth="11.42578125" defaultRowHeight="15" x14ac:dyDescent="0.25"/>
  <cols>
    <col min="1" max="1" width="5.85546875" style="34" customWidth="1"/>
    <col min="3" max="3" width="11.42578125" style="23"/>
    <col min="4" max="8" width="16.42578125" style="54" customWidth="1"/>
    <col min="9" max="10" width="5.5703125" customWidth="1"/>
    <col min="11" max="11" width="18.28515625" customWidth="1"/>
    <col min="12" max="12" width="11.7109375" customWidth="1"/>
    <col min="13" max="13" width="10.140625" customWidth="1"/>
    <col min="14" max="14" width="8.85546875" customWidth="1"/>
    <col min="15" max="15" width="5" customWidth="1"/>
    <col min="16" max="16" width="16.28515625" customWidth="1"/>
  </cols>
  <sheetData>
    <row r="1" spans="1:16" ht="15.75" thickBot="1" x14ac:dyDescent="0.3">
      <c r="B1" t="s">
        <v>86</v>
      </c>
      <c r="D1" s="40">
        <v>43829</v>
      </c>
      <c r="E1" s="40">
        <v>43830</v>
      </c>
      <c r="F1" s="40">
        <v>43831</v>
      </c>
      <c r="G1" s="40">
        <v>43832</v>
      </c>
      <c r="H1" s="41">
        <v>43833</v>
      </c>
      <c r="K1" t="s">
        <v>0</v>
      </c>
      <c r="L1" t="s">
        <v>1</v>
      </c>
      <c r="M1" t="s">
        <v>2</v>
      </c>
      <c r="N1" t="s">
        <v>3</v>
      </c>
      <c r="P1" t="s">
        <v>12</v>
      </c>
    </row>
    <row r="2" spans="1:16" x14ac:dyDescent="0.25">
      <c r="A2" s="35">
        <f>$D$1+30</f>
        <v>43859</v>
      </c>
      <c r="B2" s="74" t="s">
        <v>4</v>
      </c>
      <c r="C2" s="10" t="s">
        <v>5</v>
      </c>
      <c r="D2" s="42"/>
      <c r="E2" s="43"/>
      <c r="F2" s="44"/>
      <c r="G2" s="44"/>
      <c r="H2" s="45"/>
      <c r="K2" s="31"/>
      <c r="L2">
        <f t="shared" ref="L2:L20" si="0">COUNTIF($D$2:$H$423,K2)*3</f>
        <v>0</v>
      </c>
      <c r="N2">
        <f>Tableau19[[#This Row],[Prévue H]]-Tableau19[[#This Row],[Effective H]]</f>
        <v>0</v>
      </c>
    </row>
    <row r="3" spans="1:16" x14ac:dyDescent="0.25">
      <c r="A3" s="32">
        <f t="shared" ref="A3:A7" si="1">$D$1+30</f>
        <v>43859</v>
      </c>
      <c r="B3" s="75"/>
      <c r="C3" s="17" t="s">
        <v>8</v>
      </c>
      <c r="D3" s="46"/>
      <c r="E3" s="47"/>
      <c r="F3" s="48"/>
      <c r="G3" s="48"/>
      <c r="H3" s="49"/>
      <c r="K3" s="31"/>
      <c r="L3">
        <f t="shared" si="0"/>
        <v>0</v>
      </c>
      <c r="N3">
        <f>Tableau19[[#This Row],[Prévue H]]-Tableau19[[#This Row],[Effective H]]</f>
        <v>0</v>
      </c>
    </row>
    <row r="4" spans="1:16" ht="15.75" thickBot="1" x14ac:dyDescent="0.3">
      <c r="A4" s="32">
        <f t="shared" si="1"/>
        <v>43859</v>
      </c>
      <c r="B4" s="76"/>
      <c r="C4" s="11" t="s">
        <v>6</v>
      </c>
      <c r="D4" s="50"/>
      <c r="E4" s="51"/>
      <c r="F4" s="52"/>
      <c r="G4" s="52"/>
      <c r="H4" s="53"/>
      <c r="K4" s="31"/>
      <c r="L4">
        <f t="shared" si="0"/>
        <v>0</v>
      </c>
      <c r="N4">
        <f>Tableau19[[#This Row],[Prévue H]]-Tableau19[[#This Row],[Effective H]]</f>
        <v>0</v>
      </c>
    </row>
    <row r="5" spans="1:16" x14ac:dyDescent="0.25">
      <c r="A5" s="32">
        <f t="shared" si="1"/>
        <v>43859</v>
      </c>
      <c r="B5" s="74" t="s">
        <v>7</v>
      </c>
      <c r="C5" s="10" t="s">
        <v>5</v>
      </c>
      <c r="D5" s="42"/>
      <c r="E5" s="43"/>
      <c r="F5" s="44"/>
      <c r="G5" s="44"/>
      <c r="H5" s="45"/>
      <c r="K5" s="31"/>
      <c r="L5">
        <f t="shared" si="0"/>
        <v>0</v>
      </c>
      <c r="N5">
        <f>Tableau19[[#This Row],[Prévue H]]-Tableau19[[#This Row],[Effective H]]</f>
        <v>0</v>
      </c>
    </row>
    <row r="6" spans="1:16" ht="15.75" thickBot="1" x14ac:dyDescent="0.3">
      <c r="A6" s="32">
        <f t="shared" si="1"/>
        <v>43859</v>
      </c>
      <c r="B6" s="75"/>
      <c r="C6" s="17" t="s">
        <v>8</v>
      </c>
      <c r="D6" s="46"/>
      <c r="E6" s="47"/>
      <c r="F6" s="48"/>
      <c r="G6" s="48"/>
      <c r="H6" s="49"/>
      <c r="K6" s="31"/>
      <c r="L6">
        <f t="shared" si="0"/>
        <v>0</v>
      </c>
      <c r="N6">
        <f>Tableau19[[#This Row],[Prévue H]]-Tableau19[[#This Row],[Effective H]]</f>
        <v>0</v>
      </c>
    </row>
    <row r="7" spans="1:16" ht="15.75" thickBot="1" x14ac:dyDescent="0.3">
      <c r="A7" s="33">
        <f t="shared" si="1"/>
        <v>43859</v>
      </c>
      <c r="B7" s="76"/>
      <c r="C7" s="11" t="s">
        <v>6</v>
      </c>
      <c r="D7" s="50"/>
      <c r="E7" s="52"/>
      <c r="F7" s="52"/>
      <c r="G7" s="52"/>
      <c r="H7" s="53"/>
      <c r="K7" s="31"/>
      <c r="L7">
        <f t="shared" si="0"/>
        <v>0</v>
      </c>
      <c r="N7">
        <f>Tableau19[[#This Row],[Prévue H]]-Tableau19[[#This Row],[Effective H]]</f>
        <v>0</v>
      </c>
      <c r="P7" s="67" t="s">
        <v>88</v>
      </c>
    </row>
    <row r="8" spans="1:16" ht="15.75" thickBot="1" x14ac:dyDescent="0.3">
      <c r="K8" s="31"/>
      <c r="L8">
        <f t="shared" si="0"/>
        <v>0</v>
      </c>
      <c r="N8">
        <f>Tableau19[[#This Row],[Prévue H]]-Tableau19[[#This Row],[Effective H]]</f>
        <v>0</v>
      </c>
      <c r="P8" s="68" t="s">
        <v>89</v>
      </c>
    </row>
    <row r="9" spans="1:16" ht="15.75" thickBot="1" x14ac:dyDescent="0.3">
      <c r="D9" s="40">
        <f>D1+7</f>
        <v>43836</v>
      </c>
      <c r="E9" s="40">
        <f t="shared" ref="E9:H9" si="2">E1+7</f>
        <v>43837</v>
      </c>
      <c r="F9" s="40">
        <f t="shared" si="2"/>
        <v>43838</v>
      </c>
      <c r="G9" s="40">
        <f t="shared" si="2"/>
        <v>43839</v>
      </c>
      <c r="H9" s="41">
        <f t="shared" si="2"/>
        <v>43840</v>
      </c>
      <c r="K9" s="31"/>
      <c r="L9">
        <f t="shared" si="0"/>
        <v>0</v>
      </c>
      <c r="N9">
        <f>Tableau19[[#This Row],[Prévue H]]-Tableau19[[#This Row],[Effective H]]</f>
        <v>0</v>
      </c>
      <c r="P9" s="69" t="s">
        <v>90</v>
      </c>
    </row>
    <row r="10" spans="1:16" x14ac:dyDescent="0.25">
      <c r="A10" s="35">
        <f>$D$9</f>
        <v>43836</v>
      </c>
      <c r="B10" s="74" t="s">
        <v>4</v>
      </c>
      <c r="C10" s="10" t="s">
        <v>5</v>
      </c>
      <c r="D10" s="42"/>
      <c r="E10" s="43"/>
      <c r="F10" s="44"/>
      <c r="G10" s="44"/>
      <c r="H10" s="45"/>
      <c r="K10" s="31"/>
      <c r="L10">
        <f t="shared" si="0"/>
        <v>0</v>
      </c>
      <c r="N10">
        <f>Tableau19[[#This Row],[Prévue H]]-Tableau19[[#This Row],[Effective H]]</f>
        <v>0</v>
      </c>
    </row>
    <row r="11" spans="1:16" x14ac:dyDescent="0.25">
      <c r="A11" s="32">
        <f t="shared" ref="A11:A15" si="3">$D$9</f>
        <v>43836</v>
      </c>
      <c r="B11" s="75"/>
      <c r="C11" s="17" t="s">
        <v>8</v>
      </c>
      <c r="D11" s="46"/>
      <c r="E11" s="47"/>
      <c r="F11" s="48"/>
      <c r="G11" s="48"/>
      <c r="H11" s="49"/>
      <c r="K11" s="31"/>
      <c r="L11">
        <f t="shared" si="0"/>
        <v>0</v>
      </c>
      <c r="N11">
        <f>Tableau19[[#This Row],[Prévue H]]-Tableau19[[#This Row],[Effective H]]</f>
        <v>0</v>
      </c>
    </row>
    <row r="12" spans="1:16" ht="15.75" thickBot="1" x14ac:dyDescent="0.3">
      <c r="A12" s="32">
        <f t="shared" si="3"/>
        <v>43836</v>
      </c>
      <c r="B12" s="76"/>
      <c r="C12" s="11" t="s">
        <v>6</v>
      </c>
      <c r="D12" s="50"/>
      <c r="E12" s="52"/>
      <c r="F12" s="52"/>
      <c r="G12" s="52"/>
      <c r="H12" s="53"/>
      <c r="K12" s="31"/>
      <c r="L12">
        <f t="shared" si="0"/>
        <v>0</v>
      </c>
      <c r="N12">
        <f>Tableau19[[#This Row],[Prévue H]]-Tableau19[[#This Row],[Effective H]]</f>
        <v>0</v>
      </c>
    </row>
    <row r="13" spans="1:16" x14ac:dyDescent="0.25">
      <c r="A13" s="32">
        <f t="shared" si="3"/>
        <v>43836</v>
      </c>
      <c r="B13" s="74" t="s">
        <v>7</v>
      </c>
      <c r="C13" s="10" t="s">
        <v>5</v>
      </c>
      <c r="D13" s="42"/>
      <c r="E13" s="43"/>
      <c r="F13" s="44"/>
      <c r="G13" s="44"/>
      <c r="H13" s="45"/>
      <c r="K13" s="31"/>
      <c r="L13">
        <f t="shared" si="0"/>
        <v>0</v>
      </c>
      <c r="N13">
        <f>Tableau19[[#This Row],[Prévue H]]-Tableau19[[#This Row],[Effective H]]</f>
        <v>0</v>
      </c>
    </row>
    <row r="14" spans="1:16" x14ac:dyDescent="0.25">
      <c r="A14" s="32">
        <f t="shared" si="3"/>
        <v>43836</v>
      </c>
      <c r="B14" s="75"/>
      <c r="C14" s="17" t="s">
        <v>8</v>
      </c>
      <c r="D14" s="46"/>
      <c r="E14" s="47"/>
      <c r="F14" s="48"/>
      <c r="G14" s="48"/>
      <c r="H14" s="49"/>
      <c r="K14" s="31"/>
      <c r="L14">
        <f t="shared" si="0"/>
        <v>0</v>
      </c>
      <c r="N14">
        <f>Tableau19[[#This Row],[Prévue H]]-Tableau19[[#This Row],[Effective H]]</f>
        <v>0</v>
      </c>
    </row>
    <row r="15" spans="1:16" ht="15.75" thickBot="1" x14ac:dyDescent="0.3">
      <c r="A15" s="33">
        <f t="shared" si="3"/>
        <v>43836</v>
      </c>
      <c r="B15" s="76"/>
      <c r="C15" s="11" t="s">
        <v>6</v>
      </c>
      <c r="D15" s="50"/>
      <c r="E15" s="52"/>
      <c r="F15" s="52"/>
      <c r="G15" s="52"/>
      <c r="H15" s="53"/>
      <c r="K15" s="31"/>
      <c r="L15">
        <f t="shared" si="0"/>
        <v>0</v>
      </c>
      <c r="N15">
        <f>Tableau19[[#This Row],[Prévue H]]-Tableau19[[#This Row],[Effective H]]</f>
        <v>0</v>
      </c>
    </row>
    <row r="16" spans="1:16" s="25" customFormat="1" ht="15.75" thickBot="1" x14ac:dyDescent="0.3">
      <c r="A16" s="36"/>
      <c r="B16" s="29"/>
      <c r="C16" s="24"/>
      <c r="D16" s="55"/>
      <c r="E16" s="55"/>
      <c r="F16" s="55"/>
      <c r="G16" s="55"/>
      <c r="H16" s="55"/>
      <c r="K16" s="31"/>
      <c r="L16">
        <f t="shared" si="0"/>
        <v>0</v>
      </c>
      <c r="N16">
        <f>Tableau19[[#This Row],[Prévue H]]-Tableau19[[#This Row],[Effective H]]</f>
        <v>0</v>
      </c>
    </row>
    <row r="17" spans="1:14" s="25" customFormat="1" ht="15.75" thickBot="1" x14ac:dyDescent="0.3">
      <c r="A17" s="36"/>
      <c r="B17"/>
      <c r="C17" s="23"/>
      <c r="D17" s="40">
        <f>D9+7</f>
        <v>43843</v>
      </c>
      <c r="E17" s="40">
        <f t="shared" ref="E17:H17" si="4">E9+7</f>
        <v>43844</v>
      </c>
      <c r="F17" s="40">
        <f t="shared" si="4"/>
        <v>43845</v>
      </c>
      <c r="G17" s="40">
        <f t="shared" si="4"/>
        <v>43846</v>
      </c>
      <c r="H17" s="41">
        <f t="shared" si="4"/>
        <v>43847</v>
      </c>
      <c r="K17" s="31"/>
      <c r="L17">
        <f t="shared" si="0"/>
        <v>0</v>
      </c>
      <c r="N17">
        <f>Tableau19[[#This Row],[Prévue H]]-Tableau19[[#This Row],[Effective H]]</f>
        <v>0</v>
      </c>
    </row>
    <row r="18" spans="1:14" s="25" customFormat="1" x14ac:dyDescent="0.25">
      <c r="A18" s="35">
        <f>D17</f>
        <v>43843</v>
      </c>
      <c r="B18" s="74" t="s">
        <v>4</v>
      </c>
      <c r="C18" s="10" t="s">
        <v>5</v>
      </c>
      <c r="D18" s="42"/>
      <c r="E18" s="43"/>
      <c r="F18" s="44"/>
      <c r="G18" s="44"/>
      <c r="H18" s="45"/>
      <c r="K18" s="31"/>
      <c r="L18">
        <f t="shared" si="0"/>
        <v>0</v>
      </c>
      <c r="N18">
        <f>Tableau19[[#This Row],[Prévue H]]-Tableau19[[#This Row],[Effective H]]</f>
        <v>0</v>
      </c>
    </row>
    <row r="19" spans="1:14" s="25" customFormat="1" x14ac:dyDescent="0.25">
      <c r="A19" s="32">
        <f>D17</f>
        <v>43843</v>
      </c>
      <c r="B19" s="75"/>
      <c r="C19" s="17" t="s">
        <v>8</v>
      </c>
      <c r="D19" s="46"/>
      <c r="E19" s="47"/>
      <c r="F19" s="48"/>
      <c r="G19" s="48"/>
      <c r="H19" s="49"/>
      <c r="K19" s="31"/>
      <c r="L19">
        <f t="shared" si="0"/>
        <v>0</v>
      </c>
      <c r="N19">
        <f>Tableau19[[#This Row],[Prévue H]]-Tableau19[[#This Row],[Effective H]]</f>
        <v>0</v>
      </c>
    </row>
    <row r="20" spans="1:14" s="25" customFormat="1" ht="15.75" thickBot="1" x14ac:dyDescent="0.3">
      <c r="A20" s="32">
        <f>D17</f>
        <v>43843</v>
      </c>
      <c r="B20" s="76"/>
      <c r="C20" s="11" t="s">
        <v>6</v>
      </c>
      <c r="D20" s="50"/>
      <c r="E20" s="52"/>
      <c r="F20" s="52"/>
      <c r="G20" s="52"/>
      <c r="H20" s="53"/>
      <c r="K20" s="31"/>
      <c r="L20">
        <f t="shared" si="0"/>
        <v>0</v>
      </c>
      <c r="N20">
        <f>Tableau19[[#This Row],[Prévue H]]-Tableau19[[#This Row],[Effective H]]</f>
        <v>0</v>
      </c>
    </row>
    <row r="21" spans="1:14" s="25" customFormat="1" x14ac:dyDescent="0.25">
      <c r="A21" s="32">
        <f>D17</f>
        <v>43843</v>
      </c>
      <c r="B21" s="74" t="s">
        <v>7</v>
      </c>
      <c r="C21" s="10" t="s">
        <v>5</v>
      </c>
      <c r="D21" s="42"/>
      <c r="E21" s="43"/>
      <c r="F21" s="44"/>
      <c r="G21" s="44"/>
      <c r="H21" s="45"/>
      <c r="K21" s="66"/>
      <c r="L21">
        <f>SUBTOTAL(109,Tableau19[Effective H])</f>
        <v>0</v>
      </c>
      <c r="M21" s="25">
        <f>SUBTOTAL(109,Tableau19[Prévue H])</f>
        <v>0</v>
      </c>
      <c r="N21">
        <f>Tableau19[[#Totals],[Prévue H]]-Tableau19[[#Totals],[Effective H]]</f>
        <v>0</v>
      </c>
    </row>
    <row r="22" spans="1:14" s="25" customFormat="1" x14ac:dyDescent="0.25">
      <c r="A22" s="32">
        <f>D$17</f>
        <v>43843</v>
      </c>
      <c r="B22" s="75"/>
      <c r="C22" s="17" t="s">
        <v>8</v>
      </c>
      <c r="D22" s="46"/>
      <c r="E22" s="47"/>
      <c r="F22" s="48"/>
      <c r="G22" s="48"/>
      <c r="H22" s="49"/>
    </row>
    <row r="23" spans="1:14" s="25" customFormat="1" ht="15.75" thickBot="1" x14ac:dyDescent="0.3">
      <c r="A23" s="33">
        <f>D17</f>
        <v>43843</v>
      </c>
      <c r="B23" s="76"/>
      <c r="C23" s="11" t="s">
        <v>6</v>
      </c>
      <c r="D23" s="50"/>
      <c r="E23" s="52"/>
      <c r="F23" s="52"/>
      <c r="G23" s="52"/>
      <c r="H23" s="53"/>
    </row>
    <row r="24" spans="1:14" s="25" customFormat="1" ht="15.75" thickBot="1" x14ac:dyDescent="0.3">
      <c r="A24" s="36"/>
      <c r="B24" s="28"/>
      <c r="C24" s="24"/>
      <c r="D24" s="55"/>
      <c r="E24" s="55"/>
      <c r="F24" s="55"/>
      <c r="G24" s="55"/>
      <c r="H24" s="55"/>
    </row>
    <row r="25" spans="1:14" s="25" customFormat="1" ht="15.75" thickBot="1" x14ac:dyDescent="0.3">
      <c r="A25" s="36"/>
      <c r="B25"/>
      <c r="C25" s="23"/>
      <c r="D25" s="40">
        <f>D17+7</f>
        <v>43850</v>
      </c>
      <c r="E25" s="40">
        <f t="shared" ref="E25:H25" si="5">E17+7</f>
        <v>43851</v>
      </c>
      <c r="F25" s="40">
        <f t="shared" si="5"/>
        <v>43852</v>
      </c>
      <c r="G25" s="40">
        <f t="shared" si="5"/>
        <v>43853</v>
      </c>
      <c r="H25" s="41">
        <f t="shared" si="5"/>
        <v>43854</v>
      </c>
    </row>
    <row r="26" spans="1:14" s="25" customFormat="1" x14ac:dyDescent="0.25">
      <c r="A26" s="35">
        <f>D25</f>
        <v>43850</v>
      </c>
      <c r="B26" s="74" t="s">
        <v>4</v>
      </c>
      <c r="C26" s="10" t="s">
        <v>5</v>
      </c>
      <c r="D26" s="42"/>
      <c r="E26" s="43"/>
      <c r="F26" s="44"/>
      <c r="G26" s="44"/>
      <c r="H26" s="45"/>
    </row>
    <row r="27" spans="1:14" s="25" customFormat="1" x14ac:dyDescent="0.25">
      <c r="A27" s="32">
        <f>D25</f>
        <v>43850</v>
      </c>
      <c r="B27" s="75"/>
      <c r="C27" s="17" t="s">
        <v>8</v>
      </c>
      <c r="D27" s="46"/>
      <c r="E27" s="47"/>
      <c r="F27" s="48"/>
      <c r="G27" s="48"/>
      <c r="H27" s="49"/>
    </row>
    <row r="28" spans="1:14" s="25" customFormat="1" ht="15.75" thickBot="1" x14ac:dyDescent="0.3">
      <c r="A28" s="32">
        <f>D25</f>
        <v>43850</v>
      </c>
      <c r="B28" s="76"/>
      <c r="C28" s="11" t="s">
        <v>6</v>
      </c>
      <c r="D28" s="50"/>
      <c r="E28" s="52"/>
      <c r="F28" s="52"/>
      <c r="G28" s="52"/>
      <c r="H28" s="53"/>
    </row>
    <row r="29" spans="1:14" s="25" customFormat="1" x14ac:dyDescent="0.25">
      <c r="A29" s="32">
        <f>D25</f>
        <v>43850</v>
      </c>
      <c r="B29" s="74" t="s">
        <v>7</v>
      </c>
      <c r="C29" s="10" t="s">
        <v>5</v>
      </c>
      <c r="D29" s="42"/>
      <c r="E29" s="43"/>
      <c r="F29" s="44"/>
      <c r="G29" s="44"/>
      <c r="H29" s="45"/>
    </row>
    <row r="30" spans="1:14" s="25" customFormat="1" x14ac:dyDescent="0.25">
      <c r="A30" s="32">
        <f>D25</f>
        <v>43850</v>
      </c>
      <c r="B30" s="75"/>
      <c r="C30" s="17" t="s">
        <v>8</v>
      </c>
      <c r="D30" s="46"/>
      <c r="E30" s="47"/>
      <c r="F30" s="48"/>
      <c r="G30" s="48"/>
      <c r="H30" s="49"/>
    </row>
    <row r="31" spans="1:14" s="25" customFormat="1" ht="15.75" thickBot="1" x14ac:dyDescent="0.3">
      <c r="A31" s="33">
        <f>D25</f>
        <v>43850</v>
      </c>
      <c r="B31" s="76"/>
      <c r="C31" s="11" t="s">
        <v>6</v>
      </c>
      <c r="D31" s="50"/>
      <c r="E31" s="52"/>
      <c r="F31" s="52"/>
      <c r="G31" s="52"/>
      <c r="H31" s="53"/>
    </row>
    <row r="32" spans="1:14" s="25" customFormat="1" ht="15.75" thickBot="1" x14ac:dyDescent="0.3">
      <c r="A32" s="36"/>
      <c r="B32" s="28"/>
      <c r="C32" s="19"/>
      <c r="D32" s="55"/>
      <c r="E32" s="55"/>
      <c r="F32" s="55"/>
      <c r="G32" s="55"/>
      <c r="H32" s="55"/>
    </row>
    <row r="33" spans="1:8" s="25" customFormat="1" ht="15.75" thickBot="1" x14ac:dyDescent="0.3">
      <c r="A33" s="36"/>
      <c r="B33"/>
      <c r="C33" s="23"/>
      <c r="D33" s="40">
        <f>D25+7</f>
        <v>43857</v>
      </c>
      <c r="E33" s="40">
        <f t="shared" ref="E33:H33" si="6">E25+7</f>
        <v>43858</v>
      </c>
      <c r="F33" s="40">
        <f t="shared" si="6"/>
        <v>43859</v>
      </c>
      <c r="G33" s="40">
        <f t="shared" si="6"/>
        <v>43860</v>
      </c>
      <c r="H33" s="41">
        <f t="shared" si="6"/>
        <v>43861</v>
      </c>
    </row>
    <row r="34" spans="1:8" s="25" customFormat="1" x14ac:dyDescent="0.25">
      <c r="A34" s="35">
        <f>D33</f>
        <v>43857</v>
      </c>
      <c r="B34" s="74" t="s">
        <v>4</v>
      </c>
      <c r="C34" s="10" t="s">
        <v>5</v>
      </c>
      <c r="D34" s="42"/>
      <c r="E34" s="43"/>
      <c r="F34" s="44"/>
      <c r="G34" s="44"/>
      <c r="H34" s="45"/>
    </row>
    <row r="35" spans="1:8" s="25" customFormat="1" x14ac:dyDescent="0.25">
      <c r="A35" s="32">
        <f>D33</f>
        <v>43857</v>
      </c>
      <c r="B35" s="75"/>
      <c r="C35" s="17" t="s">
        <v>8</v>
      </c>
      <c r="D35" s="46"/>
      <c r="E35" s="47"/>
      <c r="F35" s="48"/>
      <c r="G35" s="48"/>
      <c r="H35" s="49"/>
    </row>
    <row r="36" spans="1:8" s="25" customFormat="1" ht="15.75" thickBot="1" x14ac:dyDescent="0.3">
      <c r="A36" s="32">
        <f>D33</f>
        <v>43857</v>
      </c>
      <c r="B36" s="76"/>
      <c r="C36" s="11" t="s">
        <v>6</v>
      </c>
      <c r="D36" s="50"/>
      <c r="E36" s="52"/>
      <c r="F36" s="52"/>
      <c r="G36" s="52"/>
      <c r="H36" s="53"/>
    </row>
    <row r="37" spans="1:8" s="25" customFormat="1" x14ac:dyDescent="0.25">
      <c r="A37" s="32">
        <f>D33</f>
        <v>43857</v>
      </c>
      <c r="B37" s="74" t="s">
        <v>7</v>
      </c>
      <c r="C37" s="10" t="s">
        <v>5</v>
      </c>
      <c r="D37" s="42"/>
      <c r="E37" s="43"/>
      <c r="F37" s="44"/>
      <c r="G37" s="44"/>
      <c r="H37" s="45"/>
    </row>
    <row r="38" spans="1:8" s="25" customFormat="1" x14ac:dyDescent="0.25">
      <c r="A38" s="32">
        <f>D33</f>
        <v>43857</v>
      </c>
      <c r="B38" s="75"/>
      <c r="C38" s="17" t="s">
        <v>8</v>
      </c>
      <c r="D38" s="46"/>
      <c r="E38" s="47"/>
      <c r="F38" s="48"/>
      <c r="G38" s="48"/>
      <c r="H38" s="49"/>
    </row>
    <row r="39" spans="1:8" s="25" customFormat="1" ht="15.75" thickBot="1" x14ac:dyDescent="0.3">
      <c r="A39" s="33">
        <f>D33</f>
        <v>43857</v>
      </c>
      <c r="B39" s="76"/>
      <c r="C39" s="11" t="s">
        <v>6</v>
      </c>
      <c r="D39" s="50"/>
      <c r="E39" s="52"/>
      <c r="F39" s="52"/>
      <c r="G39" s="52"/>
      <c r="H39" s="53"/>
    </row>
    <row r="40" spans="1:8" s="25" customFormat="1" ht="15.75" thickBot="1" x14ac:dyDescent="0.3">
      <c r="A40" s="36"/>
      <c r="B40" s="28"/>
      <c r="C40" s="24"/>
      <c r="D40" s="55"/>
      <c r="E40" s="55"/>
      <c r="F40" s="55"/>
      <c r="G40" s="55"/>
      <c r="H40" s="55"/>
    </row>
    <row r="41" spans="1:8" s="25" customFormat="1" ht="15.75" thickBot="1" x14ac:dyDescent="0.3">
      <c r="A41" s="36"/>
      <c r="B41"/>
      <c r="C41" s="23"/>
      <c r="D41" s="40">
        <f>D33+7</f>
        <v>43864</v>
      </c>
      <c r="E41" s="40">
        <f t="shared" ref="E41:H41" si="7">E33+7</f>
        <v>43865</v>
      </c>
      <c r="F41" s="40">
        <f t="shared" si="7"/>
        <v>43866</v>
      </c>
      <c r="G41" s="40">
        <f t="shared" si="7"/>
        <v>43867</v>
      </c>
      <c r="H41" s="41">
        <f t="shared" si="7"/>
        <v>43868</v>
      </c>
    </row>
    <row r="42" spans="1:8" s="25" customFormat="1" x14ac:dyDescent="0.25">
      <c r="A42" s="35">
        <f>D41</f>
        <v>43864</v>
      </c>
      <c r="B42" s="74" t="s">
        <v>4</v>
      </c>
      <c r="C42" s="10" t="s">
        <v>5</v>
      </c>
      <c r="D42" s="42"/>
      <c r="E42" s="43"/>
      <c r="F42" s="44"/>
      <c r="G42" s="44"/>
      <c r="H42" s="45"/>
    </row>
    <row r="43" spans="1:8" s="25" customFormat="1" x14ac:dyDescent="0.25">
      <c r="A43" s="32">
        <f>D41</f>
        <v>43864</v>
      </c>
      <c r="B43" s="75"/>
      <c r="C43" s="17" t="s">
        <v>8</v>
      </c>
      <c r="D43" s="46"/>
      <c r="E43" s="47"/>
      <c r="F43" s="48"/>
      <c r="G43" s="48"/>
      <c r="H43" s="49"/>
    </row>
    <row r="44" spans="1:8" s="25" customFormat="1" ht="15.75" thickBot="1" x14ac:dyDescent="0.3">
      <c r="A44" s="32">
        <f>D41</f>
        <v>43864</v>
      </c>
      <c r="B44" s="76"/>
      <c r="C44" s="11" t="s">
        <v>6</v>
      </c>
      <c r="D44" s="50"/>
      <c r="E44" s="52"/>
      <c r="F44" s="52"/>
      <c r="G44" s="52"/>
      <c r="H44" s="53"/>
    </row>
    <row r="45" spans="1:8" s="25" customFormat="1" x14ac:dyDescent="0.25">
      <c r="A45" s="32">
        <f>D41</f>
        <v>43864</v>
      </c>
      <c r="B45" s="74" t="s">
        <v>7</v>
      </c>
      <c r="C45" s="10" t="s">
        <v>5</v>
      </c>
      <c r="D45" s="42"/>
      <c r="E45" s="43"/>
      <c r="F45" s="44"/>
      <c r="G45" s="44"/>
      <c r="H45" s="45"/>
    </row>
    <row r="46" spans="1:8" s="25" customFormat="1" x14ac:dyDescent="0.25">
      <c r="A46" s="32">
        <f>D41</f>
        <v>43864</v>
      </c>
      <c r="B46" s="75"/>
      <c r="C46" s="17" t="s">
        <v>8</v>
      </c>
      <c r="D46" s="46"/>
      <c r="E46" s="47"/>
      <c r="F46" s="48"/>
      <c r="G46" s="48"/>
      <c r="H46" s="49"/>
    </row>
    <row r="47" spans="1:8" s="25" customFormat="1" ht="15.75" thickBot="1" x14ac:dyDescent="0.3">
      <c r="A47" s="33">
        <f>D41</f>
        <v>43864</v>
      </c>
      <c r="B47" s="76"/>
      <c r="C47" s="11" t="s">
        <v>6</v>
      </c>
      <c r="D47" s="50"/>
      <c r="E47" s="52"/>
      <c r="F47" s="52"/>
      <c r="G47" s="52"/>
      <c r="H47" s="53"/>
    </row>
    <row r="48" spans="1:8" s="25" customFormat="1" ht="15.75" thickBot="1" x14ac:dyDescent="0.3">
      <c r="A48" s="36"/>
      <c r="B48" s="28"/>
      <c r="C48" s="24"/>
      <c r="D48" s="55"/>
      <c r="E48" s="55"/>
      <c r="F48" s="55"/>
      <c r="G48" s="55"/>
      <c r="H48" s="55"/>
    </row>
    <row r="49" spans="1:8" s="25" customFormat="1" ht="15.75" thickBot="1" x14ac:dyDescent="0.3">
      <c r="A49" s="36"/>
      <c r="B49"/>
      <c r="C49" s="23"/>
      <c r="D49" s="40">
        <f>D41+7</f>
        <v>43871</v>
      </c>
      <c r="E49" s="40">
        <f t="shared" ref="E49:H49" si="8">E41+7</f>
        <v>43872</v>
      </c>
      <c r="F49" s="40">
        <f t="shared" si="8"/>
        <v>43873</v>
      </c>
      <c r="G49" s="40">
        <f t="shared" si="8"/>
        <v>43874</v>
      </c>
      <c r="H49" s="41">
        <f t="shared" si="8"/>
        <v>43875</v>
      </c>
    </row>
    <row r="50" spans="1:8" s="25" customFormat="1" x14ac:dyDescent="0.25">
      <c r="A50" s="35">
        <f>D49</f>
        <v>43871</v>
      </c>
      <c r="B50" s="74" t="s">
        <v>4</v>
      </c>
      <c r="C50" s="10" t="s">
        <v>5</v>
      </c>
      <c r="D50" s="42"/>
      <c r="E50" s="43"/>
      <c r="F50" s="44"/>
      <c r="G50" s="44"/>
      <c r="H50" s="45"/>
    </row>
    <row r="51" spans="1:8" s="25" customFormat="1" x14ac:dyDescent="0.25">
      <c r="A51" s="32">
        <f>D49</f>
        <v>43871</v>
      </c>
      <c r="B51" s="75"/>
      <c r="C51" s="17" t="s">
        <v>8</v>
      </c>
      <c r="D51" s="46"/>
      <c r="E51" s="47"/>
      <c r="F51" s="48"/>
      <c r="G51" s="48"/>
      <c r="H51" s="49"/>
    </row>
    <row r="52" spans="1:8" s="25" customFormat="1" ht="15.75" thickBot="1" x14ac:dyDescent="0.3">
      <c r="A52" s="32">
        <f>D49</f>
        <v>43871</v>
      </c>
      <c r="B52" s="76"/>
      <c r="C52" s="11" t="s">
        <v>6</v>
      </c>
      <c r="D52" s="50"/>
      <c r="E52" s="52"/>
      <c r="F52" s="52"/>
      <c r="G52" s="52"/>
      <c r="H52" s="53"/>
    </row>
    <row r="53" spans="1:8" s="25" customFormat="1" x14ac:dyDescent="0.25">
      <c r="A53" s="32">
        <f>D49</f>
        <v>43871</v>
      </c>
      <c r="B53" s="74" t="s">
        <v>7</v>
      </c>
      <c r="C53" s="10" t="s">
        <v>5</v>
      </c>
      <c r="D53" s="42"/>
      <c r="E53" s="43"/>
      <c r="F53" s="44"/>
      <c r="G53" s="44"/>
      <c r="H53" s="45"/>
    </row>
    <row r="54" spans="1:8" s="25" customFormat="1" x14ac:dyDescent="0.25">
      <c r="A54" s="32">
        <f>D49</f>
        <v>43871</v>
      </c>
      <c r="B54" s="75"/>
      <c r="C54" s="17" t="s">
        <v>8</v>
      </c>
      <c r="D54" s="46"/>
      <c r="E54" s="47"/>
      <c r="F54" s="48"/>
      <c r="G54" s="48"/>
      <c r="H54" s="49"/>
    </row>
    <row r="55" spans="1:8" s="25" customFormat="1" ht="15.75" thickBot="1" x14ac:dyDescent="0.3">
      <c r="A55" s="33">
        <f>D49</f>
        <v>43871</v>
      </c>
      <c r="B55" s="76"/>
      <c r="C55" s="11" t="s">
        <v>6</v>
      </c>
      <c r="D55" s="50"/>
      <c r="E55" s="52"/>
      <c r="F55" s="52"/>
      <c r="G55" s="52"/>
      <c r="H55" s="53"/>
    </row>
    <row r="56" spans="1:8" s="25" customFormat="1" ht="15.75" thickBot="1" x14ac:dyDescent="0.3">
      <c r="A56" s="36"/>
      <c r="B56" s="28"/>
      <c r="C56" s="19"/>
      <c r="D56" s="55"/>
      <c r="E56" s="55"/>
      <c r="F56" s="55"/>
      <c r="G56" s="55"/>
      <c r="H56" s="55"/>
    </row>
    <row r="57" spans="1:8" s="25" customFormat="1" ht="15.75" thickBot="1" x14ac:dyDescent="0.3">
      <c r="A57" s="36"/>
      <c r="B57"/>
      <c r="C57" s="23"/>
      <c r="D57" s="40">
        <f>D49+7</f>
        <v>43878</v>
      </c>
      <c r="E57" s="40">
        <f t="shared" ref="E57:H57" si="9">E49+7</f>
        <v>43879</v>
      </c>
      <c r="F57" s="40">
        <f t="shared" si="9"/>
        <v>43880</v>
      </c>
      <c r="G57" s="40">
        <f t="shared" si="9"/>
        <v>43881</v>
      </c>
      <c r="H57" s="41">
        <f t="shared" si="9"/>
        <v>43882</v>
      </c>
    </row>
    <row r="58" spans="1:8" s="25" customFormat="1" x14ac:dyDescent="0.25">
      <c r="A58" s="35">
        <f>D57</f>
        <v>43878</v>
      </c>
      <c r="B58" s="74" t="s">
        <v>4</v>
      </c>
      <c r="C58" s="10" t="s">
        <v>5</v>
      </c>
      <c r="D58" s="42"/>
      <c r="E58" s="43"/>
      <c r="F58" s="44"/>
      <c r="G58" s="44"/>
      <c r="H58" s="45"/>
    </row>
    <row r="59" spans="1:8" s="25" customFormat="1" x14ac:dyDescent="0.25">
      <c r="A59" s="32">
        <f>D57</f>
        <v>43878</v>
      </c>
      <c r="B59" s="75"/>
      <c r="C59" s="17" t="s">
        <v>8</v>
      </c>
      <c r="D59" s="46"/>
      <c r="E59" s="47"/>
      <c r="F59" s="48"/>
      <c r="G59" s="48"/>
      <c r="H59" s="49"/>
    </row>
    <row r="60" spans="1:8" s="25" customFormat="1" ht="15.75" thickBot="1" x14ac:dyDescent="0.3">
      <c r="A60" s="32">
        <f>D57</f>
        <v>43878</v>
      </c>
      <c r="B60" s="76"/>
      <c r="C60" s="11" t="s">
        <v>6</v>
      </c>
      <c r="D60" s="50"/>
      <c r="E60" s="52"/>
      <c r="F60" s="52"/>
      <c r="G60" s="52"/>
      <c r="H60" s="53"/>
    </row>
    <row r="61" spans="1:8" s="25" customFormat="1" x14ac:dyDescent="0.25">
      <c r="A61" s="32">
        <f>D57</f>
        <v>43878</v>
      </c>
      <c r="B61" s="74" t="s">
        <v>7</v>
      </c>
      <c r="C61" s="10" t="s">
        <v>5</v>
      </c>
      <c r="D61" s="42"/>
      <c r="E61" s="43"/>
      <c r="F61" s="44"/>
      <c r="G61" s="44"/>
      <c r="H61" s="45"/>
    </row>
    <row r="62" spans="1:8" s="25" customFormat="1" x14ac:dyDescent="0.25">
      <c r="A62" s="32">
        <f>D57</f>
        <v>43878</v>
      </c>
      <c r="B62" s="75"/>
      <c r="C62" s="17" t="s">
        <v>8</v>
      </c>
      <c r="D62" s="46"/>
      <c r="E62" s="47"/>
      <c r="F62" s="48"/>
      <c r="G62" s="48"/>
      <c r="H62" s="49"/>
    </row>
    <row r="63" spans="1:8" s="25" customFormat="1" ht="15.75" thickBot="1" x14ac:dyDescent="0.3">
      <c r="A63" s="33">
        <f>D57</f>
        <v>43878</v>
      </c>
      <c r="B63" s="76"/>
      <c r="C63" s="11" t="s">
        <v>6</v>
      </c>
      <c r="D63" s="50"/>
      <c r="E63" s="52"/>
      <c r="F63" s="52"/>
      <c r="G63" s="52"/>
      <c r="H63" s="53"/>
    </row>
    <row r="64" spans="1:8" s="25" customFormat="1" ht="15.75" thickBot="1" x14ac:dyDescent="0.3">
      <c r="A64" s="36"/>
      <c r="B64" s="28"/>
      <c r="C64" s="24"/>
      <c r="D64" s="55"/>
      <c r="E64" s="55"/>
      <c r="F64" s="55"/>
      <c r="G64" s="55"/>
      <c r="H64" s="55"/>
    </row>
    <row r="65" spans="1:8" s="25" customFormat="1" ht="15.75" thickBot="1" x14ac:dyDescent="0.3">
      <c r="A65" s="36"/>
      <c r="B65"/>
      <c r="C65" s="23"/>
      <c r="D65" s="40">
        <f>D57+7</f>
        <v>43885</v>
      </c>
      <c r="E65" s="40">
        <f t="shared" ref="E65:H65" si="10">E57+7</f>
        <v>43886</v>
      </c>
      <c r="F65" s="40">
        <f t="shared" si="10"/>
        <v>43887</v>
      </c>
      <c r="G65" s="40">
        <f t="shared" si="10"/>
        <v>43888</v>
      </c>
      <c r="H65" s="41">
        <f t="shared" si="10"/>
        <v>43889</v>
      </c>
    </row>
    <row r="66" spans="1:8" s="25" customFormat="1" x14ac:dyDescent="0.25">
      <c r="A66" s="35">
        <f>D65</f>
        <v>43885</v>
      </c>
      <c r="B66" s="74" t="s">
        <v>4</v>
      </c>
      <c r="C66" s="10" t="s">
        <v>5</v>
      </c>
      <c r="D66" s="42"/>
      <c r="E66" s="43"/>
      <c r="F66" s="44"/>
      <c r="G66" s="44"/>
      <c r="H66" s="45"/>
    </row>
    <row r="67" spans="1:8" s="25" customFormat="1" x14ac:dyDescent="0.25">
      <c r="A67" s="32">
        <f>D65</f>
        <v>43885</v>
      </c>
      <c r="B67" s="75"/>
      <c r="C67" s="17" t="s">
        <v>8</v>
      </c>
      <c r="D67" s="46"/>
      <c r="E67" s="47"/>
      <c r="F67" s="48"/>
      <c r="G67" s="48"/>
      <c r="H67" s="49"/>
    </row>
    <row r="68" spans="1:8" s="25" customFormat="1" ht="15.75" thickBot="1" x14ac:dyDescent="0.3">
      <c r="A68" s="32">
        <f>D65</f>
        <v>43885</v>
      </c>
      <c r="B68" s="76"/>
      <c r="C68" s="11" t="s">
        <v>6</v>
      </c>
      <c r="D68" s="50"/>
      <c r="E68" s="52"/>
      <c r="F68" s="52"/>
      <c r="G68" s="52"/>
      <c r="H68" s="53"/>
    </row>
    <row r="69" spans="1:8" s="25" customFormat="1" x14ac:dyDescent="0.25">
      <c r="A69" s="32">
        <f>D65</f>
        <v>43885</v>
      </c>
      <c r="B69" s="74" t="s">
        <v>7</v>
      </c>
      <c r="C69" s="10" t="s">
        <v>5</v>
      </c>
      <c r="D69" s="42"/>
      <c r="E69" s="43"/>
      <c r="F69" s="44"/>
      <c r="G69" s="44"/>
      <c r="H69" s="45"/>
    </row>
    <row r="70" spans="1:8" s="25" customFormat="1" x14ac:dyDescent="0.25">
      <c r="A70" s="32">
        <f>D65</f>
        <v>43885</v>
      </c>
      <c r="B70" s="75"/>
      <c r="C70" s="17" t="s">
        <v>8</v>
      </c>
      <c r="D70" s="46"/>
      <c r="E70" s="47"/>
      <c r="F70" s="48"/>
      <c r="G70" s="48"/>
      <c r="H70" s="49"/>
    </row>
    <row r="71" spans="1:8" s="25" customFormat="1" ht="15.75" thickBot="1" x14ac:dyDescent="0.3">
      <c r="A71" s="33">
        <f>D65</f>
        <v>43885</v>
      </c>
      <c r="B71" s="76"/>
      <c r="C71" s="11" t="s">
        <v>6</v>
      </c>
      <c r="D71" s="50"/>
      <c r="E71" s="52"/>
      <c r="F71" s="52"/>
      <c r="G71" s="52"/>
      <c r="H71" s="53"/>
    </row>
    <row r="72" spans="1:8" s="25" customFormat="1" ht="15.75" thickBot="1" x14ac:dyDescent="0.3">
      <c r="A72" s="36"/>
      <c r="B72" s="28"/>
      <c r="C72" s="24"/>
      <c r="D72" s="55"/>
      <c r="E72" s="55"/>
      <c r="F72" s="55"/>
      <c r="G72" s="55"/>
      <c r="H72" s="55"/>
    </row>
    <row r="73" spans="1:8" s="25" customFormat="1" ht="15.75" thickBot="1" x14ac:dyDescent="0.3">
      <c r="A73" s="36"/>
      <c r="B73"/>
      <c r="C73" s="23"/>
      <c r="D73" s="40">
        <f>D65+7</f>
        <v>43892</v>
      </c>
      <c r="E73" s="40">
        <f t="shared" ref="E73:H73" si="11">E65+7</f>
        <v>43893</v>
      </c>
      <c r="F73" s="40">
        <f t="shared" si="11"/>
        <v>43894</v>
      </c>
      <c r="G73" s="40">
        <f t="shared" si="11"/>
        <v>43895</v>
      </c>
      <c r="H73" s="41">
        <f t="shared" si="11"/>
        <v>43896</v>
      </c>
    </row>
    <row r="74" spans="1:8" s="25" customFormat="1" x14ac:dyDescent="0.25">
      <c r="A74" s="35">
        <f>D73</f>
        <v>43892</v>
      </c>
      <c r="B74" s="74" t="s">
        <v>4</v>
      </c>
      <c r="C74" s="10" t="s">
        <v>5</v>
      </c>
      <c r="D74" s="42"/>
      <c r="E74" s="43"/>
      <c r="F74" s="44"/>
      <c r="G74" s="44"/>
      <c r="H74" s="45"/>
    </row>
    <row r="75" spans="1:8" s="25" customFormat="1" x14ac:dyDescent="0.25">
      <c r="A75" s="32">
        <f>D73</f>
        <v>43892</v>
      </c>
      <c r="B75" s="75"/>
      <c r="C75" s="17" t="s">
        <v>8</v>
      </c>
      <c r="D75" s="46"/>
      <c r="E75" s="47"/>
      <c r="F75" s="48"/>
      <c r="G75" s="48"/>
      <c r="H75" s="49"/>
    </row>
    <row r="76" spans="1:8" s="25" customFormat="1" ht="15.75" thickBot="1" x14ac:dyDescent="0.3">
      <c r="A76" s="32">
        <f>D73</f>
        <v>43892</v>
      </c>
      <c r="B76" s="76"/>
      <c r="C76" s="11" t="s">
        <v>6</v>
      </c>
      <c r="D76" s="50"/>
      <c r="E76" s="52"/>
      <c r="F76" s="52"/>
      <c r="G76" s="52"/>
      <c r="H76" s="53"/>
    </row>
    <row r="77" spans="1:8" s="25" customFormat="1" x14ac:dyDescent="0.25">
      <c r="A77" s="32">
        <f>D73</f>
        <v>43892</v>
      </c>
      <c r="B77" s="74" t="s">
        <v>7</v>
      </c>
      <c r="C77" s="10" t="s">
        <v>5</v>
      </c>
      <c r="D77" s="42"/>
      <c r="E77" s="43"/>
      <c r="F77" s="44"/>
      <c r="G77" s="44"/>
      <c r="H77" s="45"/>
    </row>
    <row r="78" spans="1:8" s="25" customFormat="1" x14ac:dyDescent="0.25">
      <c r="A78" s="32">
        <f>D73</f>
        <v>43892</v>
      </c>
      <c r="B78" s="75"/>
      <c r="C78" s="17" t="s">
        <v>8</v>
      </c>
      <c r="D78" s="46"/>
      <c r="E78" s="47"/>
      <c r="F78" s="48"/>
      <c r="G78" s="48"/>
      <c r="H78" s="49"/>
    </row>
    <row r="79" spans="1:8" s="25" customFormat="1" ht="15.75" thickBot="1" x14ac:dyDescent="0.3">
      <c r="A79" s="33">
        <f>D73</f>
        <v>43892</v>
      </c>
      <c r="B79" s="76"/>
      <c r="C79" s="11" t="s">
        <v>6</v>
      </c>
      <c r="D79" s="50"/>
      <c r="E79" s="52"/>
      <c r="F79" s="52"/>
      <c r="G79" s="52"/>
      <c r="H79" s="53"/>
    </row>
    <row r="80" spans="1:8" s="25" customFormat="1" ht="15.75" thickBot="1" x14ac:dyDescent="0.3">
      <c r="A80" s="36"/>
      <c r="B80" s="28"/>
      <c r="C80" s="19"/>
      <c r="D80" s="55"/>
      <c r="E80" s="55"/>
      <c r="F80" s="55"/>
      <c r="G80" s="55"/>
      <c r="H80" s="55"/>
    </row>
    <row r="81" spans="1:8" s="25" customFormat="1" ht="15.75" thickBot="1" x14ac:dyDescent="0.3">
      <c r="A81" s="36"/>
      <c r="B81"/>
      <c r="C81" s="23"/>
      <c r="D81" s="40">
        <f>D73+7</f>
        <v>43899</v>
      </c>
      <c r="E81" s="40">
        <f t="shared" ref="E81:H81" si="12">E73+7</f>
        <v>43900</v>
      </c>
      <c r="F81" s="40">
        <f t="shared" si="12"/>
        <v>43901</v>
      </c>
      <c r="G81" s="40">
        <f t="shared" si="12"/>
        <v>43902</v>
      </c>
      <c r="H81" s="41">
        <f t="shared" si="12"/>
        <v>43903</v>
      </c>
    </row>
    <row r="82" spans="1:8" s="25" customFormat="1" x14ac:dyDescent="0.25">
      <c r="A82" s="35">
        <f>D81</f>
        <v>43899</v>
      </c>
      <c r="B82" s="74" t="s">
        <v>4</v>
      </c>
      <c r="C82" s="10" t="s">
        <v>5</v>
      </c>
      <c r="D82" s="42"/>
      <c r="E82" s="43"/>
      <c r="F82" s="44"/>
      <c r="G82" s="44"/>
      <c r="H82" s="45"/>
    </row>
    <row r="83" spans="1:8" s="25" customFormat="1" x14ac:dyDescent="0.25">
      <c r="A83" s="32">
        <f>D81</f>
        <v>43899</v>
      </c>
      <c r="B83" s="75"/>
      <c r="C83" s="17" t="s">
        <v>8</v>
      </c>
      <c r="D83" s="46"/>
      <c r="E83" s="47"/>
      <c r="F83" s="48"/>
      <c r="G83" s="48"/>
      <c r="H83" s="49"/>
    </row>
    <row r="84" spans="1:8" s="25" customFormat="1" ht="15.75" thickBot="1" x14ac:dyDescent="0.3">
      <c r="A84" s="32">
        <f>D81</f>
        <v>43899</v>
      </c>
      <c r="B84" s="76"/>
      <c r="C84" s="11" t="s">
        <v>6</v>
      </c>
      <c r="D84" s="50"/>
      <c r="E84" s="52"/>
      <c r="F84" s="52"/>
      <c r="G84" s="52"/>
      <c r="H84" s="53"/>
    </row>
    <row r="85" spans="1:8" s="25" customFormat="1" x14ac:dyDescent="0.25">
      <c r="A85" s="32">
        <f>D81</f>
        <v>43899</v>
      </c>
      <c r="B85" s="74" t="s">
        <v>7</v>
      </c>
      <c r="C85" s="10" t="s">
        <v>5</v>
      </c>
      <c r="D85" s="42"/>
      <c r="E85" s="43"/>
      <c r="F85" s="44"/>
      <c r="G85" s="44"/>
      <c r="H85" s="45"/>
    </row>
    <row r="86" spans="1:8" s="25" customFormat="1" x14ac:dyDescent="0.25">
      <c r="A86" s="32">
        <f>D81</f>
        <v>43899</v>
      </c>
      <c r="B86" s="75"/>
      <c r="C86" s="17" t="s">
        <v>8</v>
      </c>
      <c r="D86" s="46"/>
      <c r="E86" s="47"/>
      <c r="F86" s="48"/>
      <c r="G86" s="48"/>
      <c r="H86" s="49"/>
    </row>
    <row r="87" spans="1:8" s="25" customFormat="1" ht="15.75" thickBot="1" x14ac:dyDescent="0.3">
      <c r="A87" s="33">
        <f>D81</f>
        <v>43899</v>
      </c>
      <c r="B87" s="76"/>
      <c r="C87" s="11" t="s">
        <v>6</v>
      </c>
      <c r="D87" s="50"/>
      <c r="E87" s="52"/>
      <c r="F87" s="52"/>
      <c r="G87" s="52"/>
      <c r="H87" s="53"/>
    </row>
    <row r="88" spans="1:8" s="25" customFormat="1" ht="15.75" thickBot="1" x14ac:dyDescent="0.3">
      <c r="A88" s="36"/>
      <c r="B88" s="28"/>
      <c r="C88" s="24"/>
      <c r="D88" s="55"/>
      <c r="E88" s="55"/>
      <c r="F88" s="55"/>
      <c r="G88" s="55"/>
      <c r="H88" s="55"/>
    </row>
    <row r="89" spans="1:8" s="25" customFormat="1" ht="15.75" thickBot="1" x14ac:dyDescent="0.3">
      <c r="A89" s="36"/>
      <c r="B89"/>
      <c r="C89" s="23"/>
      <c r="D89" s="40">
        <f>D81+7</f>
        <v>43906</v>
      </c>
      <c r="E89" s="40">
        <f t="shared" ref="E89:H89" si="13">E81+7</f>
        <v>43907</v>
      </c>
      <c r="F89" s="40">
        <f t="shared" si="13"/>
        <v>43908</v>
      </c>
      <c r="G89" s="40">
        <f t="shared" si="13"/>
        <v>43909</v>
      </c>
      <c r="H89" s="41">
        <f t="shared" si="13"/>
        <v>43910</v>
      </c>
    </row>
    <row r="90" spans="1:8" s="25" customFormat="1" x14ac:dyDescent="0.25">
      <c r="A90" s="35">
        <f>D89</f>
        <v>43906</v>
      </c>
      <c r="B90" s="74" t="s">
        <v>4</v>
      </c>
      <c r="C90" s="10" t="s">
        <v>5</v>
      </c>
      <c r="D90" s="42"/>
      <c r="E90" s="43"/>
      <c r="F90" s="44"/>
      <c r="G90" s="44"/>
      <c r="H90" s="45"/>
    </row>
    <row r="91" spans="1:8" s="25" customFormat="1" x14ac:dyDescent="0.25">
      <c r="A91" s="32">
        <f>D89</f>
        <v>43906</v>
      </c>
      <c r="B91" s="75"/>
      <c r="C91" s="17" t="s">
        <v>8</v>
      </c>
      <c r="D91" s="46"/>
      <c r="E91" s="47"/>
      <c r="F91" s="48"/>
      <c r="G91" s="48"/>
      <c r="H91" s="49"/>
    </row>
    <row r="92" spans="1:8" s="25" customFormat="1" ht="15.75" thickBot="1" x14ac:dyDescent="0.3">
      <c r="A92" s="32">
        <f>D89</f>
        <v>43906</v>
      </c>
      <c r="B92" s="76"/>
      <c r="C92" s="11" t="s">
        <v>6</v>
      </c>
      <c r="D92" s="50"/>
      <c r="E92" s="52"/>
      <c r="F92" s="52"/>
      <c r="G92" s="52"/>
      <c r="H92" s="53"/>
    </row>
    <row r="93" spans="1:8" s="25" customFormat="1" x14ac:dyDescent="0.25">
      <c r="A93" s="32">
        <f>D89</f>
        <v>43906</v>
      </c>
      <c r="B93" s="74" t="s">
        <v>7</v>
      </c>
      <c r="C93" s="10" t="s">
        <v>5</v>
      </c>
      <c r="D93" s="42"/>
      <c r="E93" s="43"/>
      <c r="F93" s="44"/>
      <c r="G93" s="44"/>
      <c r="H93" s="45"/>
    </row>
    <row r="94" spans="1:8" s="25" customFormat="1" x14ac:dyDescent="0.25">
      <c r="A94" s="32">
        <f>D89</f>
        <v>43906</v>
      </c>
      <c r="B94" s="75"/>
      <c r="C94" s="17" t="s">
        <v>8</v>
      </c>
      <c r="D94" s="46"/>
      <c r="E94" s="47"/>
      <c r="F94" s="48"/>
      <c r="G94" s="48"/>
      <c r="H94" s="49"/>
    </row>
    <row r="95" spans="1:8" s="25" customFormat="1" ht="15.75" thickBot="1" x14ac:dyDescent="0.3">
      <c r="A95" s="33">
        <f>D89</f>
        <v>43906</v>
      </c>
      <c r="B95" s="76"/>
      <c r="C95" s="11" t="s">
        <v>6</v>
      </c>
      <c r="D95" s="50"/>
      <c r="E95" s="52"/>
      <c r="F95" s="52"/>
      <c r="G95" s="52"/>
      <c r="H95" s="53"/>
    </row>
    <row r="96" spans="1:8" s="25" customFormat="1" ht="15.75" thickBot="1" x14ac:dyDescent="0.3">
      <c r="A96" s="36"/>
      <c r="B96" s="28"/>
      <c r="C96" s="24"/>
      <c r="D96" s="55"/>
      <c r="E96" s="55"/>
      <c r="F96" s="55"/>
      <c r="G96" s="55"/>
      <c r="H96" s="55"/>
    </row>
    <row r="97" spans="1:8" s="25" customFormat="1" ht="15.75" thickBot="1" x14ac:dyDescent="0.3">
      <c r="A97" s="36"/>
      <c r="B97"/>
      <c r="C97" s="23"/>
      <c r="D97" s="40">
        <f>D89+7</f>
        <v>43913</v>
      </c>
      <c r="E97" s="40">
        <f t="shared" ref="E97:H97" si="14">E89+7</f>
        <v>43914</v>
      </c>
      <c r="F97" s="40">
        <f t="shared" si="14"/>
        <v>43915</v>
      </c>
      <c r="G97" s="40">
        <f t="shared" si="14"/>
        <v>43916</v>
      </c>
      <c r="H97" s="41">
        <f t="shared" si="14"/>
        <v>43917</v>
      </c>
    </row>
    <row r="98" spans="1:8" s="25" customFormat="1" x14ac:dyDescent="0.25">
      <c r="A98" s="35">
        <f>D97</f>
        <v>43913</v>
      </c>
      <c r="B98" s="74" t="s">
        <v>4</v>
      </c>
      <c r="C98" s="10" t="s">
        <v>5</v>
      </c>
      <c r="D98" s="42"/>
      <c r="E98" s="43"/>
      <c r="F98" s="44"/>
      <c r="G98" s="44"/>
      <c r="H98" s="45"/>
    </row>
    <row r="99" spans="1:8" s="25" customFormat="1" x14ac:dyDescent="0.25">
      <c r="A99" s="32">
        <f>D97</f>
        <v>43913</v>
      </c>
      <c r="B99" s="75"/>
      <c r="C99" s="17" t="s">
        <v>8</v>
      </c>
      <c r="D99" s="46"/>
      <c r="E99" s="47"/>
      <c r="F99" s="48"/>
      <c r="G99" s="48"/>
      <c r="H99" s="49"/>
    </row>
    <row r="100" spans="1:8" s="25" customFormat="1" ht="15.75" thickBot="1" x14ac:dyDescent="0.3">
      <c r="A100" s="32">
        <f>D97</f>
        <v>43913</v>
      </c>
      <c r="B100" s="76"/>
      <c r="C100" s="11" t="s">
        <v>6</v>
      </c>
      <c r="D100" s="50"/>
      <c r="E100" s="52"/>
      <c r="F100" s="52"/>
      <c r="G100" s="52"/>
      <c r="H100" s="53"/>
    </row>
    <row r="101" spans="1:8" s="25" customFormat="1" x14ac:dyDescent="0.25">
      <c r="A101" s="32">
        <f>D97</f>
        <v>43913</v>
      </c>
      <c r="B101" s="74" t="s">
        <v>7</v>
      </c>
      <c r="C101" s="10" t="s">
        <v>5</v>
      </c>
      <c r="D101" s="42"/>
      <c r="E101" s="43"/>
      <c r="F101" s="44"/>
      <c r="G101" s="44"/>
      <c r="H101" s="45"/>
    </row>
    <row r="102" spans="1:8" s="25" customFormat="1" x14ac:dyDescent="0.25">
      <c r="A102" s="32">
        <f>D97</f>
        <v>43913</v>
      </c>
      <c r="B102" s="75"/>
      <c r="C102" s="17" t="s">
        <v>8</v>
      </c>
      <c r="D102" s="46"/>
      <c r="E102" s="47"/>
      <c r="F102" s="48"/>
      <c r="G102" s="48"/>
      <c r="H102" s="49"/>
    </row>
    <row r="103" spans="1:8" s="25" customFormat="1" ht="15.75" thickBot="1" x14ac:dyDescent="0.3">
      <c r="A103" s="33">
        <f>D97</f>
        <v>43913</v>
      </c>
      <c r="B103" s="76"/>
      <c r="C103" s="11" t="s">
        <v>6</v>
      </c>
      <c r="D103" s="50"/>
      <c r="E103" s="52"/>
      <c r="F103" s="52"/>
      <c r="G103" s="52"/>
      <c r="H103" s="53"/>
    </row>
    <row r="104" spans="1:8" s="25" customFormat="1" ht="15.75" thickBot="1" x14ac:dyDescent="0.3">
      <c r="A104" s="36"/>
      <c r="B104" s="28"/>
      <c r="C104" s="19"/>
      <c r="D104" s="55"/>
      <c r="E104" s="55"/>
      <c r="F104" s="55"/>
      <c r="G104" s="55"/>
      <c r="H104" s="55"/>
    </row>
    <row r="105" spans="1:8" s="25" customFormat="1" ht="15.75" thickBot="1" x14ac:dyDescent="0.3">
      <c r="A105" s="36"/>
      <c r="B105"/>
      <c r="C105" s="23"/>
      <c r="D105" s="40">
        <f>D97+7</f>
        <v>43920</v>
      </c>
      <c r="E105" s="40">
        <f t="shared" ref="E105:H105" si="15">E97+7</f>
        <v>43921</v>
      </c>
      <c r="F105" s="40">
        <f t="shared" si="15"/>
        <v>43922</v>
      </c>
      <c r="G105" s="40">
        <f t="shared" si="15"/>
        <v>43923</v>
      </c>
      <c r="H105" s="41">
        <f t="shared" si="15"/>
        <v>43924</v>
      </c>
    </row>
    <row r="106" spans="1:8" s="25" customFormat="1" x14ac:dyDescent="0.25">
      <c r="A106" s="35">
        <f>D105</f>
        <v>43920</v>
      </c>
      <c r="B106" s="74" t="s">
        <v>4</v>
      </c>
      <c r="C106" s="10" t="s">
        <v>5</v>
      </c>
      <c r="D106" s="42"/>
      <c r="E106" s="43"/>
      <c r="F106" s="44"/>
      <c r="G106" s="44"/>
      <c r="H106" s="45"/>
    </row>
    <row r="107" spans="1:8" s="25" customFormat="1" x14ac:dyDescent="0.25">
      <c r="A107" s="32">
        <f>D105</f>
        <v>43920</v>
      </c>
      <c r="B107" s="75"/>
      <c r="C107" s="17" t="s">
        <v>8</v>
      </c>
      <c r="D107" s="46"/>
      <c r="E107" s="47"/>
      <c r="F107" s="48"/>
      <c r="G107" s="48"/>
      <c r="H107" s="49"/>
    </row>
    <row r="108" spans="1:8" s="25" customFormat="1" ht="15.75" thickBot="1" x14ac:dyDescent="0.3">
      <c r="A108" s="32">
        <f>D105</f>
        <v>43920</v>
      </c>
      <c r="B108" s="76"/>
      <c r="C108" s="11" t="s">
        <v>6</v>
      </c>
      <c r="D108" s="50"/>
      <c r="E108" s="52"/>
      <c r="F108" s="52"/>
      <c r="G108" s="52"/>
      <c r="H108" s="53"/>
    </row>
    <row r="109" spans="1:8" s="25" customFormat="1" x14ac:dyDescent="0.25">
      <c r="A109" s="32">
        <f>D105</f>
        <v>43920</v>
      </c>
      <c r="B109" s="74" t="s">
        <v>7</v>
      </c>
      <c r="C109" s="10" t="s">
        <v>5</v>
      </c>
      <c r="D109" s="42"/>
      <c r="E109" s="43"/>
      <c r="F109" s="44"/>
      <c r="G109" s="44"/>
      <c r="H109" s="45"/>
    </row>
    <row r="110" spans="1:8" s="25" customFormat="1" x14ac:dyDescent="0.25">
      <c r="A110" s="32">
        <f>D105</f>
        <v>43920</v>
      </c>
      <c r="B110" s="75"/>
      <c r="C110" s="17" t="s">
        <v>8</v>
      </c>
      <c r="D110" s="46"/>
      <c r="E110" s="47"/>
      <c r="F110" s="48"/>
      <c r="G110" s="48"/>
      <c r="H110" s="49"/>
    </row>
    <row r="111" spans="1:8" s="25" customFormat="1" ht="15.75" thickBot="1" x14ac:dyDescent="0.3">
      <c r="A111" s="33">
        <f>D105</f>
        <v>43920</v>
      </c>
      <c r="B111" s="76"/>
      <c r="C111" s="11" t="s">
        <v>6</v>
      </c>
      <c r="D111" s="50"/>
      <c r="E111" s="52"/>
      <c r="F111" s="52"/>
      <c r="G111" s="52"/>
      <c r="H111" s="53"/>
    </row>
    <row r="112" spans="1:8" s="25" customFormat="1" ht="15.75" thickBot="1" x14ac:dyDescent="0.3">
      <c r="A112" s="36"/>
      <c r="B112" s="28"/>
      <c r="C112" s="24"/>
      <c r="D112" s="55"/>
      <c r="E112" s="55"/>
      <c r="F112" s="55"/>
      <c r="G112" s="55"/>
      <c r="H112" s="55"/>
    </row>
    <row r="113" spans="1:8" s="25" customFormat="1" ht="15.75" thickBot="1" x14ac:dyDescent="0.3">
      <c r="A113" s="36"/>
      <c r="B113"/>
      <c r="C113" s="23"/>
      <c r="D113" s="40">
        <f>D105+7</f>
        <v>43927</v>
      </c>
      <c r="E113" s="40">
        <f t="shared" ref="E113:H113" si="16">E105+7</f>
        <v>43928</v>
      </c>
      <c r="F113" s="40">
        <f t="shared" si="16"/>
        <v>43929</v>
      </c>
      <c r="G113" s="40">
        <f t="shared" si="16"/>
        <v>43930</v>
      </c>
      <c r="H113" s="41">
        <f t="shared" si="16"/>
        <v>43931</v>
      </c>
    </row>
    <row r="114" spans="1:8" s="25" customFormat="1" x14ac:dyDescent="0.25">
      <c r="A114" s="35">
        <f>D113</f>
        <v>43927</v>
      </c>
      <c r="B114" s="74" t="s">
        <v>4</v>
      </c>
      <c r="C114" s="10" t="s">
        <v>5</v>
      </c>
      <c r="D114" s="42"/>
      <c r="E114" s="43"/>
      <c r="F114" s="44"/>
      <c r="G114" s="44"/>
      <c r="H114" s="45"/>
    </row>
    <row r="115" spans="1:8" s="25" customFormat="1" x14ac:dyDescent="0.25">
      <c r="A115" s="32">
        <f>D113</f>
        <v>43927</v>
      </c>
      <c r="B115" s="75"/>
      <c r="C115" s="17" t="s">
        <v>8</v>
      </c>
      <c r="D115" s="46"/>
      <c r="E115" s="47"/>
      <c r="F115" s="48"/>
      <c r="G115" s="48"/>
      <c r="H115" s="49"/>
    </row>
    <row r="116" spans="1:8" s="25" customFormat="1" ht="15.75" thickBot="1" x14ac:dyDescent="0.3">
      <c r="A116" s="32">
        <f>D113</f>
        <v>43927</v>
      </c>
      <c r="B116" s="76"/>
      <c r="C116" s="11" t="s">
        <v>6</v>
      </c>
      <c r="D116" s="50"/>
      <c r="E116" s="52"/>
      <c r="F116" s="52"/>
      <c r="G116" s="52"/>
      <c r="H116" s="53"/>
    </row>
    <row r="117" spans="1:8" s="25" customFormat="1" x14ac:dyDescent="0.25">
      <c r="A117" s="32">
        <f>D113</f>
        <v>43927</v>
      </c>
      <c r="B117" s="74" t="s">
        <v>7</v>
      </c>
      <c r="C117" s="10" t="s">
        <v>5</v>
      </c>
      <c r="D117" s="42"/>
      <c r="E117" s="43"/>
      <c r="F117" s="44"/>
      <c r="G117" s="44"/>
      <c r="H117" s="45"/>
    </row>
    <row r="118" spans="1:8" s="25" customFormat="1" x14ac:dyDescent="0.25">
      <c r="A118" s="32">
        <f>D113</f>
        <v>43927</v>
      </c>
      <c r="B118" s="75"/>
      <c r="C118" s="17" t="s">
        <v>8</v>
      </c>
      <c r="D118" s="46"/>
      <c r="E118" s="47"/>
      <c r="F118" s="48"/>
      <c r="G118" s="48"/>
      <c r="H118" s="49"/>
    </row>
    <row r="119" spans="1:8" s="25" customFormat="1" ht="15.75" thickBot="1" x14ac:dyDescent="0.3">
      <c r="A119" s="33">
        <f>D113</f>
        <v>43927</v>
      </c>
      <c r="B119" s="76"/>
      <c r="C119" s="11" t="s">
        <v>6</v>
      </c>
      <c r="D119" s="50"/>
      <c r="E119" s="52"/>
      <c r="F119" s="52"/>
      <c r="G119" s="52"/>
      <c r="H119" s="53"/>
    </row>
    <row r="120" spans="1:8" s="25" customFormat="1" ht="15.75" thickBot="1" x14ac:dyDescent="0.3">
      <c r="A120" s="36"/>
      <c r="B120" s="28"/>
      <c r="C120" s="24"/>
      <c r="D120" s="55"/>
      <c r="E120" s="55"/>
      <c r="F120" s="55"/>
      <c r="G120" s="55"/>
      <c r="H120" s="55"/>
    </row>
    <row r="121" spans="1:8" s="25" customFormat="1" ht="15.75" thickBot="1" x14ac:dyDescent="0.3">
      <c r="A121" s="36"/>
      <c r="B121"/>
      <c r="C121" s="23"/>
      <c r="D121" s="40">
        <f>D113+7</f>
        <v>43934</v>
      </c>
      <c r="E121" s="40">
        <f t="shared" ref="E121:H121" si="17">E113+7</f>
        <v>43935</v>
      </c>
      <c r="F121" s="40">
        <f t="shared" si="17"/>
        <v>43936</v>
      </c>
      <c r="G121" s="40">
        <f t="shared" si="17"/>
        <v>43937</v>
      </c>
      <c r="H121" s="41">
        <f t="shared" si="17"/>
        <v>43938</v>
      </c>
    </row>
    <row r="122" spans="1:8" s="25" customFormat="1" x14ac:dyDescent="0.25">
      <c r="A122" s="35">
        <f>D121</f>
        <v>43934</v>
      </c>
      <c r="B122" s="74" t="s">
        <v>4</v>
      </c>
      <c r="C122" s="10" t="s">
        <v>5</v>
      </c>
      <c r="D122" s="42"/>
      <c r="E122" s="43"/>
      <c r="F122" s="44"/>
      <c r="G122" s="44"/>
      <c r="H122" s="45"/>
    </row>
    <row r="123" spans="1:8" s="25" customFormat="1" x14ac:dyDescent="0.25">
      <c r="A123" s="32">
        <f>D121</f>
        <v>43934</v>
      </c>
      <c r="B123" s="75"/>
      <c r="C123" s="17" t="s">
        <v>8</v>
      </c>
      <c r="D123" s="46"/>
      <c r="E123" s="47"/>
      <c r="F123" s="48"/>
      <c r="G123" s="48"/>
      <c r="H123" s="49"/>
    </row>
    <row r="124" spans="1:8" s="25" customFormat="1" ht="15.75" thickBot="1" x14ac:dyDescent="0.3">
      <c r="A124" s="32">
        <f>D121</f>
        <v>43934</v>
      </c>
      <c r="B124" s="76"/>
      <c r="C124" s="11" t="s">
        <v>6</v>
      </c>
      <c r="D124" s="50"/>
      <c r="E124" s="52"/>
      <c r="F124" s="52"/>
      <c r="G124" s="52"/>
      <c r="H124" s="53"/>
    </row>
    <row r="125" spans="1:8" s="25" customFormat="1" x14ac:dyDescent="0.25">
      <c r="A125" s="32">
        <f>D121</f>
        <v>43934</v>
      </c>
      <c r="B125" s="74" t="s">
        <v>7</v>
      </c>
      <c r="C125" s="10" t="s">
        <v>5</v>
      </c>
      <c r="D125" s="42"/>
      <c r="E125" s="43"/>
      <c r="F125" s="44"/>
      <c r="G125" s="44"/>
      <c r="H125" s="45"/>
    </row>
    <row r="126" spans="1:8" s="25" customFormat="1" x14ac:dyDescent="0.25">
      <c r="A126" s="32">
        <f>D121</f>
        <v>43934</v>
      </c>
      <c r="B126" s="75"/>
      <c r="C126" s="17" t="s">
        <v>8</v>
      </c>
      <c r="D126" s="46"/>
      <c r="E126" s="47"/>
      <c r="F126" s="48"/>
      <c r="G126" s="48"/>
      <c r="H126" s="49"/>
    </row>
    <row r="127" spans="1:8" s="25" customFormat="1" ht="15.75" thickBot="1" x14ac:dyDescent="0.3">
      <c r="A127" s="33">
        <f>D121</f>
        <v>43934</v>
      </c>
      <c r="B127" s="76"/>
      <c r="C127" s="11" t="s">
        <v>6</v>
      </c>
      <c r="D127" s="50"/>
      <c r="E127" s="52"/>
      <c r="F127" s="52"/>
      <c r="G127" s="52"/>
      <c r="H127" s="53"/>
    </row>
    <row r="128" spans="1:8" s="25" customFormat="1" ht="15.75" thickBot="1" x14ac:dyDescent="0.3">
      <c r="A128" s="36"/>
      <c r="B128" s="28"/>
      <c r="C128" s="19"/>
      <c r="D128" s="55"/>
      <c r="E128" s="55"/>
      <c r="F128" s="55"/>
      <c r="G128" s="55"/>
      <c r="H128" s="55"/>
    </row>
    <row r="129" spans="1:8" s="25" customFormat="1" ht="15.75" thickBot="1" x14ac:dyDescent="0.3">
      <c r="A129" s="36"/>
      <c r="B129"/>
      <c r="C129" s="23"/>
      <c r="D129" s="40">
        <f>D121+7</f>
        <v>43941</v>
      </c>
      <c r="E129" s="40">
        <f t="shared" ref="E129:H129" si="18">E121+7</f>
        <v>43942</v>
      </c>
      <c r="F129" s="40">
        <f t="shared" si="18"/>
        <v>43943</v>
      </c>
      <c r="G129" s="40">
        <f t="shared" si="18"/>
        <v>43944</v>
      </c>
      <c r="H129" s="41">
        <f t="shared" si="18"/>
        <v>43945</v>
      </c>
    </row>
    <row r="130" spans="1:8" s="25" customFormat="1" x14ac:dyDescent="0.25">
      <c r="A130" s="35">
        <f>D129</f>
        <v>43941</v>
      </c>
      <c r="B130" s="74" t="s">
        <v>4</v>
      </c>
      <c r="C130" s="10" t="s">
        <v>5</v>
      </c>
      <c r="D130" s="42"/>
      <c r="E130" s="43"/>
      <c r="F130" s="44"/>
      <c r="G130" s="44"/>
      <c r="H130" s="45"/>
    </row>
    <row r="131" spans="1:8" s="25" customFormat="1" x14ac:dyDescent="0.25">
      <c r="A131" s="32">
        <f>D129</f>
        <v>43941</v>
      </c>
      <c r="B131" s="75"/>
      <c r="C131" s="17" t="s">
        <v>8</v>
      </c>
      <c r="D131" s="46"/>
      <c r="E131" s="47"/>
      <c r="F131" s="48"/>
      <c r="G131" s="48"/>
      <c r="H131" s="49"/>
    </row>
    <row r="132" spans="1:8" s="25" customFormat="1" ht="15.75" thickBot="1" x14ac:dyDescent="0.3">
      <c r="A132" s="32">
        <f>D129</f>
        <v>43941</v>
      </c>
      <c r="B132" s="76"/>
      <c r="C132" s="11" t="s">
        <v>6</v>
      </c>
      <c r="D132" s="50"/>
      <c r="E132" s="52"/>
      <c r="F132" s="52"/>
      <c r="G132" s="52"/>
      <c r="H132" s="53"/>
    </row>
    <row r="133" spans="1:8" s="25" customFormat="1" x14ac:dyDescent="0.25">
      <c r="A133" s="32">
        <f>D129</f>
        <v>43941</v>
      </c>
      <c r="B133" s="74" t="s">
        <v>7</v>
      </c>
      <c r="C133" s="10" t="s">
        <v>5</v>
      </c>
      <c r="D133" s="42"/>
      <c r="E133" s="43"/>
      <c r="F133" s="44"/>
      <c r="G133" s="44"/>
      <c r="H133" s="45"/>
    </row>
    <row r="134" spans="1:8" s="25" customFormat="1" x14ac:dyDescent="0.25">
      <c r="A134" s="32">
        <f>D129</f>
        <v>43941</v>
      </c>
      <c r="B134" s="75"/>
      <c r="C134" s="17" t="s">
        <v>8</v>
      </c>
      <c r="D134" s="46"/>
      <c r="E134" s="47"/>
      <c r="F134" s="48"/>
      <c r="G134" s="48"/>
      <c r="H134" s="49"/>
    </row>
    <row r="135" spans="1:8" s="25" customFormat="1" ht="15.75" thickBot="1" x14ac:dyDescent="0.3">
      <c r="A135" s="33">
        <f>D129</f>
        <v>43941</v>
      </c>
      <c r="B135" s="76"/>
      <c r="C135" s="11" t="s">
        <v>6</v>
      </c>
      <c r="D135" s="50"/>
      <c r="E135" s="52"/>
      <c r="F135" s="52"/>
      <c r="G135" s="52"/>
      <c r="H135" s="53"/>
    </row>
    <row r="136" spans="1:8" s="25" customFormat="1" ht="15.75" thickBot="1" x14ac:dyDescent="0.3">
      <c r="A136" s="36"/>
      <c r="B136" s="28"/>
      <c r="C136" s="24"/>
      <c r="D136" s="55"/>
      <c r="E136" s="55"/>
      <c r="F136" s="55"/>
      <c r="G136" s="55"/>
      <c r="H136" s="55"/>
    </row>
    <row r="137" spans="1:8" s="25" customFormat="1" ht="15.75" thickBot="1" x14ac:dyDescent="0.3">
      <c r="A137" s="36"/>
      <c r="B137"/>
      <c r="C137" s="23"/>
      <c r="D137" s="40">
        <f>D129+7</f>
        <v>43948</v>
      </c>
      <c r="E137" s="40">
        <f t="shared" ref="E137:H137" si="19">E129+7</f>
        <v>43949</v>
      </c>
      <c r="F137" s="40">
        <f t="shared" si="19"/>
        <v>43950</v>
      </c>
      <c r="G137" s="40">
        <f t="shared" si="19"/>
        <v>43951</v>
      </c>
      <c r="H137" s="41">
        <f t="shared" si="19"/>
        <v>43952</v>
      </c>
    </row>
    <row r="138" spans="1:8" s="25" customFormat="1" x14ac:dyDescent="0.25">
      <c r="A138" s="35">
        <f>D137</f>
        <v>43948</v>
      </c>
      <c r="B138" s="74" t="s">
        <v>4</v>
      </c>
      <c r="C138" s="10" t="s">
        <v>5</v>
      </c>
      <c r="D138" s="42"/>
      <c r="E138" s="43"/>
      <c r="F138" s="44"/>
      <c r="G138" s="44"/>
      <c r="H138" s="45"/>
    </row>
    <row r="139" spans="1:8" s="25" customFormat="1" x14ac:dyDescent="0.25">
      <c r="A139" s="32">
        <f>D137</f>
        <v>43948</v>
      </c>
      <c r="B139" s="75"/>
      <c r="C139" s="17" t="s">
        <v>8</v>
      </c>
      <c r="D139" s="46"/>
      <c r="E139" s="47"/>
      <c r="F139" s="48"/>
      <c r="G139" s="48"/>
      <c r="H139" s="49"/>
    </row>
    <row r="140" spans="1:8" s="25" customFormat="1" ht="15.75" thickBot="1" x14ac:dyDescent="0.3">
      <c r="A140" s="32">
        <f>D137</f>
        <v>43948</v>
      </c>
      <c r="B140" s="76"/>
      <c r="C140" s="11" t="s">
        <v>6</v>
      </c>
      <c r="D140" s="50"/>
      <c r="E140" s="52"/>
      <c r="F140" s="52"/>
      <c r="G140" s="52"/>
      <c r="H140" s="53"/>
    </row>
    <row r="141" spans="1:8" s="25" customFormat="1" x14ac:dyDescent="0.25">
      <c r="A141" s="32">
        <f>D137</f>
        <v>43948</v>
      </c>
      <c r="B141" s="74" t="s">
        <v>7</v>
      </c>
      <c r="C141" s="10" t="s">
        <v>5</v>
      </c>
      <c r="D141" s="42"/>
      <c r="E141" s="43"/>
      <c r="F141" s="44"/>
      <c r="G141" s="44"/>
      <c r="H141" s="45"/>
    </row>
    <row r="142" spans="1:8" s="25" customFormat="1" x14ac:dyDescent="0.25">
      <c r="A142" s="32">
        <f>D137</f>
        <v>43948</v>
      </c>
      <c r="B142" s="75"/>
      <c r="C142" s="17" t="s">
        <v>8</v>
      </c>
      <c r="D142" s="46"/>
      <c r="E142" s="47"/>
      <c r="F142" s="48"/>
      <c r="G142" s="48"/>
      <c r="H142" s="49"/>
    </row>
    <row r="143" spans="1:8" s="25" customFormat="1" ht="15.75" thickBot="1" x14ac:dyDescent="0.3">
      <c r="A143" s="33">
        <f>D137</f>
        <v>43948</v>
      </c>
      <c r="B143" s="76"/>
      <c r="C143" s="11" t="s">
        <v>6</v>
      </c>
      <c r="D143" s="50"/>
      <c r="E143" s="52"/>
      <c r="F143" s="52"/>
      <c r="G143" s="52"/>
      <c r="H143" s="53"/>
    </row>
    <row r="144" spans="1:8" s="25" customFormat="1" ht="15.75" thickBot="1" x14ac:dyDescent="0.3">
      <c r="A144" s="36"/>
      <c r="B144" s="28"/>
      <c r="C144" s="24"/>
      <c r="D144" s="55"/>
      <c r="E144" s="55"/>
      <c r="F144" s="55"/>
      <c r="G144" s="55"/>
      <c r="H144" s="55"/>
    </row>
    <row r="145" spans="1:8" s="25" customFormat="1" ht="15.75" thickBot="1" x14ac:dyDescent="0.3">
      <c r="A145" s="36"/>
      <c r="B145"/>
      <c r="C145" s="23"/>
      <c r="D145" s="40">
        <f>D137+7</f>
        <v>43955</v>
      </c>
      <c r="E145" s="40">
        <f t="shared" ref="E145:H145" si="20">E137+7</f>
        <v>43956</v>
      </c>
      <c r="F145" s="40">
        <f t="shared" si="20"/>
        <v>43957</v>
      </c>
      <c r="G145" s="40">
        <f t="shared" si="20"/>
        <v>43958</v>
      </c>
      <c r="H145" s="41">
        <f t="shared" si="20"/>
        <v>43959</v>
      </c>
    </row>
    <row r="146" spans="1:8" s="25" customFormat="1" x14ac:dyDescent="0.25">
      <c r="A146" s="35">
        <f>D145</f>
        <v>43955</v>
      </c>
      <c r="B146" s="74" t="s">
        <v>4</v>
      </c>
      <c r="C146" s="10" t="s">
        <v>5</v>
      </c>
      <c r="D146" s="42"/>
      <c r="E146" s="43"/>
      <c r="F146" s="44"/>
      <c r="G146" s="44"/>
      <c r="H146" s="45"/>
    </row>
    <row r="147" spans="1:8" s="25" customFormat="1" x14ac:dyDescent="0.25">
      <c r="A147" s="32">
        <f>D145</f>
        <v>43955</v>
      </c>
      <c r="B147" s="75"/>
      <c r="C147" s="17" t="s">
        <v>8</v>
      </c>
      <c r="D147" s="46"/>
      <c r="E147" s="47"/>
      <c r="F147" s="48"/>
      <c r="G147" s="48"/>
      <c r="H147" s="49"/>
    </row>
    <row r="148" spans="1:8" s="25" customFormat="1" ht="15.75" thickBot="1" x14ac:dyDescent="0.3">
      <c r="A148" s="32">
        <f>D145</f>
        <v>43955</v>
      </c>
      <c r="B148" s="76"/>
      <c r="C148" s="11" t="s">
        <v>6</v>
      </c>
      <c r="D148" s="50"/>
      <c r="E148" s="52"/>
      <c r="F148" s="52"/>
      <c r="G148" s="52"/>
      <c r="H148" s="53"/>
    </row>
    <row r="149" spans="1:8" s="25" customFormat="1" x14ac:dyDescent="0.25">
      <c r="A149" s="32">
        <f>D145</f>
        <v>43955</v>
      </c>
      <c r="B149" s="74" t="s">
        <v>7</v>
      </c>
      <c r="C149" s="10" t="s">
        <v>5</v>
      </c>
      <c r="D149" s="42"/>
      <c r="E149" s="43"/>
      <c r="F149" s="44"/>
      <c r="G149" s="44"/>
      <c r="H149" s="45"/>
    </row>
    <row r="150" spans="1:8" s="25" customFormat="1" x14ac:dyDescent="0.25">
      <c r="A150" s="32">
        <f>D145</f>
        <v>43955</v>
      </c>
      <c r="B150" s="75"/>
      <c r="C150" s="17" t="s">
        <v>8</v>
      </c>
      <c r="D150" s="46"/>
      <c r="E150" s="47"/>
      <c r="F150" s="48"/>
      <c r="G150" s="48"/>
      <c r="H150" s="49"/>
    </row>
    <row r="151" spans="1:8" s="25" customFormat="1" ht="15.75" thickBot="1" x14ac:dyDescent="0.3">
      <c r="A151" s="33">
        <f>D145</f>
        <v>43955</v>
      </c>
      <c r="B151" s="76"/>
      <c r="C151" s="11" t="s">
        <v>6</v>
      </c>
      <c r="D151" s="50"/>
      <c r="E151" s="52"/>
      <c r="F151" s="52"/>
      <c r="G151" s="52"/>
      <c r="H151" s="53"/>
    </row>
    <row r="152" spans="1:8" s="25" customFormat="1" ht="15.75" thickBot="1" x14ac:dyDescent="0.3">
      <c r="A152" s="36"/>
      <c r="B152" s="28"/>
      <c r="C152" s="19"/>
      <c r="D152" s="55"/>
      <c r="E152" s="55"/>
      <c r="F152" s="55"/>
      <c r="G152" s="55"/>
      <c r="H152" s="55"/>
    </row>
    <row r="153" spans="1:8" s="25" customFormat="1" ht="15.75" thickBot="1" x14ac:dyDescent="0.3">
      <c r="A153" s="36"/>
      <c r="B153"/>
      <c r="C153" s="23"/>
      <c r="D153" s="40">
        <f>D145+7</f>
        <v>43962</v>
      </c>
      <c r="E153" s="40">
        <f t="shared" ref="E153:H153" si="21">E145+7</f>
        <v>43963</v>
      </c>
      <c r="F153" s="40">
        <f t="shared" si="21"/>
        <v>43964</v>
      </c>
      <c r="G153" s="40">
        <f t="shared" si="21"/>
        <v>43965</v>
      </c>
      <c r="H153" s="41">
        <f t="shared" si="21"/>
        <v>43966</v>
      </c>
    </row>
    <row r="154" spans="1:8" s="25" customFormat="1" x14ac:dyDescent="0.25">
      <c r="A154" s="35">
        <f>D153</f>
        <v>43962</v>
      </c>
      <c r="B154" s="74" t="s">
        <v>4</v>
      </c>
      <c r="C154" s="10" t="s">
        <v>5</v>
      </c>
      <c r="D154" s="42"/>
      <c r="E154" s="43"/>
      <c r="F154" s="44"/>
      <c r="G154" s="44"/>
      <c r="H154" s="45"/>
    </row>
    <row r="155" spans="1:8" s="25" customFormat="1" x14ac:dyDescent="0.25">
      <c r="A155" s="32">
        <f>D153</f>
        <v>43962</v>
      </c>
      <c r="B155" s="75"/>
      <c r="C155" s="17" t="s">
        <v>8</v>
      </c>
      <c r="D155" s="46"/>
      <c r="E155" s="47"/>
      <c r="F155" s="48"/>
      <c r="G155" s="48"/>
      <c r="H155" s="49"/>
    </row>
    <row r="156" spans="1:8" s="25" customFormat="1" ht="15.75" thickBot="1" x14ac:dyDescent="0.3">
      <c r="A156" s="32">
        <f>D153</f>
        <v>43962</v>
      </c>
      <c r="B156" s="76"/>
      <c r="C156" s="11" t="s">
        <v>6</v>
      </c>
      <c r="D156" s="50"/>
      <c r="E156" s="52"/>
      <c r="F156" s="52"/>
      <c r="G156" s="52"/>
      <c r="H156" s="53"/>
    </row>
    <row r="157" spans="1:8" s="25" customFormat="1" x14ac:dyDescent="0.25">
      <c r="A157" s="32">
        <f>D153</f>
        <v>43962</v>
      </c>
      <c r="B157" s="74" t="s">
        <v>7</v>
      </c>
      <c r="C157" s="10" t="s">
        <v>5</v>
      </c>
      <c r="D157" s="42"/>
      <c r="E157" s="43"/>
      <c r="F157" s="44"/>
      <c r="G157" s="44"/>
      <c r="H157" s="45"/>
    </row>
    <row r="158" spans="1:8" s="25" customFormat="1" x14ac:dyDescent="0.25">
      <c r="A158" s="32">
        <f>D153</f>
        <v>43962</v>
      </c>
      <c r="B158" s="75"/>
      <c r="C158" s="17" t="s">
        <v>8</v>
      </c>
      <c r="D158" s="46"/>
      <c r="E158" s="47"/>
      <c r="F158" s="48"/>
      <c r="G158" s="48"/>
      <c r="H158" s="49"/>
    </row>
    <row r="159" spans="1:8" s="25" customFormat="1" ht="15.75" thickBot="1" x14ac:dyDescent="0.3">
      <c r="A159" s="33">
        <f>D153</f>
        <v>43962</v>
      </c>
      <c r="B159" s="76"/>
      <c r="C159" s="11" t="s">
        <v>6</v>
      </c>
      <c r="D159" s="50"/>
      <c r="E159" s="52"/>
      <c r="F159" s="52"/>
      <c r="G159" s="52"/>
      <c r="H159" s="53"/>
    </row>
    <row r="160" spans="1:8" s="25" customFormat="1" ht="15.75" thickBot="1" x14ac:dyDescent="0.3">
      <c r="A160" s="36"/>
      <c r="B160" s="28"/>
      <c r="C160" s="24"/>
      <c r="D160" s="55"/>
      <c r="E160" s="55"/>
      <c r="F160" s="55"/>
      <c r="G160" s="55"/>
      <c r="H160" s="55"/>
    </row>
    <row r="161" spans="1:8" s="25" customFormat="1" ht="15.75" thickBot="1" x14ac:dyDescent="0.3">
      <c r="A161" s="36"/>
      <c r="B161"/>
      <c r="C161" s="23"/>
      <c r="D161" s="40">
        <f>D153+7</f>
        <v>43969</v>
      </c>
      <c r="E161" s="40">
        <f t="shared" ref="E161:H161" si="22">E153+7</f>
        <v>43970</v>
      </c>
      <c r="F161" s="40">
        <f t="shared" si="22"/>
        <v>43971</v>
      </c>
      <c r="G161" s="40">
        <f t="shared" si="22"/>
        <v>43972</v>
      </c>
      <c r="H161" s="41">
        <f t="shared" si="22"/>
        <v>43973</v>
      </c>
    </row>
    <row r="162" spans="1:8" s="25" customFormat="1" x14ac:dyDescent="0.25">
      <c r="A162" s="35">
        <f>D161</f>
        <v>43969</v>
      </c>
      <c r="B162" s="74" t="s">
        <v>4</v>
      </c>
      <c r="C162" s="10" t="s">
        <v>5</v>
      </c>
      <c r="D162" s="42"/>
      <c r="E162" s="43"/>
      <c r="F162" s="44"/>
      <c r="G162" s="44"/>
      <c r="H162" s="45"/>
    </row>
    <row r="163" spans="1:8" s="25" customFormat="1" x14ac:dyDescent="0.25">
      <c r="A163" s="32">
        <f>D161</f>
        <v>43969</v>
      </c>
      <c r="B163" s="75"/>
      <c r="C163" s="17" t="s">
        <v>8</v>
      </c>
      <c r="D163" s="46"/>
      <c r="E163" s="47"/>
      <c r="F163" s="48"/>
      <c r="G163" s="48"/>
      <c r="H163" s="49"/>
    </row>
    <row r="164" spans="1:8" s="25" customFormat="1" ht="15.75" thickBot="1" x14ac:dyDescent="0.3">
      <c r="A164" s="32">
        <f>D161</f>
        <v>43969</v>
      </c>
      <c r="B164" s="76"/>
      <c r="C164" s="11" t="s">
        <v>6</v>
      </c>
      <c r="D164" s="50"/>
      <c r="E164" s="52"/>
      <c r="F164" s="52"/>
      <c r="G164" s="52"/>
      <c r="H164" s="53"/>
    </row>
    <row r="165" spans="1:8" s="25" customFormat="1" x14ac:dyDescent="0.25">
      <c r="A165" s="32">
        <f>D161</f>
        <v>43969</v>
      </c>
      <c r="B165" s="74" t="s">
        <v>7</v>
      </c>
      <c r="C165" s="10" t="s">
        <v>5</v>
      </c>
      <c r="D165" s="42"/>
      <c r="E165" s="43"/>
      <c r="F165" s="44"/>
      <c r="G165" s="44"/>
      <c r="H165" s="45"/>
    </row>
    <row r="166" spans="1:8" s="25" customFormat="1" x14ac:dyDescent="0.25">
      <c r="A166" s="32">
        <f>D161</f>
        <v>43969</v>
      </c>
      <c r="B166" s="75"/>
      <c r="C166" s="17" t="s">
        <v>8</v>
      </c>
      <c r="D166" s="46"/>
      <c r="E166" s="47"/>
      <c r="F166" s="48"/>
      <c r="G166" s="48"/>
      <c r="H166" s="49"/>
    </row>
    <row r="167" spans="1:8" s="25" customFormat="1" ht="15.75" thickBot="1" x14ac:dyDescent="0.3">
      <c r="A167" s="33">
        <f>D161</f>
        <v>43969</v>
      </c>
      <c r="B167" s="76"/>
      <c r="C167" s="11" t="s">
        <v>6</v>
      </c>
      <c r="D167" s="50"/>
      <c r="E167" s="52"/>
      <c r="F167" s="52"/>
      <c r="G167" s="52"/>
      <c r="H167" s="53"/>
    </row>
    <row r="168" spans="1:8" s="25" customFormat="1" ht="15.75" thickBot="1" x14ac:dyDescent="0.3">
      <c r="A168" s="36"/>
      <c r="B168" s="28"/>
      <c r="C168" s="24"/>
      <c r="D168" s="55"/>
      <c r="E168" s="55"/>
      <c r="F168" s="55"/>
      <c r="G168" s="55"/>
      <c r="H168" s="55"/>
    </row>
    <row r="169" spans="1:8" s="25" customFormat="1" ht="15.75" thickBot="1" x14ac:dyDescent="0.3">
      <c r="A169" s="36"/>
      <c r="B169"/>
      <c r="C169" s="23"/>
      <c r="D169" s="40">
        <f>D161+7</f>
        <v>43976</v>
      </c>
      <c r="E169" s="40">
        <f t="shared" ref="E169:H169" si="23">E161+7</f>
        <v>43977</v>
      </c>
      <c r="F169" s="40">
        <f t="shared" si="23"/>
        <v>43978</v>
      </c>
      <c r="G169" s="40">
        <f t="shared" si="23"/>
        <v>43979</v>
      </c>
      <c r="H169" s="41">
        <f t="shared" si="23"/>
        <v>43980</v>
      </c>
    </row>
    <row r="170" spans="1:8" s="25" customFormat="1" x14ac:dyDescent="0.25">
      <c r="A170" s="35">
        <f>D169</f>
        <v>43976</v>
      </c>
      <c r="B170" s="74" t="s">
        <v>4</v>
      </c>
      <c r="C170" s="10" t="s">
        <v>5</v>
      </c>
      <c r="D170" s="42"/>
      <c r="E170" s="43"/>
      <c r="F170" s="44"/>
      <c r="G170" s="44"/>
      <c r="H170" s="45"/>
    </row>
    <row r="171" spans="1:8" s="25" customFormat="1" x14ac:dyDescent="0.25">
      <c r="A171" s="32">
        <f>D169</f>
        <v>43976</v>
      </c>
      <c r="B171" s="75"/>
      <c r="C171" s="17" t="s">
        <v>8</v>
      </c>
      <c r="D171" s="46"/>
      <c r="E171" s="47"/>
      <c r="F171" s="48"/>
      <c r="G171" s="48"/>
      <c r="H171" s="49"/>
    </row>
    <row r="172" spans="1:8" s="25" customFormat="1" ht="15.75" thickBot="1" x14ac:dyDescent="0.3">
      <c r="A172" s="32">
        <f>D169</f>
        <v>43976</v>
      </c>
      <c r="B172" s="76"/>
      <c r="C172" s="11" t="s">
        <v>6</v>
      </c>
      <c r="D172" s="50"/>
      <c r="E172" s="52"/>
      <c r="F172" s="52"/>
      <c r="G172" s="52"/>
      <c r="H172" s="53"/>
    </row>
    <row r="173" spans="1:8" s="25" customFormat="1" x14ac:dyDescent="0.25">
      <c r="A173" s="32">
        <f>D169</f>
        <v>43976</v>
      </c>
      <c r="B173" s="74" t="s">
        <v>7</v>
      </c>
      <c r="C173" s="10" t="s">
        <v>5</v>
      </c>
      <c r="D173" s="42"/>
      <c r="E173" s="43"/>
      <c r="F173" s="44"/>
      <c r="G173" s="44"/>
      <c r="H173" s="45"/>
    </row>
    <row r="174" spans="1:8" s="25" customFormat="1" x14ac:dyDescent="0.25">
      <c r="A174" s="32">
        <f>D169</f>
        <v>43976</v>
      </c>
      <c r="B174" s="75"/>
      <c r="C174" s="17" t="s">
        <v>8</v>
      </c>
      <c r="D174" s="46"/>
      <c r="E174" s="47"/>
      <c r="F174" s="48"/>
      <c r="G174" s="48"/>
      <c r="H174" s="49"/>
    </row>
    <row r="175" spans="1:8" s="25" customFormat="1" ht="15.75" thickBot="1" x14ac:dyDescent="0.3">
      <c r="A175" s="33">
        <f>D169</f>
        <v>43976</v>
      </c>
      <c r="B175" s="76"/>
      <c r="C175" s="11" t="s">
        <v>6</v>
      </c>
      <c r="D175" s="50"/>
      <c r="E175" s="52"/>
      <c r="F175" s="52"/>
      <c r="G175" s="52"/>
      <c r="H175" s="53"/>
    </row>
    <row r="176" spans="1:8" s="25" customFormat="1" ht="15.75" thickBot="1" x14ac:dyDescent="0.3">
      <c r="A176" s="36"/>
      <c r="B176" s="28"/>
      <c r="C176" s="19"/>
      <c r="D176" s="55"/>
      <c r="E176" s="55"/>
      <c r="F176" s="55"/>
      <c r="G176" s="55"/>
      <c r="H176" s="55"/>
    </row>
    <row r="177" spans="1:8" s="25" customFormat="1" ht="15.75" thickBot="1" x14ac:dyDescent="0.3">
      <c r="A177" s="36"/>
      <c r="B177"/>
      <c r="C177" s="23"/>
      <c r="D177" s="40">
        <f>D169+7</f>
        <v>43983</v>
      </c>
      <c r="E177" s="40">
        <f t="shared" ref="E177:H177" si="24">E169+7</f>
        <v>43984</v>
      </c>
      <c r="F177" s="40">
        <f t="shared" si="24"/>
        <v>43985</v>
      </c>
      <c r="G177" s="40">
        <f t="shared" si="24"/>
        <v>43986</v>
      </c>
      <c r="H177" s="41">
        <f t="shared" si="24"/>
        <v>43987</v>
      </c>
    </row>
    <row r="178" spans="1:8" s="25" customFormat="1" x14ac:dyDescent="0.25">
      <c r="A178" s="35">
        <f>D177</f>
        <v>43983</v>
      </c>
      <c r="B178" s="74" t="s">
        <v>4</v>
      </c>
      <c r="C178" s="10" t="s">
        <v>5</v>
      </c>
      <c r="D178" s="42"/>
      <c r="E178" s="43"/>
      <c r="F178" s="44"/>
      <c r="G178" s="44"/>
      <c r="H178" s="45"/>
    </row>
    <row r="179" spans="1:8" s="25" customFormat="1" x14ac:dyDescent="0.25">
      <c r="A179" s="32">
        <f>D177</f>
        <v>43983</v>
      </c>
      <c r="B179" s="75"/>
      <c r="C179" s="17" t="s">
        <v>8</v>
      </c>
      <c r="D179" s="46"/>
      <c r="E179" s="47"/>
      <c r="F179" s="48"/>
      <c r="G179" s="48"/>
      <c r="H179" s="49"/>
    </row>
    <row r="180" spans="1:8" s="25" customFormat="1" ht="15.75" thickBot="1" x14ac:dyDescent="0.3">
      <c r="A180" s="32">
        <f>D177</f>
        <v>43983</v>
      </c>
      <c r="B180" s="76"/>
      <c r="C180" s="11" t="s">
        <v>6</v>
      </c>
      <c r="D180" s="50"/>
      <c r="E180" s="52"/>
      <c r="F180" s="52"/>
      <c r="G180" s="52"/>
      <c r="H180" s="53"/>
    </row>
    <row r="181" spans="1:8" s="25" customFormat="1" x14ac:dyDescent="0.25">
      <c r="A181" s="32">
        <f>D177</f>
        <v>43983</v>
      </c>
      <c r="B181" s="74" t="s">
        <v>7</v>
      </c>
      <c r="C181" s="10" t="s">
        <v>5</v>
      </c>
      <c r="D181" s="42"/>
      <c r="E181" s="43"/>
      <c r="F181" s="44"/>
      <c r="G181" s="44"/>
      <c r="H181" s="45"/>
    </row>
    <row r="182" spans="1:8" s="25" customFormat="1" x14ac:dyDescent="0.25">
      <c r="A182" s="32">
        <f>D177</f>
        <v>43983</v>
      </c>
      <c r="B182" s="75"/>
      <c r="C182" s="17" t="s">
        <v>8</v>
      </c>
      <c r="D182" s="46"/>
      <c r="E182" s="47"/>
      <c r="F182" s="48"/>
      <c r="G182" s="48"/>
      <c r="H182" s="49"/>
    </row>
    <row r="183" spans="1:8" s="25" customFormat="1" ht="15.75" thickBot="1" x14ac:dyDescent="0.3">
      <c r="A183" s="33">
        <f>D177</f>
        <v>43983</v>
      </c>
      <c r="B183" s="76"/>
      <c r="C183" s="11" t="s">
        <v>6</v>
      </c>
      <c r="D183" s="50"/>
      <c r="E183" s="52"/>
      <c r="F183" s="52"/>
      <c r="G183" s="52"/>
      <c r="H183" s="53"/>
    </row>
    <row r="184" spans="1:8" s="25" customFormat="1" ht="15.75" thickBot="1" x14ac:dyDescent="0.3">
      <c r="A184" s="36"/>
      <c r="B184" s="28"/>
      <c r="C184" s="24"/>
      <c r="D184" s="55"/>
      <c r="E184" s="55"/>
      <c r="F184" s="55"/>
      <c r="G184" s="55"/>
      <c r="H184" s="55"/>
    </row>
    <row r="185" spans="1:8" s="25" customFormat="1" ht="15.75" thickBot="1" x14ac:dyDescent="0.3">
      <c r="A185" s="36"/>
      <c r="B185"/>
      <c r="C185" s="23"/>
      <c r="D185" s="40">
        <f>D177+7</f>
        <v>43990</v>
      </c>
      <c r="E185" s="40">
        <f t="shared" ref="E185:H185" si="25">E177+7</f>
        <v>43991</v>
      </c>
      <c r="F185" s="40">
        <f t="shared" si="25"/>
        <v>43992</v>
      </c>
      <c r="G185" s="40">
        <f t="shared" si="25"/>
        <v>43993</v>
      </c>
      <c r="H185" s="41">
        <f t="shared" si="25"/>
        <v>43994</v>
      </c>
    </row>
    <row r="186" spans="1:8" s="25" customFormat="1" x14ac:dyDescent="0.25">
      <c r="A186" s="35">
        <f>D185</f>
        <v>43990</v>
      </c>
      <c r="B186" s="74" t="s">
        <v>4</v>
      </c>
      <c r="C186" s="10" t="s">
        <v>5</v>
      </c>
      <c r="D186" s="42"/>
      <c r="E186" s="43"/>
      <c r="F186" s="44"/>
      <c r="G186" s="44"/>
      <c r="H186" s="45"/>
    </row>
    <row r="187" spans="1:8" s="25" customFormat="1" x14ac:dyDescent="0.25">
      <c r="A187" s="32">
        <f>D185</f>
        <v>43990</v>
      </c>
      <c r="B187" s="75"/>
      <c r="C187" s="17" t="s">
        <v>8</v>
      </c>
      <c r="D187" s="46"/>
      <c r="E187" s="47"/>
      <c r="F187" s="48"/>
      <c r="G187" s="48"/>
      <c r="H187" s="49"/>
    </row>
    <row r="188" spans="1:8" s="25" customFormat="1" ht="15.75" thickBot="1" x14ac:dyDescent="0.3">
      <c r="A188" s="32">
        <f>D185</f>
        <v>43990</v>
      </c>
      <c r="B188" s="76"/>
      <c r="C188" s="11" t="s">
        <v>6</v>
      </c>
      <c r="D188" s="50"/>
      <c r="E188" s="52"/>
      <c r="F188" s="52"/>
      <c r="G188" s="52"/>
      <c r="H188" s="53"/>
    </row>
    <row r="189" spans="1:8" s="25" customFormat="1" x14ac:dyDescent="0.25">
      <c r="A189" s="32">
        <f>D185</f>
        <v>43990</v>
      </c>
      <c r="B189" s="74" t="s">
        <v>7</v>
      </c>
      <c r="C189" s="10" t="s">
        <v>5</v>
      </c>
      <c r="D189" s="42"/>
      <c r="E189" s="43"/>
      <c r="F189" s="44"/>
      <c r="G189" s="44"/>
      <c r="H189" s="45"/>
    </row>
    <row r="190" spans="1:8" s="25" customFormat="1" x14ac:dyDescent="0.25">
      <c r="A190" s="32">
        <f>D185</f>
        <v>43990</v>
      </c>
      <c r="B190" s="75"/>
      <c r="C190" s="17" t="s">
        <v>8</v>
      </c>
      <c r="D190" s="46"/>
      <c r="E190" s="47"/>
      <c r="F190" s="48"/>
      <c r="G190" s="48"/>
      <c r="H190" s="49"/>
    </row>
    <row r="191" spans="1:8" s="25" customFormat="1" ht="15.75" thickBot="1" x14ac:dyDescent="0.3">
      <c r="A191" s="33">
        <f>D185</f>
        <v>43990</v>
      </c>
      <c r="B191" s="76"/>
      <c r="C191" s="11" t="s">
        <v>6</v>
      </c>
      <c r="D191" s="50"/>
      <c r="E191" s="52"/>
      <c r="F191" s="52"/>
      <c r="G191" s="52"/>
      <c r="H191" s="53"/>
    </row>
    <row r="192" spans="1:8" s="25" customFormat="1" ht="15.75" thickBot="1" x14ac:dyDescent="0.3">
      <c r="A192" s="36"/>
      <c r="B192" s="28"/>
      <c r="C192" s="24"/>
      <c r="D192" s="55"/>
      <c r="E192" s="55"/>
      <c r="F192" s="55"/>
      <c r="G192" s="55"/>
      <c r="H192" s="55"/>
    </row>
    <row r="193" spans="1:8" s="25" customFormat="1" ht="15.75" thickBot="1" x14ac:dyDescent="0.3">
      <c r="A193" s="36"/>
      <c r="B193"/>
      <c r="C193" s="23"/>
      <c r="D193" s="40">
        <f>D185+7</f>
        <v>43997</v>
      </c>
      <c r="E193" s="40">
        <f t="shared" ref="E193:H193" si="26">E185+7</f>
        <v>43998</v>
      </c>
      <c r="F193" s="40">
        <f t="shared" si="26"/>
        <v>43999</v>
      </c>
      <c r="G193" s="40">
        <f t="shared" si="26"/>
        <v>44000</v>
      </c>
      <c r="H193" s="41">
        <f t="shared" si="26"/>
        <v>44001</v>
      </c>
    </row>
    <row r="194" spans="1:8" s="25" customFormat="1" x14ac:dyDescent="0.25">
      <c r="A194" s="35">
        <f>D193</f>
        <v>43997</v>
      </c>
      <c r="B194" s="74" t="s">
        <v>4</v>
      </c>
      <c r="C194" s="10" t="s">
        <v>5</v>
      </c>
      <c r="D194" s="42"/>
      <c r="E194" s="43"/>
      <c r="F194" s="44"/>
      <c r="G194" s="44"/>
      <c r="H194" s="45"/>
    </row>
    <row r="195" spans="1:8" s="25" customFormat="1" x14ac:dyDescent="0.25">
      <c r="A195" s="32">
        <f>D193</f>
        <v>43997</v>
      </c>
      <c r="B195" s="75"/>
      <c r="C195" s="17" t="s">
        <v>8</v>
      </c>
      <c r="D195" s="46"/>
      <c r="E195" s="47"/>
      <c r="F195" s="48"/>
      <c r="G195" s="48"/>
      <c r="H195" s="49"/>
    </row>
    <row r="196" spans="1:8" s="25" customFormat="1" ht="15.75" thickBot="1" x14ac:dyDescent="0.3">
      <c r="A196" s="32">
        <f>D193</f>
        <v>43997</v>
      </c>
      <c r="B196" s="76"/>
      <c r="C196" s="11" t="s">
        <v>6</v>
      </c>
      <c r="D196" s="50"/>
      <c r="E196" s="52"/>
      <c r="F196" s="52"/>
      <c r="G196" s="52"/>
      <c r="H196" s="53"/>
    </row>
    <row r="197" spans="1:8" s="25" customFormat="1" x14ac:dyDescent="0.25">
      <c r="A197" s="32">
        <f>D193</f>
        <v>43997</v>
      </c>
      <c r="B197" s="74" t="s">
        <v>7</v>
      </c>
      <c r="C197" s="10" t="s">
        <v>5</v>
      </c>
      <c r="D197" s="42"/>
      <c r="E197" s="43"/>
      <c r="F197" s="44"/>
      <c r="G197" s="44"/>
      <c r="H197" s="45"/>
    </row>
    <row r="198" spans="1:8" s="25" customFormat="1" x14ac:dyDescent="0.25">
      <c r="A198" s="32">
        <f>D193</f>
        <v>43997</v>
      </c>
      <c r="B198" s="75"/>
      <c r="C198" s="17" t="s">
        <v>8</v>
      </c>
      <c r="D198" s="46"/>
      <c r="E198" s="47"/>
      <c r="F198" s="48"/>
      <c r="G198" s="48"/>
      <c r="H198" s="49"/>
    </row>
    <row r="199" spans="1:8" s="25" customFormat="1" ht="15.75" thickBot="1" x14ac:dyDescent="0.3">
      <c r="A199" s="33">
        <f>D193</f>
        <v>43997</v>
      </c>
      <c r="B199" s="76"/>
      <c r="C199" s="11" t="s">
        <v>6</v>
      </c>
      <c r="D199" s="50"/>
      <c r="E199" s="52"/>
      <c r="F199" s="52"/>
      <c r="G199" s="52"/>
      <c r="H199" s="53"/>
    </row>
    <row r="200" spans="1:8" s="25" customFormat="1" ht="15.75" thickBot="1" x14ac:dyDescent="0.3">
      <c r="A200" s="36"/>
      <c r="B200" s="28"/>
      <c r="C200" s="19"/>
      <c r="D200" s="55"/>
      <c r="E200" s="55"/>
      <c r="F200" s="55"/>
      <c r="G200" s="55"/>
      <c r="H200" s="55"/>
    </row>
    <row r="201" spans="1:8" s="25" customFormat="1" ht="15.75" thickBot="1" x14ac:dyDescent="0.3">
      <c r="A201" s="36"/>
      <c r="B201"/>
      <c r="C201" s="23"/>
      <c r="D201" s="40">
        <f>D193+7</f>
        <v>44004</v>
      </c>
      <c r="E201" s="40">
        <f t="shared" ref="E201:H201" si="27">E193+7</f>
        <v>44005</v>
      </c>
      <c r="F201" s="40">
        <f t="shared" si="27"/>
        <v>44006</v>
      </c>
      <c r="G201" s="40">
        <f t="shared" si="27"/>
        <v>44007</v>
      </c>
      <c r="H201" s="41">
        <f t="shared" si="27"/>
        <v>44008</v>
      </c>
    </row>
    <row r="202" spans="1:8" s="25" customFormat="1" x14ac:dyDescent="0.25">
      <c r="A202" s="35">
        <f>D201</f>
        <v>44004</v>
      </c>
      <c r="B202" s="74" t="s">
        <v>4</v>
      </c>
      <c r="C202" s="10" t="s">
        <v>5</v>
      </c>
      <c r="D202" s="42"/>
      <c r="E202" s="43"/>
      <c r="F202" s="44"/>
      <c r="G202" s="44"/>
      <c r="H202" s="45"/>
    </row>
    <row r="203" spans="1:8" s="25" customFormat="1" x14ac:dyDescent="0.25">
      <c r="A203" s="32">
        <f>D201</f>
        <v>44004</v>
      </c>
      <c r="B203" s="75"/>
      <c r="C203" s="17" t="s">
        <v>8</v>
      </c>
      <c r="D203" s="46"/>
      <c r="E203" s="47"/>
      <c r="F203" s="48"/>
      <c r="G203" s="48"/>
      <c r="H203" s="49"/>
    </row>
    <row r="204" spans="1:8" s="25" customFormat="1" ht="15.75" thickBot="1" x14ac:dyDescent="0.3">
      <c r="A204" s="32">
        <f>D201</f>
        <v>44004</v>
      </c>
      <c r="B204" s="76"/>
      <c r="C204" s="11" t="s">
        <v>6</v>
      </c>
      <c r="D204" s="50"/>
      <c r="E204" s="52"/>
      <c r="F204" s="52"/>
      <c r="G204" s="52"/>
      <c r="H204" s="53"/>
    </row>
    <row r="205" spans="1:8" s="25" customFormat="1" x14ac:dyDescent="0.25">
      <c r="A205" s="32">
        <f>D201</f>
        <v>44004</v>
      </c>
      <c r="B205" s="74" t="s">
        <v>7</v>
      </c>
      <c r="C205" s="10" t="s">
        <v>5</v>
      </c>
      <c r="D205" s="42"/>
      <c r="E205" s="43"/>
      <c r="F205" s="44"/>
      <c r="G205" s="44"/>
      <c r="H205" s="45"/>
    </row>
    <row r="206" spans="1:8" s="25" customFormat="1" x14ac:dyDescent="0.25">
      <c r="A206" s="32">
        <f>D201</f>
        <v>44004</v>
      </c>
      <c r="B206" s="75"/>
      <c r="C206" s="17" t="s">
        <v>8</v>
      </c>
      <c r="D206" s="46"/>
      <c r="E206" s="47"/>
      <c r="F206" s="48"/>
      <c r="G206" s="48"/>
      <c r="H206" s="49"/>
    </row>
    <row r="207" spans="1:8" s="25" customFormat="1" ht="15.75" thickBot="1" x14ac:dyDescent="0.3">
      <c r="A207" s="33">
        <f>D201</f>
        <v>44004</v>
      </c>
      <c r="B207" s="76"/>
      <c r="C207" s="11" t="s">
        <v>6</v>
      </c>
      <c r="D207" s="50"/>
      <c r="E207" s="52"/>
      <c r="F207" s="52"/>
      <c r="G207" s="52"/>
      <c r="H207" s="53"/>
    </row>
    <row r="208" spans="1:8" s="25" customFormat="1" ht="15.75" thickBot="1" x14ac:dyDescent="0.3">
      <c r="A208" s="36"/>
      <c r="B208" s="28"/>
      <c r="C208" s="24"/>
      <c r="D208" s="55"/>
      <c r="E208" s="55"/>
      <c r="F208" s="55"/>
      <c r="G208" s="55"/>
      <c r="H208" s="55"/>
    </row>
    <row r="209" spans="1:8" s="25" customFormat="1" ht="15.75" thickBot="1" x14ac:dyDescent="0.3">
      <c r="A209" s="36"/>
      <c r="B209"/>
      <c r="C209" s="23"/>
      <c r="D209" s="40">
        <f>D201+7</f>
        <v>44011</v>
      </c>
      <c r="E209" s="40">
        <f t="shared" ref="E209:H209" si="28">E201+7</f>
        <v>44012</v>
      </c>
      <c r="F209" s="40">
        <f t="shared" si="28"/>
        <v>44013</v>
      </c>
      <c r="G209" s="40">
        <f t="shared" si="28"/>
        <v>44014</v>
      </c>
      <c r="H209" s="41">
        <f t="shared" si="28"/>
        <v>44015</v>
      </c>
    </row>
    <row r="210" spans="1:8" s="25" customFormat="1" x14ac:dyDescent="0.25">
      <c r="A210" s="35">
        <f>D209</f>
        <v>44011</v>
      </c>
      <c r="B210" s="74" t="s">
        <v>4</v>
      </c>
      <c r="C210" s="10" t="s">
        <v>5</v>
      </c>
      <c r="D210" s="42"/>
      <c r="E210" s="43"/>
      <c r="F210" s="44"/>
      <c r="G210" s="44"/>
      <c r="H210" s="45"/>
    </row>
    <row r="211" spans="1:8" s="25" customFormat="1" x14ac:dyDescent="0.25">
      <c r="A211" s="32">
        <f>D209</f>
        <v>44011</v>
      </c>
      <c r="B211" s="75"/>
      <c r="C211" s="17" t="s">
        <v>8</v>
      </c>
      <c r="D211" s="46"/>
      <c r="E211" s="47"/>
      <c r="F211" s="48"/>
      <c r="G211" s="48"/>
      <c r="H211" s="49"/>
    </row>
    <row r="212" spans="1:8" s="25" customFormat="1" ht="15.75" thickBot="1" x14ac:dyDescent="0.3">
      <c r="A212" s="32">
        <f>D209</f>
        <v>44011</v>
      </c>
      <c r="B212" s="76"/>
      <c r="C212" s="11" t="s">
        <v>6</v>
      </c>
      <c r="D212" s="50"/>
      <c r="E212" s="52"/>
      <c r="F212" s="52"/>
      <c r="G212" s="52"/>
      <c r="H212" s="53"/>
    </row>
    <row r="213" spans="1:8" s="25" customFormat="1" x14ac:dyDescent="0.25">
      <c r="A213" s="32">
        <f>D209</f>
        <v>44011</v>
      </c>
      <c r="B213" s="74" t="s">
        <v>7</v>
      </c>
      <c r="C213" s="10" t="s">
        <v>5</v>
      </c>
      <c r="D213" s="42"/>
      <c r="E213" s="43"/>
      <c r="F213" s="44"/>
      <c r="G213" s="44"/>
      <c r="H213" s="45"/>
    </row>
    <row r="214" spans="1:8" s="25" customFormat="1" x14ac:dyDescent="0.25">
      <c r="A214" s="32">
        <f>D209</f>
        <v>44011</v>
      </c>
      <c r="B214" s="75"/>
      <c r="C214" s="17" t="s">
        <v>8</v>
      </c>
      <c r="D214" s="46"/>
      <c r="E214" s="47"/>
      <c r="F214" s="48"/>
      <c r="G214" s="48"/>
      <c r="H214" s="49"/>
    </row>
    <row r="215" spans="1:8" s="25" customFormat="1" ht="15.75" thickBot="1" x14ac:dyDescent="0.3">
      <c r="A215" s="33">
        <f>D209</f>
        <v>44011</v>
      </c>
      <c r="B215" s="76"/>
      <c r="C215" s="11" t="s">
        <v>6</v>
      </c>
      <c r="D215" s="50"/>
      <c r="E215" s="52"/>
      <c r="F215" s="52"/>
      <c r="G215" s="52"/>
      <c r="H215" s="53"/>
    </row>
    <row r="216" spans="1:8" s="25" customFormat="1" ht="15.75" thickBot="1" x14ac:dyDescent="0.3">
      <c r="A216" s="36"/>
      <c r="B216" s="28"/>
      <c r="C216" s="24"/>
      <c r="D216" s="55"/>
      <c r="E216" s="55"/>
      <c r="F216" s="55"/>
      <c r="G216" s="55"/>
      <c r="H216" s="55"/>
    </row>
    <row r="217" spans="1:8" s="25" customFormat="1" ht="15.75" thickBot="1" x14ac:dyDescent="0.3">
      <c r="A217" s="36"/>
      <c r="B217"/>
      <c r="C217" s="23"/>
      <c r="D217" s="40">
        <f>D209+7</f>
        <v>44018</v>
      </c>
      <c r="E217" s="40">
        <f t="shared" ref="E217:H217" si="29">E209+7</f>
        <v>44019</v>
      </c>
      <c r="F217" s="40">
        <f t="shared" si="29"/>
        <v>44020</v>
      </c>
      <c r="G217" s="40">
        <f t="shared" si="29"/>
        <v>44021</v>
      </c>
      <c r="H217" s="41">
        <f t="shared" si="29"/>
        <v>44022</v>
      </c>
    </row>
    <row r="218" spans="1:8" s="25" customFormat="1" x14ac:dyDescent="0.25">
      <c r="A218" s="35">
        <f>D217</f>
        <v>44018</v>
      </c>
      <c r="B218" s="74" t="s">
        <v>4</v>
      </c>
      <c r="C218" s="10" t="s">
        <v>5</v>
      </c>
      <c r="D218" s="42"/>
      <c r="E218" s="43"/>
      <c r="F218" s="44"/>
      <c r="G218" s="44"/>
      <c r="H218" s="45"/>
    </row>
    <row r="219" spans="1:8" s="25" customFormat="1" x14ac:dyDescent="0.25">
      <c r="A219" s="32">
        <f>D217</f>
        <v>44018</v>
      </c>
      <c r="B219" s="75"/>
      <c r="C219" s="17" t="s">
        <v>8</v>
      </c>
      <c r="D219" s="46"/>
      <c r="E219" s="47"/>
      <c r="F219" s="48"/>
      <c r="G219" s="48"/>
      <c r="H219" s="49"/>
    </row>
    <row r="220" spans="1:8" s="25" customFormat="1" ht="15.75" thickBot="1" x14ac:dyDescent="0.3">
      <c r="A220" s="32">
        <f>D217</f>
        <v>44018</v>
      </c>
      <c r="B220" s="76"/>
      <c r="C220" s="11" t="s">
        <v>6</v>
      </c>
      <c r="D220" s="50"/>
      <c r="E220" s="52"/>
      <c r="F220" s="52"/>
      <c r="G220" s="52"/>
      <c r="H220" s="53"/>
    </row>
    <row r="221" spans="1:8" s="25" customFormat="1" x14ac:dyDescent="0.25">
      <c r="A221" s="32">
        <f>D217</f>
        <v>44018</v>
      </c>
      <c r="B221" s="74" t="s">
        <v>7</v>
      </c>
      <c r="C221" s="10" t="s">
        <v>5</v>
      </c>
      <c r="D221" s="42"/>
      <c r="E221" s="43"/>
      <c r="F221" s="44"/>
      <c r="G221" s="44"/>
      <c r="H221" s="45"/>
    </row>
    <row r="222" spans="1:8" s="25" customFormat="1" x14ac:dyDescent="0.25">
      <c r="A222" s="32">
        <f>D217</f>
        <v>44018</v>
      </c>
      <c r="B222" s="75"/>
      <c r="C222" s="17" t="s">
        <v>8</v>
      </c>
      <c r="D222" s="46"/>
      <c r="E222" s="47"/>
      <c r="F222" s="48"/>
      <c r="G222" s="48"/>
      <c r="H222" s="49"/>
    </row>
    <row r="223" spans="1:8" s="25" customFormat="1" ht="15.75" thickBot="1" x14ac:dyDescent="0.3">
      <c r="A223" s="33">
        <f>D217</f>
        <v>44018</v>
      </c>
      <c r="B223" s="76"/>
      <c r="C223" s="11" t="s">
        <v>6</v>
      </c>
      <c r="D223" s="50"/>
      <c r="E223" s="52"/>
      <c r="F223" s="52"/>
      <c r="G223" s="52"/>
      <c r="H223" s="53"/>
    </row>
    <row r="224" spans="1:8" s="25" customFormat="1" ht="15.75" thickBot="1" x14ac:dyDescent="0.3">
      <c r="A224" s="37"/>
      <c r="B224" s="28"/>
      <c r="C224" s="19"/>
      <c r="D224" s="55"/>
      <c r="E224" s="55"/>
      <c r="F224" s="55"/>
      <c r="G224" s="55"/>
      <c r="H224" s="55"/>
    </row>
    <row r="225" spans="1:8" s="25" customFormat="1" ht="15.75" thickBot="1" x14ac:dyDescent="0.3">
      <c r="A225" s="36"/>
      <c r="B225"/>
      <c r="C225" s="23"/>
      <c r="D225" s="40">
        <f>D217+7</f>
        <v>44025</v>
      </c>
      <c r="E225" s="40">
        <f t="shared" ref="E225:H225" si="30">E217+7</f>
        <v>44026</v>
      </c>
      <c r="F225" s="40">
        <f t="shared" si="30"/>
        <v>44027</v>
      </c>
      <c r="G225" s="40">
        <f t="shared" si="30"/>
        <v>44028</v>
      </c>
      <c r="H225" s="41">
        <f t="shared" si="30"/>
        <v>44029</v>
      </c>
    </row>
    <row r="226" spans="1:8" s="25" customFormat="1" x14ac:dyDescent="0.25">
      <c r="A226" s="35">
        <f>D225</f>
        <v>44025</v>
      </c>
      <c r="B226" s="74" t="s">
        <v>4</v>
      </c>
      <c r="C226" s="10" t="s">
        <v>5</v>
      </c>
      <c r="D226" s="42"/>
      <c r="E226" s="43"/>
      <c r="F226" s="44"/>
      <c r="G226" s="44"/>
      <c r="H226" s="45"/>
    </row>
    <row r="227" spans="1:8" s="25" customFormat="1" x14ac:dyDescent="0.25">
      <c r="A227" s="32">
        <f>D225</f>
        <v>44025</v>
      </c>
      <c r="B227" s="75"/>
      <c r="C227" s="17" t="s">
        <v>8</v>
      </c>
      <c r="D227" s="46"/>
      <c r="E227" s="47"/>
      <c r="F227" s="48"/>
      <c r="G227" s="48"/>
      <c r="H227" s="49"/>
    </row>
    <row r="228" spans="1:8" s="25" customFormat="1" ht="15.75" thickBot="1" x14ac:dyDescent="0.3">
      <c r="A228" s="32">
        <f>D225</f>
        <v>44025</v>
      </c>
      <c r="B228" s="76"/>
      <c r="C228" s="11" t="s">
        <v>6</v>
      </c>
      <c r="D228" s="50"/>
      <c r="E228" s="52"/>
      <c r="F228" s="52"/>
      <c r="G228" s="52"/>
      <c r="H228" s="53"/>
    </row>
    <row r="229" spans="1:8" s="25" customFormat="1" x14ac:dyDescent="0.25">
      <c r="A229" s="32">
        <f>D225</f>
        <v>44025</v>
      </c>
      <c r="B229" s="74" t="s">
        <v>7</v>
      </c>
      <c r="C229" s="10" t="s">
        <v>5</v>
      </c>
      <c r="D229" s="42"/>
      <c r="E229" s="43"/>
      <c r="F229" s="44"/>
      <c r="G229" s="44"/>
      <c r="H229" s="45"/>
    </row>
    <row r="230" spans="1:8" s="25" customFormat="1" x14ac:dyDescent="0.25">
      <c r="A230" s="32">
        <f>D225</f>
        <v>44025</v>
      </c>
      <c r="B230" s="75"/>
      <c r="C230" s="17" t="s">
        <v>8</v>
      </c>
      <c r="D230" s="46"/>
      <c r="E230" s="47"/>
      <c r="F230" s="48"/>
      <c r="G230" s="48"/>
      <c r="H230" s="49"/>
    </row>
    <row r="231" spans="1:8" s="25" customFormat="1" ht="15.75" thickBot="1" x14ac:dyDescent="0.3">
      <c r="A231" s="33">
        <f>D225</f>
        <v>44025</v>
      </c>
      <c r="B231" s="76"/>
      <c r="C231" s="11" t="s">
        <v>6</v>
      </c>
      <c r="D231" s="50"/>
      <c r="E231" s="52"/>
      <c r="F231" s="52"/>
      <c r="G231" s="52"/>
      <c r="H231" s="53"/>
    </row>
    <row r="232" spans="1:8" s="25" customFormat="1" ht="15.75" thickBot="1" x14ac:dyDescent="0.3">
      <c r="A232" s="36"/>
      <c r="B232" s="28"/>
      <c r="C232" s="24"/>
      <c r="D232" s="55"/>
      <c r="E232" s="55"/>
      <c r="F232" s="55"/>
      <c r="G232" s="55"/>
      <c r="H232" s="55"/>
    </row>
    <row r="233" spans="1:8" s="25" customFormat="1" ht="15.75" thickBot="1" x14ac:dyDescent="0.3">
      <c r="A233" s="36"/>
      <c r="B233"/>
      <c r="C233" s="23"/>
      <c r="D233" s="40">
        <f>D225+7</f>
        <v>44032</v>
      </c>
      <c r="E233" s="40">
        <f t="shared" ref="E233:H233" si="31">E225+7</f>
        <v>44033</v>
      </c>
      <c r="F233" s="40">
        <f t="shared" si="31"/>
        <v>44034</v>
      </c>
      <c r="G233" s="40">
        <f t="shared" si="31"/>
        <v>44035</v>
      </c>
      <c r="H233" s="41">
        <f t="shared" si="31"/>
        <v>44036</v>
      </c>
    </row>
    <row r="234" spans="1:8" s="25" customFormat="1" x14ac:dyDescent="0.25">
      <c r="A234" s="35">
        <f>D233</f>
        <v>44032</v>
      </c>
      <c r="B234" s="74" t="s">
        <v>4</v>
      </c>
      <c r="C234" s="10" t="s">
        <v>5</v>
      </c>
      <c r="D234" s="42"/>
      <c r="E234" s="43"/>
      <c r="F234" s="44"/>
      <c r="G234" s="44"/>
      <c r="H234" s="45"/>
    </row>
    <row r="235" spans="1:8" s="25" customFormat="1" x14ac:dyDescent="0.25">
      <c r="A235" s="32">
        <f>D233</f>
        <v>44032</v>
      </c>
      <c r="B235" s="75"/>
      <c r="C235" s="17" t="s">
        <v>8</v>
      </c>
      <c r="D235" s="46"/>
      <c r="E235" s="47"/>
      <c r="F235" s="48"/>
      <c r="G235" s="48"/>
      <c r="H235" s="49"/>
    </row>
    <row r="236" spans="1:8" s="25" customFormat="1" ht="15.75" thickBot="1" x14ac:dyDescent="0.3">
      <c r="A236" s="32">
        <f>D233</f>
        <v>44032</v>
      </c>
      <c r="B236" s="76"/>
      <c r="C236" s="11" t="s">
        <v>6</v>
      </c>
      <c r="D236" s="50"/>
      <c r="E236" s="52"/>
      <c r="F236" s="52"/>
      <c r="G236" s="52"/>
      <c r="H236" s="53"/>
    </row>
    <row r="237" spans="1:8" s="25" customFormat="1" x14ac:dyDescent="0.25">
      <c r="A237" s="32">
        <f>D233</f>
        <v>44032</v>
      </c>
      <c r="B237" s="74" t="s">
        <v>7</v>
      </c>
      <c r="C237" s="10" t="s">
        <v>5</v>
      </c>
      <c r="D237" s="42"/>
      <c r="E237" s="43"/>
      <c r="F237" s="44"/>
      <c r="G237" s="44"/>
      <c r="H237" s="45"/>
    </row>
    <row r="238" spans="1:8" s="25" customFormat="1" x14ac:dyDescent="0.25">
      <c r="A238" s="32">
        <f>D233</f>
        <v>44032</v>
      </c>
      <c r="B238" s="75"/>
      <c r="C238" s="17" t="s">
        <v>8</v>
      </c>
      <c r="D238" s="46"/>
      <c r="E238" s="47"/>
      <c r="F238" s="48"/>
      <c r="G238" s="48"/>
      <c r="H238" s="49"/>
    </row>
    <row r="239" spans="1:8" s="25" customFormat="1" ht="15.75" thickBot="1" x14ac:dyDescent="0.3">
      <c r="A239" s="33">
        <f>D233</f>
        <v>44032</v>
      </c>
      <c r="B239" s="76"/>
      <c r="C239" s="11" t="s">
        <v>6</v>
      </c>
      <c r="D239" s="50"/>
      <c r="E239" s="52"/>
      <c r="F239" s="52"/>
      <c r="G239" s="52"/>
      <c r="H239" s="53"/>
    </row>
    <row r="240" spans="1:8" s="25" customFormat="1" ht="15.75" thickBot="1" x14ac:dyDescent="0.3">
      <c r="A240" s="36"/>
      <c r="B240" s="28"/>
      <c r="C240" s="24"/>
      <c r="D240" s="55"/>
      <c r="E240" s="55"/>
      <c r="F240" s="55"/>
      <c r="G240" s="55"/>
      <c r="H240" s="55"/>
    </row>
    <row r="241" spans="1:8" s="25" customFormat="1" ht="15.75" thickBot="1" x14ac:dyDescent="0.3">
      <c r="A241" s="36"/>
      <c r="B241"/>
      <c r="C241" s="23"/>
      <c r="D241" s="40">
        <f>D233+7</f>
        <v>44039</v>
      </c>
      <c r="E241" s="40">
        <f t="shared" ref="E241:H241" si="32">E233+7</f>
        <v>44040</v>
      </c>
      <c r="F241" s="40">
        <f t="shared" si="32"/>
        <v>44041</v>
      </c>
      <c r="G241" s="40">
        <f t="shared" si="32"/>
        <v>44042</v>
      </c>
      <c r="H241" s="41">
        <f t="shared" si="32"/>
        <v>44043</v>
      </c>
    </row>
    <row r="242" spans="1:8" s="25" customFormat="1" x14ac:dyDescent="0.25">
      <c r="A242" s="35">
        <f>D241</f>
        <v>44039</v>
      </c>
      <c r="B242" s="74" t="s">
        <v>4</v>
      </c>
      <c r="C242" s="10" t="s">
        <v>5</v>
      </c>
      <c r="D242" s="42"/>
      <c r="E242" s="43"/>
      <c r="F242" s="44"/>
      <c r="G242" s="44"/>
      <c r="H242" s="45"/>
    </row>
    <row r="243" spans="1:8" s="25" customFormat="1" x14ac:dyDescent="0.25">
      <c r="A243" s="32">
        <f>D241</f>
        <v>44039</v>
      </c>
      <c r="B243" s="75"/>
      <c r="C243" s="17" t="s">
        <v>8</v>
      </c>
      <c r="D243" s="46"/>
      <c r="E243" s="47"/>
      <c r="F243" s="48"/>
      <c r="G243" s="48"/>
      <c r="H243" s="49"/>
    </row>
    <row r="244" spans="1:8" s="25" customFormat="1" ht="15.75" thickBot="1" x14ac:dyDescent="0.3">
      <c r="A244" s="32">
        <f>D241</f>
        <v>44039</v>
      </c>
      <c r="B244" s="76"/>
      <c r="C244" s="11" t="s">
        <v>6</v>
      </c>
      <c r="D244" s="50"/>
      <c r="E244" s="52"/>
      <c r="F244" s="52"/>
      <c r="G244" s="52"/>
      <c r="H244" s="53"/>
    </row>
    <row r="245" spans="1:8" s="25" customFormat="1" x14ac:dyDescent="0.25">
      <c r="A245" s="32">
        <f>D241</f>
        <v>44039</v>
      </c>
      <c r="B245" s="74" t="s">
        <v>7</v>
      </c>
      <c r="C245" s="10" t="s">
        <v>5</v>
      </c>
      <c r="D245" s="42"/>
      <c r="E245" s="43"/>
      <c r="F245" s="44"/>
      <c r="G245" s="44"/>
      <c r="H245" s="45"/>
    </row>
    <row r="246" spans="1:8" s="25" customFormat="1" x14ac:dyDescent="0.25">
      <c r="A246" s="32">
        <f>D241</f>
        <v>44039</v>
      </c>
      <c r="B246" s="75"/>
      <c r="C246" s="17" t="s">
        <v>8</v>
      </c>
      <c r="D246" s="46"/>
      <c r="E246" s="47"/>
      <c r="F246" s="48"/>
      <c r="G246" s="48"/>
      <c r="H246" s="49"/>
    </row>
    <row r="247" spans="1:8" s="25" customFormat="1" ht="15.75" thickBot="1" x14ac:dyDescent="0.3">
      <c r="A247" s="33">
        <f>D241</f>
        <v>44039</v>
      </c>
      <c r="B247" s="76"/>
      <c r="C247" s="11" t="s">
        <v>6</v>
      </c>
      <c r="D247" s="50"/>
      <c r="E247" s="52"/>
      <c r="F247" s="52"/>
      <c r="G247" s="52"/>
      <c r="H247" s="53"/>
    </row>
    <row r="248" spans="1:8" s="25" customFormat="1" ht="15.75" thickBot="1" x14ac:dyDescent="0.3">
      <c r="A248" s="36"/>
      <c r="B248" s="28"/>
      <c r="C248" s="19"/>
      <c r="D248" s="55"/>
      <c r="E248" s="55"/>
      <c r="F248" s="55"/>
      <c r="G248" s="55"/>
      <c r="H248" s="55"/>
    </row>
    <row r="249" spans="1:8" s="25" customFormat="1" ht="15.75" thickBot="1" x14ac:dyDescent="0.3">
      <c r="A249" s="36"/>
      <c r="B249"/>
      <c r="C249" s="23"/>
      <c r="D249" s="40">
        <f>D241+7</f>
        <v>44046</v>
      </c>
      <c r="E249" s="40">
        <f t="shared" ref="E249:H249" si="33">E241+7</f>
        <v>44047</v>
      </c>
      <c r="F249" s="40">
        <f t="shared" si="33"/>
        <v>44048</v>
      </c>
      <c r="G249" s="40">
        <f t="shared" si="33"/>
        <v>44049</v>
      </c>
      <c r="H249" s="41">
        <f t="shared" si="33"/>
        <v>44050</v>
      </c>
    </row>
    <row r="250" spans="1:8" s="25" customFormat="1" x14ac:dyDescent="0.25">
      <c r="A250" s="35">
        <f>D249</f>
        <v>44046</v>
      </c>
      <c r="B250" s="74" t="s">
        <v>4</v>
      </c>
      <c r="C250" s="10" t="s">
        <v>5</v>
      </c>
      <c r="D250" s="42"/>
      <c r="E250" s="43"/>
      <c r="F250" s="44"/>
      <c r="G250" s="44"/>
      <c r="H250" s="45"/>
    </row>
    <row r="251" spans="1:8" s="25" customFormat="1" x14ac:dyDescent="0.25">
      <c r="A251" s="32">
        <f>D249</f>
        <v>44046</v>
      </c>
      <c r="B251" s="75"/>
      <c r="C251" s="17" t="s">
        <v>8</v>
      </c>
      <c r="D251" s="46"/>
      <c r="E251" s="47"/>
      <c r="F251" s="48"/>
      <c r="G251" s="48"/>
      <c r="H251" s="49"/>
    </row>
    <row r="252" spans="1:8" s="25" customFormat="1" ht="15.75" thickBot="1" x14ac:dyDescent="0.3">
      <c r="A252" s="32">
        <f>D249</f>
        <v>44046</v>
      </c>
      <c r="B252" s="76"/>
      <c r="C252" s="11" t="s">
        <v>6</v>
      </c>
      <c r="D252" s="50"/>
      <c r="E252" s="52"/>
      <c r="F252" s="52"/>
      <c r="G252" s="52"/>
      <c r="H252" s="53"/>
    </row>
    <row r="253" spans="1:8" s="25" customFormat="1" x14ac:dyDescent="0.25">
      <c r="A253" s="32">
        <f>D249</f>
        <v>44046</v>
      </c>
      <c r="B253" s="74" t="s">
        <v>7</v>
      </c>
      <c r="C253" s="10" t="s">
        <v>5</v>
      </c>
      <c r="D253" s="42"/>
      <c r="E253" s="43"/>
      <c r="F253" s="44"/>
      <c r="G253" s="44"/>
      <c r="H253" s="45"/>
    </row>
    <row r="254" spans="1:8" s="25" customFormat="1" x14ac:dyDescent="0.25">
      <c r="A254" s="32">
        <f>D249</f>
        <v>44046</v>
      </c>
      <c r="B254" s="75"/>
      <c r="C254" s="17" t="s">
        <v>8</v>
      </c>
      <c r="D254" s="46"/>
      <c r="E254" s="47"/>
      <c r="F254" s="48"/>
      <c r="G254" s="48"/>
      <c r="H254" s="49"/>
    </row>
    <row r="255" spans="1:8" s="25" customFormat="1" ht="15.75" thickBot="1" x14ac:dyDescent="0.3">
      <c r="A255" s="33">
        <f>D249</f>
        <v>44046</v>
      </c>
      <c r="B255" s="76"/>
      <c r="C255" s="11" t="s">
        <v>6</v>
      </c>
      <c r="D255" s="50"/>
      <c r="E255" s="52"/>
      <c r="F255" s="52"/>
      <c r="G255" s="52"/>
      <c r="H255" s="53"/>
    </row>
    <row r="256" spans="1:8" s="25" customFormat="1" ht="15.75" thickBot="1" x14ac:dyDescent="0.3">
      <c r="A256" s="36"/>
      <c r="B256" s="28"/>
      <c r="C256" s="24"/>
      <c r="D256" s="55"/>
      <c r="E256" s="55"/>
      <c r="F256" s="55"/>
      <c r="G256" s="55"/>
      <c r="H256" s="55"/>
    </row>
    <row r="257" spans="1:8" s="25" customFormat="1" ht="15.75" thickBot="1" x14ac:dyDescent="0.3">
      <c r="A257" s="36"/>
      <c r="B257"/>
      <c r="C257" s="23"/>
      <c r="D257" s="40">
        <f>D249+7</f>
        <v>44053</v>
      </c>
      <c r="E257" s="40">
        <f t="shared" ref="E257:H257" si="34">E249+7</f>
        <v>44054</v>
      </c>
      <c r="F257" s="40">
        <f t="shared" si="34"/>
        <v>44055</v>
      </c>
      <c r="G257" s="40">
        <f t="shared" si="34"/>
        <v>44056</v>
      </c>
      <c r="H257" s="41">
        <f t="shared" si="34"/>
        <v>44057</v>
      </c>
    </row>
    <row r="258" spans="1:8" s="25" customFormat="1" x14ac:dyDescent="0.25">
      <c r="A258" s="35">
        <f>D257</f>
        <v>44053</v>
      </c>
      <c r="B258" s="74" t="s">
        <v>4</v>
      </c>
      <c r="C258" s="10" t="s">
        <v>5</v>
      </c>
      <c r="D258" s="42"/>
      <c r="E258" s="43"/>
      <c r="F258" s="44"/>
      <c r="G258" s="44"/>
      <c r="H258" s="45"/>
    </row>
    <row r="259" spans="1:8" s="25" customFormat="1" x14ac:dyDescent="0.25">
      <c r="A259" s="32">
        <f>D257</f>
        <v>44053</v>
      </c>
      <c r="B259" s="75"/>
      <c r="C259" s="17" t="s">
        <v>8</v>
      </c>
      <c r="D259" s="46"/>
      <c r="E259" s="47"/>
      <c r="F259" s="48"/>
      <c r="G259" s="48"/>
      <c r="H259" s="49"/>
    </row>
    <row r="260" spans="1:8" s="25" customFormat="1" ht="15.75" thickBot="1" x14ac:dyDescent="0.3">
      <c r="A260" s="32">
        <f>D257</f>
        <v>44053</v>
      </c>
      <c r="B260" s="76"/>
      <c r="C260" s="11" t="s">
        <v>6</v>
      </c>
      <c r="D260" s="50"/>
      <c r="E260" s="52"/>
      <c r="F260" s="52"/>
      <c r="G260" s="52"/>
      <c r="H260" s="53"/>
    </row>
    <row r="261" spans="1:8" s="25" customFormat="1" x14ac:dyDescent="0.25">
      <c r="A261" s="32">
        <f>D257</f>
        <v>44053</v>
      </c>
      <c r="B261" s="74" t="s">
        <v>7</v>
      </c>
      <c r="C261" s="10" t="s">
        <v>5</v>
      </c>
      <c r="D261" s="42"/>
      <c r="E261" s="43"/>
      <c r="F261" s="44"/>
      <c r="G261" s="44"/>
      <c r="H261" s="45"/>
    </row>
    <row r="262" spans="1:8" s="25" customFormat="1" x14ac:dyDescent="0.25">
      <c r="A262" s="32">
        <f>D257</f>
        <v>44053</v>
      </c>
      <c r="B262" s="75"/>
      <c r="C262" s="17" t="s">
        <v>8</v>
      </c>
      <c r="D262" s="46"/>
      <c r="E262" s="47"/>
      <c r="F262" s="48"/>
      <c r="G262" s="48"/>
      <c r="H262" s="49"/>
    </row>
    <row r="263" spans="1:8" s="25" customFormat="1" ht="15.75" thickBot="1" x14ac:dyDescent="0.3">
      <c r="A263" s="33">
        <f>D257</f>
        <v>44053</v>
      </c>
      <c r="B263" s="76"/>
      <c r="C263" s="11" t="s">
        <v>6</v>
      </c>
      <c r="D263" s="50"/>
      <c r="E263" s="52"/>
      <c r="F263" s="52"/>
      <c r="G263" s="52"/>
      <c r="H263" s="53"/>
    </row>
    <row r="264" spans="1:8" s="25" customFormat="1" ht="15.75" thickBot="1" x14ac:dyDescent="0.3">
      <c r="A264" s="36"/>
      <c r="B264" s="28"/>
      <c r="C264" s="24"/>
      <c r="D264" s="55"/>
      <c r="E264" s="55"/>
      <c r="F264" s="55"/>
      <c r="G264" s="55"/>
      <c r="H264" s="55"/>
    </row>
    <row r="265" spans="1:8" s="25" customFormat="1" ht="15.75" thickBot="1" x14ac:dyDescent="0.3">
      <c r="A265" s="36"/>
      <c r="B265"/>
      <c r="C265" s="23"/>
      <c r="D265" s="40">
        <f>D257+7</f>
        <v>44060</v>
      </c>
      <c r="E265" s="40">
        <f t="shared" ref="E265:H265" si="35">E257+7</f>
        <v>44061</v>
      </c>
      <c r="F265" s="40">
        <f t="shared" si="35"/>
        <v>44062</v>
      </c>
      <c r="G265" s="40">
        <f t="shared" si="35"/>
        <v>44063</v>
      </c>
      <c r="H265" s="41">
        <f t="shared" si="35"/>
        <v>44064</v>
      </c>
    </row>
    <row r="266" spans="1:8" s="25" customFormat="1" x14ac:dyDescent="0.25">
      <c r="A266" s="35">
        <f>D265</f>
        <v>44060</v>
      </c>
      <c r="B266" s="74" t="s">
        <v>4</v>
      </c>
      <c r="C266" s="10" t="s">
        <v>5</v>
      </c>
      <c r="D266" s="42"/>
      <c r="E266" s="43"/>
      <c r="F266" s="44"/>
      <c r="G266" s="44"/>
      <c r="H266" s="45"/>
    </row>
    <row r="267" spans="1:8" s="25" customFormat="1" x14ac:dyDescent="0.25">
      <c r="A267" s="32">
        <f>D265</f>
        <v>44060</v>
      </c>
      <c r="B267" s="75"/>
      <c r="C267" s="17" t="s">
        <v>8</v>
      </c>
      <c r="D267" s="46"/>
      <c r="E267" s="47"/>
      <c r="F267" s="48"/>
      <c r="G267" s="48"/>
      <c r="H267" s="49"/>
    </row>
    <row r="268" spans="1:8" s="25" customFormat="1" ht="15.75" thickBot="1" x14ac:dyDescent="0.3">
      <c r="A268" s="32">
        <f>D265</f>
        <v>44060</v>
      </c>
      <c r="B268" s="76"/>
      <c r="C268" s="11" t="s">
        <v>6</v>
      </c>
      <c r="D268" s="50"/>
      <c r="E268" s="52"/>
      <c r="F268" s="52"/>
      <c r="G268" s="52"/>
      <c r="H268" s="53"/>
    </row>
    <row r="269" spans="1:8" s="25" customFormat="1" x14ac:dyDescent="0.25">
      <c r="A269" s="32">
        <f>D265</f>
        <v>44060</v>
      </c>
      <c r="B269" s="74" t="s">
        <v>7</v>
      </c>
      <c r="C269" s="10" t="s">
        <v>5</v>
      </c>
      <c r="D269" s="42"/>
      <c r="E269" s="43"/>
      <c r="F269" s="44"/>
      <c r="G269" s="44"/>
      <c r="H269" s="45"/>
    </row>
    <row r="270" spans="1:8" s="25" customFormat="1" x14ac:dyDescent="0.25">
      <c r="A270" s="32">
        <f>D265</f>
        <v>44060</v>
      </c>
      <c r="B270" s="75"/>
      <c r="C270" s="17" t="s">
        <v>8</v>
      </c>
      <c r="D270" s="46"/>
      <c r="E270" s="47"/>
      <c r="F270" s="48"/>
      <c r="G270" s="48"/>
      <c r="H270" s="49"/>
    </row>
    <row r="271" spans="1:8" s="25" customFormat="1" ht="15.75" thickBot="1" x14ac:dyDescent="0.3">
      <c r="A271" s="33">
        <f>D265</f>
        <v>44060</v>
      </c>
      <c r="B271" s="76"/>
      <c r="C271" s="11" t="s">
        <v>6</v>
      </c>
      <c r="D271" s="50"/>
      <c r="E271" s="52"/>
      <c r="F271" s="52"/>
      <c r="G271" s="52"/>
      <c r="H271" s="53"/>
    </row>
    <row r="272" spans="1:8" s="25" customFormat="1" ht="15.75" thickBot="1" x14ac:dyDescent="0.3">
      <c r="A272" s="36"/>
      <c r="B272" s="28"/>
      <c r="C272" s="19"/>
      <c r="D272" s="55"/>
      <c r="E272" s="55"/>
      <c r="F272" s="55"/>
      <c r="G272" s="55"/>
      <c r="H272" s="55"/>
    </row>
    <row r="273" spans="1:8" s="25" customFormat="1" ht="15.75" thickBot="1" x14ac:dyDescent="0.3">
      <c r="A273" s="36"/>
      <c r="B273"/>
      <c r="C273" s="23"/>
      <c r="D273" s="40">
        <f>D265+7</f>
        <v>44067</v>
      </c>
      <c r="E273" s="40">
        <f t="shared" ref="E273:H273" si="36">E265+7</f>
        <v>44068</v>
      </c>
      <c r="F273" s="40">
        <f t="shared" si="36"/>
        <v>44069</v>
      </c>
      <c r="G273" s="40">
        <f t="shared" si="36"/>
        <v>44070</v>
      </c>
      <c r="H273" s="41">
        <f t="shared" si="36"/>
        <v>44071</v>
      </c>
    </row>
    <row r="274" spans="1:8" s="25" customFormat="1" x14ac:dyDescent="0.25">
      <c r="A274" s="35">
        <f>D273</f>
        <v>44067</v>
      </c>
      <c r="B274" s="74" t="s">
        <v>4</v>
      </c>
      <c r="C274" s="10" t="s">
        <v>5</v>
      </c>
      <c r="D274" s="42"/>
      <c r="E274" s="43"/>
      <c r="F274" s="44"/>
      <c r="G274" s="44"/>
      <c r="H274" s="45"/>
    </row>
    <row r="275" spans="1:8" s="25" customFormat="1" x14ac:dyDescent="0.25">
      <c r="A275" s="32">
        <f>D273</f>
        <v>44067</v>
      </c>
      <c r="B275" s="75"/>
      <c r="C275" s="17" t="s">
        <v>8</v>
      </c>
      <c r="D275" s="46"/>
      <c r="E275" s="47"/>
      <c r="F275" s="48"/>
      <c r="G275" s="48"/>
      <c r="H275" s="49"/>
    </row>
    <row r="276" spans="1:8" s="25" customFormat="1" ht="15.75" thickBot="1" x14ac:dyDescent="0.3">
      <c r="A276" s="32">
        <f>D273</f>
        <v>44067</v>
      </c>
      <c r="B276" s="76"/>
      <c r="C276" s="11" t="s">
        <v>6</v>
      </c>
      <c r="D276" s="50"/>
      <c r="E276" s="52"/>
      <c r="F276" s="52"/>
      <c r="G276" s="52"/>
      <c r="H276" s="53"/>
    </row>
    <row r="277" spans="1:8" s="25" customFormat="1" x14ac:dyDescent="0.25">
      <c r="A277" s="32">
        <f>D273</f>
        <v>44067</v>
      </c>
      <c r="B277" s="74" t="s">
        <v>7</v>
      </c>
      <c r="C277" s="10" t="s">
        <v>5</v>
      </c>
      <c r="D277" s="42"/>
      <c r="E277" s="43"/>
      <c r="F277" s="44"/>
      <c r="G277" s="44"/>
      <c r="H277" s="45"/>
    </row>
    <row r="278" spans="1:8" s="25" customFormat="1" x14ac:dyDescent="0.25">
      <c r="A278" s="32">
        <f>D273</f>
        <v>44067</v>
      </c>
      <c r="B278" s="75"/>
      <c r="C278" s="17" t="s">
        <v>8</v>
      </c>
      <c r="D278" s="46"/>
      <c r="E278" s="47"/>
      <c r="F278" s="48"/>
      <c r="G278" s="48"/>
      <c r="H278" s="49"/>
    </row>
    <row r="279" spans="1:8" s="25" customFormat="1" ht="15.75" thickBot="1" x14ac:dyDescent="0.3">
      <c r="A279" s="33">
        <f>D273</f>
        <v>44067</v>
      </c>
      <c r="B279" s="76"/>
      <c r="C279" s="11" t="s">
        <v>6</v>
      </c>
      <c r="D279" s="50"/>
      <c r="E279" s="52"/>
      <c r="F279" s="52"/>
      <c r="G279" s="52"/>
      <c r="H279" s="53"/>
    </row>
    <row r="280" spans="1:8" s="25" customFormat="1" ht="15.75" thickBot="1" x14ac:dyDescent="0.3">
      <c r="A280" s="36"/>
      <c r="B280" s="28"/>
      <c r="C280" s="24"/>
      <c r="D280" s="55"/>
      <c r="E280" s="55"/>
      <c r="F280" s="55"/>
      <c r="G280" s="55"/>
      <c r="H280" s="55"/>
    </row>
    <row r="281" spans="1:8" s="25" customFormat="1" ht="15.75" thickBot="1" x14ac:dyDescent="0.3">
      <c r="A281" s="36"/>
      <c r="B281"/>
      <c r="C281" s="23"/>
      <c r="D281" s="40">
        <f>D273+7</f>
        <v>44074</v>
      </c>
      <c r="E281" s="40">
        <f t="shared" ref="E281:H281" si="37">E273+7</f>
        <v>44075</v>
      </c>
      <c r="F281" s="40">
        <f t="shared" si="37"/>
        <v>44076</v>
      </c>
      <c r="G281" s="40">
        <f t="shared" si="37"/>
        <v>44077</v>
      </c>
      <c r="H281" s="41">
        <f t="shared" si="37"/>
        <v>44078</v>
      </c>
    </row>
    <row r="282" spans="1:8" s="25" customFormat="1" x14ac:dyDescent="0.25">
      <c r="A282" s="35">
        <f>D281</f>
        <v>44074</v>
      </c>
      <c r="B282" s="74" t="s">
        <v>4</v>
      </c>
      <c r="C282" s="10" t="s">
        <v>5</v>
      </c>
      <c r="D282" s="42"/>
      <c r="E282" s="43"/>
      <c r="F282" s="44"/>
      <c r="G282" s="44"/>
      <c r="H282" s="45"/>
    </row>
    <row r="283" spans="1:8" s="25" customFormat="1" x14ac:dyDescent="0.25">
      <c r="A283" s="32">
        <f>D281</f>
        <v>44074</v>
      </c>
      <c r="B283" s="75"/>
      <c r="C283" s="17" t="s">
        <v>8</v>
      </c>
      <c r="D283" s="46"/>
      <c r="E283" s="47"/>
      <c r="F283" s="48"/>
      <c r="G283" s="48"/>
      <c r="H283" s="49"/>
    </row>
    <row r="284" spans="1:8" s="25" customFormat="1" ht="15.75" thickBot="1" x14ac:dyDescent="0.3">
      <c r="A284" s="32">
        <f>D281</f>
        <v>44074</v>
      </c>
      <c r="B284" s="76"/>
      <c r="C284" s="11" t="s">
        <v>6</v>
      </c>
      <c r="D284" s="50"/>
      <c r="E284" s="52"/>
      <c r="F284" s="52"/>
      <c r="G284" s="52"/>
      <c r="H284" s="53"/>
    </row>
    <row r="285" spans="1:8" s="25" customFormat="1" x14ac:dyDescent="0.25">
      <c r="A285" s="32">
        <f>D281</f>
        <v>44074</v>
      </c>
      <c r="B285" s="74" t="s">
        <v>7</v>
      </c>
      <c r="C285" s="10" t="s">
        <v>5</v>
      </c>
      <c r="D285" s="42"/>
      <c r="E285" s="43"/>
      <c r="F285" s="44"/>
      <c r="G285" s="44"/>
      <c r="H285" s="45"/>
    </row>
    <row r="286" spans="1:8" s="25" customFormat="1" x14ac:dyDescent="0.25">
      <c r="A286" s="32">
        <f>D281</f>
        <v>44074</v>
      </c>
      <c r="B286" s="75"/>
      <c r="C286" s="17" t="s">
        <v>8</v>
      </c>
      <c r="D286" s="46"/>
      <c r="E286" s="47"/>
      <c r="F286" s="48"/>
      <c r="G286" s="48"/>
      <c r="H286" s="49"/>
    </row>
    <row r="287" spans="1:8" s="25" customFormat="1" ht="15.75" thickBot="1" x14ac:dyDescent="0.3">
      <c r="A287" s="33">
        <f>D281</f>
        <v>44074</v>
      </c>
      <c r="B287" s="76"/>
      <c r="C287" s="11" t="s">
        <v>6</v>
      </c>
      <c r="D287" s="50"/>
      <c r="E287" s="52"/>
      <c r="F287" s="52"/>
      <c r="G287" s="52"/>
      <c r="H287" s="53"/>
    </row>
    <row r="288" spans="1:8" s="25" customFormat="1" ht="15.75" thickBot="1" x14ac:dyDescent="0.3">
      <c r="A288" s="36"/>
      <c r="B288" s="28"/>
      <c r="C288" s="24"/>
      <c r="D288" s="55"/>
      <c r="E288" s="55"/>
      <c r="F288" s="55"/>
      <c r="G288" s="55"/>
      <c r="H288" s="55"/>
    </row>
    <row r="289" spans="1:8" s="25" customFormat="1" ht="15.75" thickBot="1" x14ac:dyDescent="0.3">
      <c r="A289" s="36"/>
      <c r="B289"/>
      <c r="C289" s="23"/>
      <c r="D289" s="40">
        <f>D281+7</f>
        <v>44081</v>
      </c>
      <c r="E289" s="40">
        <f t="shared" ref="E289:H289" si="38">E281+7</f>
        <v>44082</v>
      </c>
      <c r="F289" s="40">
        <f t="shared" si="38"/>
        <v>44083</v>
      </c>
      <c r="G289" s="40">
        <f t="shared" si="38"/>
        <v>44084</v>
      </c>
      <c r="H289" s="41">
        <f t="shared" si="38"/>
        <v>44085</v>
      </c>
    </row>
    <row r="290" spans="1:8" s="25" customFormat="1" x14ac:dyDescent="0.25">
      <c r="A290" s="35">
        <f>D289</f>
        <v>44081</v>
      </c>
      <c r="B290" s="74" t="s">
        <v>4</v>
      </c>
      <c r="C290" s="10" t="s">
        <v>5</v>
      </c>
      <c r="D290" s="42"/>
      <c r="E290" s="43"/>
      <c r="F290" s="44"/>
      <c r="G290" s="44"/>
      <c r="H290" s="45"/>
    </row>
    <row r="291" spans="1:8" s="25" customFormat="1" x14ac:dyDescent="0.25">
      <c r="A291" s="32">
        <f>D289</f>
        <v>44081</v>
      </c>
      <c r="B291" s="75"/>
      <c r="C291" s="17" t="s">
        <v>8</v>
      </c>
      <c r="D291" s="46"/>
      <c r="E291" s="47"/>
      <c r="F291" s="48"/>
      <c r="G291" s="48"/>
      <c r="H291" s="49"/>
    </row>
    <row r="292" spans="1:8" s="25" customFormat="1" ht="15.75" thickBot="1" x14ac:dyDescent="0.3">
      <c r="A292" s="32">
        <f>D289</f>
        <v>44081</v>
      </c>
      <c r="B292" s="76"/>
      <c r="C292" s="11" t="s">
        <v>6</v>
      </c>
      <c r="D292" s="50"/>
      <c r="E292" s="52"/>
      <c r="F292" s="52"/>
      <c r="G292" s="52"/>
      <c r="H292" s="53"/>
    </row>
    <row r="293" spans="1:8" s="25" customFormat="1" x14ac:dyDescent="0.25">
      <c r="A293" s="32">
        <f>D289</f>
        <v>44081</v>
      </c>
      <c r="B293" s="74" t="s">
        <v>7</v>
      </c>
      <c r="C293" s="10" t="s">
        <v>5</v>
      </c>
      <c r="D293" s="42"/>
      <c r="E293" s="43"/>
      <c r="F293" s="44"/>
      <c r="G293" s="44"/>
      <c r="H293" s="45"/>
    </row>
    <row r="294" spans="1:8" s="25" customFormat="1" x14ac:dyDescent="0.25">
      <c r="A294" s="32">
        <f>D289</f>
        <v>44081</v>
      </c>
      <c r="B294" s="75"/>
      <c r="C294" s="17" t="s">
        <v>8</v>
      </c>
      <c r="D294" s="46"/>
      <c r="E294" s="47"/>
      <c r="F294" s="48"/>
      <c r="G294" s="48"/>
      <c r="H294" s="49"/>
    </row>
    <row r="295" spans="1:8" s="25" customFormat="1" ht="15.75" thickBot="1" x14ac:dyDescent="0.3">
      <c r="A295" s="33">
        <f>D289</f>
        <v>44081</v>
      </c>
      <c r="B295" s="76"/>
      <c r="C295" s="11" t="s">
        <v>6</v>
      </c>
      <c r="D295" s="50"/>
      <c r="E295" s="52"/>
      <c r="F295" s="52"/>
      <c r="G295" s="52"/>
      <c r="H295" s="53"/>
    </row>
    <row r="296" spans="1:8" s="25" customFormat="1" ht="15.75" thickBot="1" x14ac:dyDescent="0.3">
      <c r="A296" s="36"/>
      <c r="B296" s="28"/>
      <c r="C296" s="19"/>
      <c r="D296" s="55"/>
      <c r="E296" s="55"/>
      <c r="F296" s="55"/>
      <c r="G296" s="55"/>
      <c r="H296" s="55"/>
    </row>
    <row r="297" spans="1:8" s="25" customFormat="1" ht="15.75" thickBot="1" x14ac:dyDescent="0.3">
      <c r="A297" s="36"/>
      <c r="B297"/>
      <c r="C297" s="23"/>
      <c r="D297" s="40">
        <f>D289+7</f>
        <v>44088</v>
      </c>
      <c r="E297" s="40">
        <f t="shared" ref="E297:H297" si="39">E289+7</f>
        <v>44089</v>
      </c>
      <c r="F297" s="40">
        <f t="shared" si="39"/>
        <v>44090</v>
      </c>
      <c r="G297" s="40">
        <f t="shared" si="39"/>
        <v>44091</v>
      </c>
      <c r="H297" s="41">
        <f t="shared" si="39"/>
        <v>44092</v>
      </c>
    </row>
    <row r="298" spans="1:8" s="25" customFormat="1" x14ac:dyDescent="0.25">
      <c r="A298" s="35">
        <f>D297</f>
        <v>44088</v>
      </c>
      <c r="B298" s="74" t="s">
        <v>4</v>
      </c>
      <c r="C298" s="10" t="s">
        <v>5</v>
      </c>
      <c r="D298" s="42"/>
      <c r="E298" s="43"/>
      <c r="F298" s="44"/>
      <c r="G298" s="44"/>
      <c r="H298" s="45"/>
    </row>
    <row r="299" spans="1:8" s="25" customFormat="1" x14ac:dyDescent="0.25">
      <c r="A299" s="32">
        <f>D297</f>
        <v>44088</v>
      </c>
      <c r="B299" s="75"/>
      <c r="C299" s="17" t="s">
        <v>8</v>
      </c>
      <c r="D299" s="46"/>
      <c r="E299" s="47"/>
      <c r="F299" s="48"/>
      <c r="G299" s="48"/>
      <c r="H299" s="49"/>
    </row>
    <row r="300" spans="1:8" s="25" customFormat="1" ht="15.75" thickBot="1" x14ac:dyDescent="0.3">
      <c r="A300" s="32">
        <f>D297</f>
        <v>44088</v>
      </c>
      <c r="B300" s="76"/>
      <c r="C300" s="11" t="s">
        <v>6</v>
      </c>
      <c r="D300" s="50"/>
      <c r="E300" s="52"/>
      <c r="F300" s="52"/>
      <c r="G300" s="52"/>
      <c r="H300" s="53"/>
    </row>
    <row r="301" spans="1:8" s="25" customFormat="1" x14ac:dyDescent="0.25">
      <c r="A301" s="32">
        <f>D297</f>
        <v>44088</v>
      </c>
      <c r="B301" s="74" t="s">
        <v>7</v>
      </c>
      <c r="C301" s="10" t="s">
        <v>5</v>
      </c>
      <c r="D301" s="42"/>
      <c r="E301" s="43"/>
      <c r="F301" s="44"/>
      <c r="G301" s="44"/>
      <c r="H301" s="45"/>
    </row>
    <row r="302" spans="1:8" s="25" customFormat="1" x14ac:dyDescent="0.25">
      <c r="A302" s="32">
        <f>D297</f>
        <v>44088</v>
      </c>
      <c r="B302" s="75"/>
      <c r="C302" s="17" t="s">
        <v>8</v>
      </c>
      <c r="D302" s="46"/>
      <c r="E302" s="47"/>
      <c r="F302" s="48"/>
      <c r="G302" s="48"/>
      <c r="H302" s="49"/>
    </row>
    <row r="303" spans="1:8" s="25" customFormat="1" ht="15.75" thickBot="1" x14ac:dyDescent="0.3">
      <c r="A303" s="33">
        <f>D297</f>
        <v>44088</v>
      </c>
      <c r="B303" s="76"/>
      <c r="C303" s="11" t="s">
        <v>6</v>
      </c>
      <c r="D303" s="50"/>
      <c r="E303" s="52"/>
      <c r="F303" s="52"/>
      <c r="G303" s="52"/>
      <c r="H303" s="53"/>
    </row>
    <row r="304" spans="1:8" s="25" customFormat="1" ht="15.75" thickBot="1" x14ac:dyDescent="0.3">
      <c r="A304" s="36"/>
      <c r="B304" s="28"/>
      <c r="C304" s="24"/>
      <c r="D304" s="55"/>
      <c r="E304" s="55"/>
      <c r="F304" s="55"/>
      <c r="G304" s="55"/>
      <c r="H304" s="55"/>
    </row>
    <row r="305" spans="1:8" s="25" customFormat="1" ht="15.75" thickBot="1" x14ac:dyDescent="0.3">
      <c r="A305" s="36"/>
      <c r="B305"/>
      <c r="C305" s="23"/>
      <c r="D305" s="40">
        <f>D297+7</f>
        <v>44095</v>
      </c>
      <c r="E305" s="40">
        <f t="shared" ref="E305:H305" si="40">E297+7</f>
        <v>44096</v>
      </c>
      <c r="F305" s="40">
        <f t="shared" si="40"/>
        <v>44097</v>
      </c>
      <c r="G305" s="40">
        <f t="shared" si="40"/>
        <v>44098</v>
      </c>
      <c r="H305" s="41">
        <f t="shared" si="40"/>
        <v>44099</v>
      </c>
    </row>
    <row r="306" spans="1:8" s="25" customFormat="1" x14ac:dyDescent="0.25">
      <c r="A306" s="35">
        <f>D305</f>
        <v>44095</v>
      </c>
      <c r="B306" s="74" t="s">
        <v>4</v>
      </c>
      <c r="C306" s="10" t="s">
        <v>5</v>
      </c>
      <c r="D306" s="42"/>
      <c r="E306" s="43"/>
      <c r="F306" s="44"/>
      <c r="G306" s="44"/>
      <c r="H306" s="45"/>
    </row>
    <row r="307" spans="1:8" s="25" customFormat="1" x14ac:dyDescent="0.25">
      <c r="A307" s="32">
        <f>D305</f>
        <v>44095</v>
      </c>
      <c r="B307" s="75"/>
      <c r="C307" s="17" t="s">
        <v>8</v>
      </c>
      <c r="D307" s="46"/>
      <c r="E307" s="47"/>
      <c r="F307" s="48"/>
      <c r="G307" s="48"/>
      <c r="H307" s="49"/>
    </row>
    <row r="308" spans="1:8" s="25" customFormat="1" ht="15.75" thickBot="1" x14ac:dyDescent="0.3">
      <c r="A308" s="32">
        <f>D305</f>
        <v>44095</v>
      </c>
      <c r="B308" s="76"/>
      <c r="C308" s="11" t="s">
        <v>6</v>
      </c>
      <c r="D308" s="50"/>
      <c r="E308" s="52"/>
      <c r="F308" s="52"/>
      <c r="G308" s="52"/>
      <c r="H308" s="53"/>
    </row>
    <row r="309" spans="1:8" s="25" customFormat="1" x14ac:dyDescent="0.25">
      <c r="A309" s="32">
        <f>D305</f>
        <v>44095</v>
      </c>
      <c r="B309" s="74" t="s">
        <v>7</v>
      </c>
      <c r="C309" s="10" t="s">
        <v>5</v>
      </c>
      <c r="D309" s="42"/>
      <c r="E309" s="43"/>
      <c r="F309" s="44"/>
      <c r="G309" s="44"/>
      <c r="H309" s="45"/>
    </row>
    <row r="310" spans="1:8" s="25" customFormat="1" x14ac:dyDescent="0.25">
      <c r="A310" s="32">
        <f>D305</f>
        <v>44095</v>
      </c>
      <c r="B310" s="75"/>
      <c r="C310" s="17" t="s">
        <v>8</v>
      </c>
      <c r="D310" s="46"/>
      <c r="E310" s="47"/>
      <c r="F310" s="48"/>
      <c r="G310" s="48"/>
      <c r="H310" s="49"/>
    </row>
    <row r="311" spans="1:8" s="25" customFormat="1" ht="15.75" thickBot="1" x14ac:dyDescent="0.3">
      <c r="A311" s="33">
        <f>D305</f>
        <v>44095</v>
      </c>
      <c r="B311" s="76"/>
      <c r="C311" s="11" t="s">
        <v>6</v>
      </c>
      <c r="D311" s="50"/>
      <c r="E311" s="52"/>
      <c r="F311" s="52"/>
      <c r="G311" s="52"/>
      <c r="H311" s="53"/>
    </row>
    <row r="312" spans="1:8" s="25" customFormat="1" ht="15.75" thickBot="1" x14ac:dyDescent="0.3">
      <c r="A312" s="36"/>
      <c r="B312" s="28"/>
      <c r="C312" s="24"/>
      <c r="D312" s="55"/>
      <c r="E312" s="55"/>
      <c r="F312" s="55"/>
      <c r="G312" s="55"/>
      <c r="H312" s="55"/>
    </row>
    <row r="313" spans="1:8" s="25" customFormat="1" ht="15.75" thickBot="1" x14ac:dyDescent="0.3">
      <c r="A313" s="36"/>
      <c r="B313"/>
      <c r="C313" s="23"/>
      <c r="D313" s="40">
        <f>D305+7</f>
        <v>44102</v>
      </c>
      <c r="E313" s="40">
        <f t="shared" ref="E313:H313" si="41">E305+7</f>
        <v>44103</v>
      </c>
      <c r="F313" s="40">
        <f t="shared" si="41"/>
        <v>44104</v>
      </c>
      <c r="G313" s="40">
        <f t="shared" si="41"/>
        <v>44105</v>
      </c>
      <c r="H313" s="41">
        <f t="shared" si="41"/>
        <v>44106</v>
      </c>
    </row>
    <row r="314" spans="1:8" s="25" customFormat="1" x14ac:dyDescent="0.25">
      <c r="A314" s="35">
        <f>D313</f>
        <v>44102</v>
      </c>
      <c r="B314" s="74" t="s">
        <v>4</v>
      </c>
      <c r="C314" s="10" t="s">
        <v>5</v>
      </c>
      <c r="D314" s="42"/>
      <c r="E314" s="43"/>
      <c r="F314" s="44"/>
      <c r="G314" s="44"/>
      <c r="H314" s="45"/>
    </row>
    <row r="315" spans="1:8" s="25" customFormat="1" x14ac:dyDescent="0.25">
      <c r="A315" s="32">
        <f>D313</f>
        <v>44102</v>
      </c>
      <c r="B315" s="75"/>
      <c r="C315" s="17" t="s">
        <v>8</v>
      </c>
      <c r="D315" s="46"/>
      <c r="E315" s="47"/>
      <c r="F315" s="48"/>
      <c r="G315" s="48"/>
      <c r="H315" s="49"/>
    </row>
    <row r="316" spans="1:8" s="25" customFormat="1" ht="15.75" thickBot="1" x14ac:dyDescent="0.3">
      <c r="A316" s="32">
        <f>D313</f>
        <v>44102</v>
      </c>
      <c r="B316" s="76"/>
      <c r="C316" s="11" t="s">
        <v>6</v>
      </c>
      <c r="D316" s="50"/>
      <c r="E316" s="52"/>
      <c r="F316" s="52"/>
      <c r="G316" s="52"/>
      <c r="H316" s="53"/>
    </row>
    <row r="317" spans="1:8" s="25" customFormat="1" x14ac:dyDescent="0.25">
      <c r="A317" s="32">
        <f>D313</f>
        <v>44102</v>
      </c>
      <c r="B317" s="74" t="s">
        <v>7</v>
      </c>
      <c r="C317" s="10" t="s">
        <v>5</v>
      </c>
      <c r="D317" s="42"/>
      <c r="E317" s="43"/>
      <c r="F317" s="44"/>
      <c r="G317" s="44"/>
      <c r="H317" s="45"/>
    </row>
    <row r="318" spans="1:8" s="25" customFormat="1" x14ac:dyDescent="0.25">
      <c r="A318" s="32">
        <f>D313</f>
        <v>44102</v>
      </c>
      <c r="B318" s="75"/>
      <c r="C318" s="17" t="s">
        <v>8</v>
      </c>
      <c r="D318" s="46"/>
      <c r="E318" s="47"/>
      <c r="F318" s="48"/>
      <c r="G318" s="48"/>
      <c r="H318" s="49"/>
    </row>
    <row r="319" spans="1:8" s="25" customFormat="1" ht="15.75" thickBot="1" x14ac:dyDescent="0.3">
      <c r="A319" s="33">
        <f>D313</f>
        <v>44102</v>
      </c>
      <c r="B319" s="76"/>
      <c r="C319" s="11" t="s">
        <v>6</v>
      </c>
      <c r="D319" s="50"/>
      <c r="E319" s="52"/>
      <c r="F319" s="52"/>
      <c r="G319" s="52"/>
      <c r="H319" s="53"/>
    </row>
    <row r="320" spans="1:8" s="25" customFormat="1" ht="15.75" thickBot="1" x14ac:dyDescent="0.3">
      <c r="A320" s="36"/>
      <c r="B320" s="28"/>
      <c r="C320" s="19"/>
      <c r="D320" s="55"/>
      <c r="E320" s="55"/>
      <c r="F320" s="55"/>
      <c r="G320" s="55"/>
      <c r="H320" s="55"/>
    </row>
    <row r="321" spans="1:8" s="25" customFormat="1" ht="15.75" thickBot="1" x14ac:dyDescent="0.3">
      <c r="A321" s="36"/>
      <c r="B321"/>
      <c r="C321" s="23"/>
      <c r="D321" s="40">
        <f>D313+7</f>
        <v>44109</v>
      </c>
      <c r="E321" s="40">
        <f t="shared" ref="E321:H321" si="42">E313+7</f>
        <v>44110</v>
      </c>
      <c r="F321" s="40">
        <f t="shared" si="42"/>
        <v>44111</v>
      </c>
      <c r="G321" s="40">
        <f t="shared" si="42"/>
        <v>44112</v>
      </c>
      <c r="H321" s="41">
        <f t="shared" si="42"/>
        <v>44113</v>
      </c>
    </row>
    <row r="322" spans="1:8" s="25" customFormat="1" x14ac:dyDescent="0.25">
      <c r="A322" s="35">
        <f>D321</f>
        <v>44109</v>
      </c>
      <c r="B322" s="74" t="s">
        <v>4</v>
      </c>
      <c r="C322" s="10" t="s">
        <v>5</v>
      </c>
      <c r="D322" s="42"/>
      <c r="E322" s="43"/>
      <c r="F322" s="44"/>
      <c r="G322" s="44"/>
      <c r="H322" s="45"/>
    </row>
    <row r="323" spans="1:8" s="25" customFormat="1" x14ac:dyDescent="0.25">
      <c r="A323" s="32">
        <f>D321</f>
        <v>44109</v>
      </c>
      <c r="B323" s="75"/>
      <c r="C323" s="17" t="s">
        <v>8</v>
      </c>
      <c r="D323" s="46"/>
      <c r="E323" s="47"/>
      <c r="F323" s="48"/>
      <c r="G323" s="48"/>
      <c r="H323" s="49"/>
    </row>
    <row r="324" spans="1:8" s="25" customFormat="1" ht="15.75" thickBot="1" x14ac:dyDescent="0.3">
      <c r="A324" s="32">
        <f>D321</f>
        <v>44109</v>
      </c>
      <c r="B324" s="76"/>
      <c r="C324" s="11" t="s">
        <v>6</v>
      </c>
      <c r="D324" s="50"/>
      <c r="E324" s="52"/>
      <c r="F324" s="52"/>
      <c r="G324" s="52"/>
      <c r="H324" s="53"/>
    </row>
    <row r="325" spans="1:8" s="25" customFormat="1" x14ac:dyDescent="0.25">
      <c r="A325" s="32">
        <f>D321</f>
        <v>44109</v>
      </c>
      <c r="B325" s="74" t="s">
        <v>7</v>
      </c>
      <c r="C325" s="10" t="s">
        <v>5</v>
      </c>
      <c r="D325" s="42"/>
      <c r="E325" s="43"/>
      <c r="F325" s="44"/>
      <c r="G325" s="44"/>
      <c r="H325" s="45"/>
    </row>
    <row r="326" spans="1:8" s="25" customFormat="1" x14ac:dyDescent="0.25">
      <c r="A326" s="32">
        <f>D321</f>
        <v>44109</v>
      </c>
      <c r="B326" s="75"/>
      <c r="C326" s="17" t="s">
        <v>8</v>
      </c>
      <c r="D326" s="46"/>
      <c r="E326" s="47"/>
      <c r="F326" s="48"/>
      <c r="G326" s="48"/>
      <c r="H326" s="49"/>
    </row>
    <row r="327" spans="1:8" s="25" customFormat="1" ht="15.75" thickBot="1" x14ac:dyDescent="0.3">
      <c r="A327" s="33">
        <f>D321</f>
        <v>44109</v>
      </c>
      <c r="B327" s="76"/>
      <c r="C327" s="11" t="s">
        <v>6</v>
      </c>
      <c r="D327" s="50"/>
      <c r="E327" s="52"/>
      <c r="F327" s="52"/>
      <c r="G327" s="52"/>
      <c r="H327" s="53"/>
    </row>
    <row r="328" spans="1:8" s="25" customFormat="1" ht="15.75" thickBot="1" x14ac:dyDescent="0.3">
      <c r="A328" s="36"/>
      <c r="B328" s="28"/>
      <c r="C328" s="24"/>
      <c r="D328" s="55"/>
      <c r="E328" s="55"/>
      <c r="F328" s="55"/>
      <c r="G328" s="55"/>
      <c r="H328" s="55"/>
    </row>
    <row r="329" spans="1:8" s="25" customFormat="1" ht="15.75" thickBot="1" x14ac:dyDescent="0.3">
      <c r="A329" s="36"/>
      <c r="B329"/>
      <c r="C329" s="23"/>
      <c r="D329" s="40">
        <f>D321+7</f>
        <v>44116</v>
      </c>
      <c r="E329" s="40">
        <f t="shared" ref="E329:H329" si="43">E321+7</f>
        <v>44117</v>
      </c>
      <c r="F329" s="40">
        <f t="shared" si="43"/>
        <v>44118</v>
      </c>
      <c r="G329" s="40">
        <f t="shared" si="43"/>
        <v>44119</v>
      </c>
      <c r="H329" s="41">
        <f t="shared" si="43"/>
        <v>44120</v>
      </c>
    </row>
    <row r="330" spans="1:8" s="25" customFormat="1" x14ac:dyDescent="0.25">
      <c r="A330" s="35">
        <f>D329</f>
        <v>44116</v>
      </c>
      <c r="B330" s="74" t="s">
        <v>4</v>
      </c>
      <c r="C330" s="10" t="s">
        <v>5</v>
      </c>
      <c r="D330" s="42"/>
      <c r="E330" s="43"/>
      <c r="F330" s="44"/>
      <c r="G330" s="44"/>
      <c r="H330" s="45"/>
    </row>
    <row r="331" spans="1:8" s="25" customFormat="1" x14ac:dyDescent="0.25">
      <c r="A331" s="32">
        <f>D329</f>
        <v>44116</v>
      </c>
      <c r="B331" s="75"/>
      <c r="C331" s="17" t="s">
        <v>8</v>
      </c>
      <c r="D331" s="46"/>
      <c r="E331" s="47"/>
      <c r="F331" s="48"/>
      <c r="G331" s="48"/>
      <c r="H331" s="49"/>
    </row>
    <row r="332" spans="1:8" s="25" customFormat="1" ht="15.75" thickBot="1" x14ac:dyDescent="0.3">
      <c r="A332" s="32">
        <f>D329</f>
        <v>44116</v>
      </c>
      <c r="B332" s="76"/>
      <c r="C332" s="11" t="s">
        <v>6</v>
      </c>
      <c r="D332" s="50"/>
      <c r="E332" s="52"/>
      <c r="F332" s="52"/>
      <c r="G332" s="52"/>
      <c r="H332" s="53"/>
    </row>
    <row r="333" spans="1:8" s="25" customFormat="1" x14ac:dyDescent="0.25">
      <c r="A333" s="32">
        <f>D329</f>
        <v>44116</v>
      </c>
      <c r="B333" s="74" t="s">
        <v>7</v>
      </c>
      <c r="C333" s="10" t="s">
        <v>5</v>
      </c>
      <c r="D333" s="42"/>
      <c r="E333" s="43"/>
      <c r="F333" s="44"/>
      <c r="G333" s="44"/>
      <c r="H333" s="45"/>
    </row>
    <row r="334" spans="1:8" s="25" customFormat="1" x14ac:dyDescent="0.25">
      <c r="A334" s="32">
        <f>D329</f>
        <v>44116</v>
      </c>
      <c r="B334" s="75"/>
      <c r="C334" s="17" t="s">
        <v>8</v>
      </c>
      <c r="D334" s="46"/>
      <c r="E334" s="47"/>
      <c r="F334" s="48"/>
      <c r="G334" s="48"/>
      <c r="H334" s="49"/>
    </row>
    <row r="335" spans="1:8" s="25" customFormat="1" ht="15.75" thickBot="1" x14ac:dyDescent="0.3">
      <c r="A335" s="33">
        <f>D329</f>
        <v>44116</v>
      </c>
      <c r="B335" s="76"/>
      <c r="C335" s="11" t="s">
        <v>6</v>
      </c>
      <c r="D335" s="50"/>
      <c r="E335" s="52"/>
      <c r="F335" s="52"/>
      <c r="G335" s="52"/>
      <c r="H335" s="53"/>
    </row>
    <row r="336" spans="1:8" s="25" customFormat="1" ht="15.75" thickBot="1" x14ac:dyDescent="0.3">
      <c r="A336" s="36"/>
      <c r="B336" s="28"/>
      <c r="C336" s="19"/>
      <c r="D336" s="55"/>
      <c r="E336" s="55"/>
      <c r="F336" s="55"/>
      <c r="G336" s="55"/>
      <c r="H336" s="55"/>
    </row>
    <row r="337" spans="1:8" s="25" customFormat="1" ht="15.75" thickBot="1" x14ac:dyDescent="0.3">
      <c r="A337" s="36"/>
      <c r="B337"/>
      <c r="C337" s="23"/>
      <c r="D337" s="40">
        <f>D329+7</f>
        <v>44123</v>
      </c>
      <c r="E337" s="40">
        <f t="shared" ref="E337:H337" si="44">E329+7</f>
        <v>44124</v>
      </c>
      <c r="F337" s="40">
        <f t="shared" si="44"/>
        <v>44125</v>
      </c>
      <c r="G337" s="40">
        <f t="shared" si="44"/>
        <v>44126</v>
      </c>
      <c r="H337" s="41">
        <f t="shared" si="44"/>
        <v>44127</v>
      </c>
    </row>
    <row r="338" spans="1:8" s="25" customFormat="1" x14ac:dyDescent="0.25">
      <c r="A338" s="35">
        <f>D337</f>
        <v>44123</v>
      </c>
      <c r="B338" s="74" t="s">
        <v>4</v>
      </c>
      <c r="C338" s="10" t="s">
        <v>5</v>
      </c>
      <c r="D338" s="42"/>
      <c r="E338" s="43"/>
      <c r="F338" s="44"/>
      <c r="G338" s="44"/>
      <c r="H338" s="45"/>
    </row>
    <row r="339" spans="1:8" x14ac:dyDescent="0.25">
      <c r="A339" s="32">
        <f>D337</f>
        <v>44123</v>
      </c>
      <c r="B339" s="75"/>
      <c r="C339" s="17" t="s">
        <v>8</v>
      </c>
      <c r="D339" s="46"/>
      <c r="E339" s="47"/>
      <c r="F339" s="48"/>
      <c r="G339" s="48"/>
      <c r="H339" s="49"/>
    </row>
    <row r="340" spans="1:8" ht="15.75" thickBot="1" x14ac:dyDescent="0.3">
      <c r="A340" s="32">
        <f>D337</f>
        <v>44123</v>
      </c>
      <c r="B340" s="76"/>
      <c r="C340" s="11" t="s">
        <v>6</v>
      </c>
      <c r="D340" s="50"/>
      <c r="E340" s="52"/>
      <c r="F340" s="52"/>
      <c r="G340" s="52"/>
      <c r="H340" s="53"/>
    </row>
    <row r="341" spans="1:8" x14ac:dyDescent="0.25">
      <c r="A341" s="32">
        <f>D337</f>
        <v>44123</v>
      </c>
      <c r="B341" s="74" t="s">
        <v>7</v>
      </c>
      <c r="C341" s="10" t="s">
        <v>5</v>
      </c>
      <c r="D341" s="42"/>
      <c r="E341" s="43"/>
      <c r="F341" s="44"/>
      <c r="G341" s="44"/>
      <c r="H341" s="45"/>
    </row>
    <row r="342" spans="1:8" x14ac:dyDescent="0.25">
      <c r="A342" s="32">
        <f>D337</f>
        <v>44123</v>
      </c>
      <c r="B342" s="75"/>
      <c r="C342" s="17" t="s">
        <v>8</v>
      </c>
      <c r="D342" s="46"/>
      <c r="E342" s="47"/>
      <c r="F342" s="48"/>
      <c r="G342" s="48"/>
      <c r="H342" s="49"/>
    </row>
    <row r="343" spans="1:8" ht="15.75" thickBot="1" x14ac:dyDescent="0.3">
      <c r="A343" s="33">
        <f>D337</f>
        <v>44123</v>
      </c>
      <c r="B343" s="76"/>
      <c r="C343" s="11" t="s">
        <v>6</v>
      </c>
      <c r="D343" s="50"/>
      <c r="E343" s="52"/>
      <c r="F343" s="52"/>
      <c r="G343" s="52"/>
      <c r="H343" s="53"/>
    </row>
    <row r="344" spans="1:8" ht="15.75" thickBot="1" x14ac:dyDescent="0.3">
      <c r="B344" s="28"/>
    </row>
    <row r="345" spans="1:8" ht="15.75" thickBot="1" x14ac:dyDescent="0.3">
      <c r="D345" s="40">
        <f>D337+7</f>
        <v>44130</v>
      </c>
      <c r="E345" s="40">
        <f t="shared" ref="E345:H345" si="45">E337+7</f>
        <v>44131</v>
      </c>
      <c r="F345" s="40">
        <f t="shared" si="45"/>
        <v>44132</v>
      </c>
      <c r="G345" s="40">
        <f t="shared" si="45"/>
        <v>44133</v>
      </c>
      <c r="H345" s="41">
        <f t="shared" si="45"/>
        <v>44134</v>
      </c>
    </row>
    <row r="346" spans="1:8" x14ac:dyDescent="0.25">
      <c r="A346" s="35">
        <f>D345</f>
        <v>44130</v>
      </c>
      <c r="B346" s="74" t="s">
        <v>4</v>
      </c>
      <c r="C346" s="10" t="s">
        <v>5</v>
      </c>
      <c r="D346" s="42"/>
      <c r="E346" s="43"/>
      <c r="F346" s="44"/>
      <c r="G346" s="44"/>
      <c r="H346" s="45"/>
    </row>
    <row r="347" spans="1:8" x14ac:dyDescent="0.25">
      <c r="A347" s="32">
        <f>D345</f>
        <v>44130</v>
      </c>
      <c r="B347" s="75"/>
      <c r="C347" s="17" t="s">
        <v>8</v>
      </c>
      <c r="D347" s="46"/>
      <c r="E347" s="47"/>
      <c r="F347" s="48"/>
      <c r="G347" s="48"/>
      <c r="H347" s="49"/>
    </row>
    <row r="348" spans="1:8" ht="15.75" thickBot="1" x14ac:dyDescent="0.3">
      <c r="A348" s="32">
        <f>D345</f>
        <v>44130</v>
      </c>
      <c r="B348" s="76"/>
      <c r="C348" s="11" t="s">
        <v>6</v>
      </c>
      <c r="D348" s="50"/>
      <c r="E348" s="52"/>
      <c r="F348" s="52"/>
      <c r="G348" s="52"/>
      <c r="H348" s="53"/>
    </row>
    <row r="349" spans="1:8" x14ac:dyDescent="0.25">
      <c r="A349" s="32">
        <f>D345</f>
        <v>44130</v>
      </c>
      <c r="B349" s="74" t="s">
        <v>7</v>
      </c>
      <c r="C349" s="10" t="s">
        <v>5</v>
      </c>
      <c r="D349" s="42"/>
      <c r="E349" s="43"/>
      <c r="F349" s="44"/>
      <c r="G349" s="44"/>
      <c r="H349" s="45"/>
    </row>
    <row r="350" spans="1:8" x14ac:dyDescent="0.25">
      <c r="A350" s="32">
        <f>D345</f>
        <v>44130</v>
      </c>
      <c r="B350" s="75"/>
      <c r="C350" s="17" t="s">
        <v>8</v>
      </c>
      <c r="D350" s="46"/>
      <c r="E350" s="47"/>
      <c r="F350" s="48"/>
      <c r="G350" s="48"/>
      <c r="H350" s="49"/>
    </row>
    <row r="351" spans="1:8" ht="15.75" thickBot="1" x14ac:dyDescent="0.3">
      <c r="A351" s="33">
        <f>D345</f>
        <v>44130</v>
      </c>
      <c r="B351" s="76"/>
      <c r="C351" s="11" t="s">
        <v>6</v>
      </c>
      <c r="D351" s="50"/>
      <c r="E351" s="52"/>
      <c r="F351" s="52"/>
      <c r="G351" s="52"/>
      <c r="H351" s="53"/>
    </row>
    <row r="352" spans="1:8" ht="15.75" thickBot="1" x14ac:dyDescent="0.3">
      <c r="B352" s="28"/>
    </row>
    <row r="353" spans="1:8" ht="15.75" thickBot="1" x14ac:dyDescent="0.3">
      <c r="D353" s="40">
        <f>D345+7</f>
        <v>44137</v>
      </c>
      <c r="E353" s="40">
        <f t="shared" ref="E353:H353" si="46">E345+7</f>
        <v>44138</v>
      </c>
      <c r="F353" s="40">
        <f t="shared" si="46"/>
        <v>44139</v>
      </c>
      <c r="G353" s="40">
        <f t="shared" si="46"/>
        <v>44140</v>
      </c>
      <c r="H353" s="41">
        <f t="shared" si="46"/>
        <v>44141</v>
      </c>
    </row>
    <row r="354" spans="1:8" x14ac:dyDescent="0.25">
      <c r="A354" s="35">
        <f>D353</f>
        <v>44137</v>
      </c>
      <c r="B354" s="74" t="s">
        <v>4</v>
      </c>
      <c r="C354" s="10" t="s">
        <v>5</v>
      </c>
      <c r="D354" s="42"/>
      <c r="E354" s="43"/>
      <c r="F354" s="44"/>
      <c r="G354" s="44"/>
      <c r="H354" s="45"/>
    </row>
    <row r="355" spans="1:8" x14ac:dyDescent="0.25">
      <c r="A355" s="32">
        <f>D353</f>
        <v>44137</v>
      </c>
      <c r="B355" s="75"/>
      <c r="C355" s="17" t="s">
        <v>8</v>
      </c>
      <c r="D355" s="46"/>
      <c r="E355" s="47"/>
      <c r="F355" s="48"/>
      <c r="G355" s="48"/>
      <c r="H355" s="49"/>
    </row>
    <row r="356" spans="1:8" ht="15.75" thickBot="1" x14ac:dyDescent="0.3">
      <c r="A356" s="32">
        <f>D353</f>
        <v>44137</v>
      </c>
      <c r="B356" s="76"/>
      <c r="C356" s="11" t="s">
        <v>6</v>
      </c>
      <c r="D356" s="50"/>
      <c r="E356" s="52"/>
      <c r="F356" s="52"/>
      <c r="G356" s="52"/>
      <c r="H356" s="53"/>
    </row>
    <row r="357" spans="1:8" x14ac:dyDescent="0.25">
      <c r="A357" s="32">
        <f>D353</f>
        <v>44137</v>
      </c>
      <c r="B357" s="74" t="s">
        <v>7</v>
      </c>
      <c r="C357" s="10" t="s">
        <v>5</v>
      </c>
      <c r="D357" s="42"/>
      <c r="E357" s="43"/>
      <c r="F357" s="44"/>
      <c r="G357" s="44"/>
      <c r="H357" s="45"/>
    </row>
    <row r="358" spans="1:8" x14ac:dyDescent="0.25">
      <c r="A358" s="32">
        <f>D353</f>
        <v>44137</v>
      </c>
      <c r="B358" s="75"/>
      <c r="C358" s="17" t="s">
        <v>8</v>
      </c>
      <c r="D358" s="46"/>
      <c r="E358" s="47"/>
      <c r="F358" s="48"/>
      <c r="G358" s="48"/>
      <c r="H358" s="49"/>
    </row>
    <row r="359" spans="1:8" ht="15.75" thickBot="1" x14ac:dyDescent="0.3">
      <c r="A359" s="33">
        <f>D353</f>
        <v>44137</v>
      </c>
      <c r="B359" s="76"/>
      <c r="C359" s="11" t="s">
        <v>6</v>
      </c>
      <c r="D359" s="50"/>
      <c r="E359" s="52"/>
      <c r="F359" s="52"/>
      <c r="G359" s="52"/>
      <c r="H359" s="53"/>
    </row>
    <row r="360" spans="1:8" ht="15.75" thickBot="1" x14ac:dyDescent="0.3">
      <c r="B360" s="28"/>
    </row>
    <row r="361" spans="1:8" ht="15.75" thickBot="1" x14ac:dyDescent="0.3">
      <c r="D361" s="40">
        <f>D353+7</f>
        <v>44144</v>
      </c>
      <c r="E361" s="40">
        <f t="shared" ref="E361:H361" si="47">E353+7</f>
        <v>44145</v>
      </c>
      <c r="F361" s="40">
        <f t="shared" si="47"/>
        <v>44146</v>
      </c>
      <c r="G361" s="40">
        <f t="shared" si="47"/>
        <v>44147</v>
      </c>
      <c r="H361" s="41">
        <f t="shared" si="47"/>
        <v>44148</v>
      </c>
    </row>
    <row r="362" spans="1:8" x14ac:dyDescent="0.25">
      <c r="A362" s="35">
        <f>D361</f>
        <v>44144</v>
      </c>
      <c r="B362" s="74" t="s">
        <v>4</v>
      </c>
      <c r="C362" s="10" t="s">
        <v>5</v>
      </c>
      <c r="D362" s="42"/>
      <c r="E362" s="43"/>
      <c r="F362" s="44"/>
      <c r="G362" s="44"/>
      <c r="H362" s="45"/>
    </row>
    <row r="363" spans="1:8" x14ac:dyDescent="0.25">
      <c r="A363" s="32">
        <f>D361</f>
        <v>44144</v>
      </c>
      <c r="B363" s="75"/>
      <c r="C363" s="17" t="s">
        <v>8</v>
      </c>
      <c r="D363" s="46"/>
      <c r="E363" s="47"/>
      <c r="F363" s="48"/>
      <c r="G363" s="48"/>
      <c r="H363" s="49"/>
    </row>
    <row r="364" spans="1:8" ht="15.75" thickBot="1" x14ac:dyDescent="0.3">
      <c r="A364" s="32">
        <f>D361</f>
        <v>44144</v>
      </c>
      <c r="B364" s="76"/>
      <c r="C364" s="11" t="s">
        <v>6</v>
      </c>
      <c r="D364" s="50"/>
      <c r="E364" s="52"/>
      <c r="F364" s="52"/>
      <c r="G364" s="52"/>
      <c r="H364" s="53"/>
    </row>
    <row r="365" spans="1:8" x14ac:dyDescent="0.25">
      <c r="A365" s="32">
        <f>D361</f>
        <v>44144</v>
      </c>
      <c r="B365" s="74" t="s">
        <v>7</v>
      </c>
      <c r="C365" s="10" t="s">
        <v>5</v>
      </c>
      <c r="D365" s="42"/>
      <c r="E365" s="43"/>
      <c r="F365" s="44"/>
      <c r="G365" s="44"/>
      <c r="H365" s="45"/>
    </row>
    <row r="366" spans="1:8" x14ac:dyDescent="0.25">
      <c r="A366" s="32">
        <f>D361</f>
        <v>44144</v>
      </c>
      <c r="B366" s="75"/>
      <c r="C366" s="17" t="s">
        <v>8</v>
      </c>
      <c r="D366" s="46"/>
      <c r="E366" s="47"/>
      <c r="F366" s="48"/>
      <c r="G366" s="48"/>
      <c r="H366" s="49"/>
    </row>
    <row r="367" spans="1:8" ht="15.75" thickBot="1" x14ac:dyDescent="0.3">
      <c r="A367" s="33">
        <f>D361</f>
        <v>44144</v>
      </c>
      <c r="B367" s="76"/>
      <c r="C367" s="11" t="s">
        <v>6</v>
      </c>
      <c r="D367" s="50"/>
      <c r="E367" s="52"/>
      <c r="F367" s="52"/>
      <c r="G367" s="52"/>
      <c r="H367" s="53"/>
    </row>
    <row r="368" spans="1:8" ht="15.75" thickBot="1" x14ac:dyDescent="0.3">
      <c r="B368" s="28"/>
    </row>
    <row r="369" spans="1:8" ht="15.75" thickBot="1" x14ac:dyDescent="0.3">
      <c r="D369" s="40">
        <f>D361+7</f>
        <v>44151</v>
      </c>
      <c r="E369" s="40">
        <f t="shared" ref="E369:H369" si="48">E361+7</f>
        <v>44152</v>
      </c>
      <c r="F369" s="40">
        <f t="shared" si="48"/>
        <v>44153</v>
      </c>
      <c r="G369" s="40">
        <f t="shared" si="48"/>
        <v>44154</v>
      </c>
      <c r="H369" s="41">
        <f t="shared" si="48"/>
        <v>44155</v>
      </c>
    </row>
    <row r="370" spans="1:8" x14ac:dyDescent="0.25">
      <c r="A370" s="35">
        <f>D369</f>
        <v>44151</v>
      </c>
      <c r="B370" s="74" t="s">
        <v>4</v>
      </c>
      <c r="C370" s="10" t="s">
        <v>5</v>
      </c>
      <c r="D370" s="42"/>
      <c r="E370" s="43"/>
      <c r="F370" s="44"/>
      <c r="G370" s="44"/>
      <c r="H370" s="45"/>
    </row>
    <row r="371" spans="1:8" x14ac:dyDescent="0.25">
      <c r="A371" s="32">
        <f>D369</f>
        <v>44151</v>
      </c>
      <c r="B371" s="75"/>
      <c r="C371" s="17" t="s">
        <v>8</v>
      </c>
      <c r="D371" s="46"/>
      <c r="E371" s="47"/>
      <c r="F371" s="48"/>
      <c r="G371" s="48"/>
      <c r="H371" s="49"/>
    </row>
    <row r="372" spans="1:8" ht="15.75" thickBot="1" x14ac:dyDescent="0.3">
      <c r="A372" s="32">
        <f>D369</f>
        <v>44151</v>
      </c>
      <c r="B372" s="76"/>
      <c r="C372" s="11" t="s">
        <v>6</v>
      </c>
      <c r="D372" s="50"/>
      <c r="E372" s="52"/>
      <c r="F372" s="52"/>
      <c r="G372" s="52"/>
      <c r="H372" s="53"/>
    </row>
    <row r="373" spans="1:8" x14ac:dyDescent="0.25">
      <c r="A373" s="32">
        <f>D369</f>
        <v>44151</v>
      </c>
      <c r="B373" s="74" t="s">
        <v>7</v>
      </c>
      <c r="C373" s="10" t="s">
        <v>5</v>
      </c>
      <c r="D373" s="42"/>
      <c r="E373" s="43"/>
      <c r="F373" s="44"/>
      <c r="G373" s="44"/>
      <c r="H373" s="45"/>
    </row>
    <row r="374" spans="1:8" x14ac:dyDescent="0.25">
      <c r="A374" s="32">
        <f>D369</f>
        <v>44151</v>
      </c>
      <c r="B374" s="75"/>
      <c r="C374" s="17" t="s">
        <v>8</v>
      </c>
      <c r="D374" s="46"/>
      <c r="E374" s="47"/>
      <c r="F374" s="48"/>
      <c r="G374" s="48"/>
      <c r="H374" s="49"/>
    </row>
    <row r="375" spans="1:8" ht="15.75" thickBot="1" x14ac:dyDescent="0.3">
      <c r="A375" s="33">
        <f>D369</f>
        <v>44151</v>
      </c>
      <c r="B375" s="76"/>
      <c r="C375" s="11" t="s">
        <v>6</v>
      </c>
      <c r="D375" s="50"/>
      <c r="E375" s="52"/>
      <c r="F375" s="52"/>
      <c r="G375" s="52"/>
      <c r="H375" s="53"/>
    </row>
    <row r="376" spans="1:8" ht="15.75" thickBot="1" x14ac:dyDescent="0.3">
      <c r="B376" s="28"/>
    </row>
    <row r="377" spans="1:8" ht="15.75" thickBot="1" x14ac:dyDescent="0.3">
      <c r="D377" s="40">
        <f>D369+7</f>
        <v>44158</v>
      </c>
      <c r="E377" s="40">
        <f t="shared" ref="E377:H377" si="49">E369+7</f>
        <v>44159</v>
      </c>
      <c r="F377" s="40">
        <f t="shared" si="49"/>
        <v>44160</v>
      </c>
      <c r="G377" s="40">
        <f t="shared" si="49"/>
        <v>44161</v>
      </c>
      <c r="H377" s="41">
        <f t="shared" si="49"/>
        <v>44162</v>
      </c>
    </row>
    <row r="378" spans="1:8" x14ac:dyDescent="0.25">
      <c r="A378" s="35">
        <f>D377</f>
        <v>44158</v>
      </c>
      <c r="B378" s="74" t="s">
        <v>4</v>
      </c>
      <c r="C378" s="10" t="s">
        <v>5</v>
      </c>
      <c r="D378" s="42"/>
      <c r="E378" s="43"/>
      <c r="F378" s="44"/>
      <c r="G378" s="44"/>
      <c r="H378" s="45"/>
    </row>
    <row r="379" spans="1:8" x14ac:dyDescent="0.25">
      <c r="A379" s="32">
        <f>D377</f>
        <v>44158</v>
      </c>
      <c r="B379" s="75"/>
      <c r="C379" s="17" t="s">
        <v>8</v>
      </c>
      <c r="D379" s="46"/>
      <c r="E379" s="47"/>
      <c r="F379" s="48"/>
      <c r="G379" s="48"/>
      <c r="H379" s="49"/>
    </row>
    <row r="380" spans="1:8" ht="15.75" thickBot="1" x14ac:dyDescent="0.3">
      <c r="A380" s="32">
        <f>D377</f>
        <v>44158</v>
      </c>
      <c r="B380" s="76"/>
      <c r="C380" s="11" t="s">
        <v>6</v>
      </c>
      <c r="D380" s="50"/>
      <c r="E380" s="52"/>
      <c r="F380" s="52"/>
      <c r="G380" s="52"/>
      <c r="H380" s="53"/>
    </row>
    <row r="381" spans="1:8" x14ac:dyDescent="0.25">
      <c r="A381" s="32">
        <f>D377</f>
        <v>44158</v>
      </c>
      <c r="B381" s="74" t="s">
        <v>7</v>
      </c>
      <c r="C381" s="10" t="s">
        <v>5</v>
      </c>
      <c r="D381" s="42"/>
      <c r="E381" s="43"/>
      <c r="F381" s="44"/>
      <c r="G381" s="44"/>
      <c r="H381" s="45"/>
    </row>
    <row r="382" spans="1:8" x14ac:dyDescent="0.25">
      <c r="A382" s="32">
        <f>D377</f>
        <v>44158</v>
      </c>
      <c r="B382" s="75"/>
      <c r="C382" s="17" t="s">
        <v>8</v>
      </c>
      <c r="D382" s="46"/>
      <c r="E382" s="47"/>
      <c r="F382" s="48"/>
      <c r="G382" s="48"/>
      <c r="H382" s="49"/>
    </row>
    <row r="383" spans="1:8" ht="15.75" thickBot="1" x14ac:dyDescent="0.3">
      <c r="A383" s="33">
        <f>D377</f>
        <v>44158</v>
      </c>
      <c r="B383" s="76"/>
      <c r="C383" s="11" t="s">
        <v>6</v>
      </c>
      <c r="D383" s="50"/>
      <c r="E383" s="52"/>
      <c r="F383" s="52"/>
      <c r="G383" s="52"/>
      <c r="H383" s="53"/>
    </row>
    <row r="384" spans="1:8" ht="15.75" thickBot="1" x14ac:dyDescent="0.3">
      <c r="B384" s="28"/>
    </row>
    <row r="385" spans="1:8" ht="15.75" thickBot="1" x14ac:dyDescent="0.3">
      <c r="D385" s="40">
        <f>D377+7</f>
        <v>44165</v>
      </c>
      <c r="E385" s="40">
        <f t="shared" ref="E385:H385" si="50">E377+7</f>
        <v>44166</v>
      </c>
      <c r="F385" s="40">
        <f t="shared" si="50"/>
        <v>44167</v>
      </c>
      <c r="G385" s="40">
        <f t="shared" si="50"/>
        <v>44168</v>
      </c>
      <c r="H385" s="41">
        <f t="shared" si="50"/>
        <v>44169</v>
      </c>
    </row>
    <row r="386" spans="1:8" x14ac:dyDescent="0.25">
      <c r="A386" s="35">
        <f>D385</f>
        <v>44165</v>
      </c>
      <c r="B386" s="74" t="s">
        <v>4</v>
      </c>
      <c r="C386" s="10" t="s">
        <v>5</v>
      </c>
      <c r="D386" s="42"/>
      <c r="E386" s="43"/>
      <c r="F386" s="44"/>
      <c r="G386" s="44"/>
      <c r="H386" s="45"/>
    </row>
    <row r="387" spans="1:8" x14ac:dyDescent="0.25">
      <c r="A387" s="32">
        <f>D385</f>
        <v>44165</v>
      </c>
      <c r="B387" s="75"/>
      <c r="C387" s="17" t="s">
        <v>8</v>
      </c>
      <c r="D387" s="46"/>
      <c r="E387" s="47"/>
      <c r="F387" s="48"/>
      <c r="G387" s="48"/>
      <c r="H387" s="49"/>
    </row>
    <row r="388" spans="1:8" ht="15.75" thickBot="1" x14ac:dyDescent="0.3">
      <c r="A388" s="32">
        <f>D385</f>
        <v>44165</v>
      </c>
      <c r="B388" s="76"/>
      <c r="C388" s="11" t="s">
        <v>6</v>
      </c>
      <c r="D388" s="50"/>
      <c r="E388" s="52"/>
      <c r="F388" s="52"/>
      <c r="G388" s="52"/>
      <c r="H388" s="53"/>
    </row>
    <row r="389" spans="1:8" x14ac:dyDescent="0.25">
      <c r="A389" s="32">
        <f>D385</f>
        <v>44165</v>
      </c>
      <c r="B389" s="74" t="s">
        <v>7</v>
      </c>
      <c r="C389" s="10" t="s">
        <v>5</v>
      </c>
      <c r="D389" s="42"/>
      <c r="E389" s="43"/>
      <c r="F389" s="44"/>
      <c r="G389" s="44"/>
      <c r="H389" s="45"/>
    </row>
    <row r="390" spans="1:8" x14ac:dyDescent="0.25">
      <c r="A390" s="32">
        <f>D385</f>
        <v>44165</v>
      </c>
      <c r="B390" s="75"/>
      <c r="C390" s="17" t="s">
        <v>8</v>
      </c>
      <c r="D390" s="46"/>
      <c r="E390" s="47"/>
      <c r="F390" s="48"/>
      <c r="G390" s="48"/>
      <c r="H390" s="49"/>
    </row>
    <row r="391" spans="1:8" ht="15.75" thickBot="1" x14ac:dyDescent="0.3">
      <c r="A391" s="33">
        <f>D385</f>
        <v>44165</v>
      </c>
      <c r="B391" s="76"/>
      <c r="C391" s="11" t="s">
        <v>6</v>
      </c>
      <c r="D391" s="50"/>
      <c r="E391" s="52"/>
      <c r="F391" s="52"/>
      <c r="G391" s="52"/>
      <c r="H391" s="53"/>
    </row>
    <row r="392" spans="1:8" ht="15.75" thickBot="1" x14ac:dyDescent="0.3">
      <c r="B392" s="28"/>
    </row>
    <row r="393" spans="1:8" ht="15.75" thickBot="1" x14ac:dyDescent="0.3">
      <c r="D393" s="40">
        <f>D385+7</f>
        <v>44172</v>
      </c>
      <c r="E393" s="40">
        <f t="shared" ref="E393:H393" si="51">E385+7</f>
        <v>44173</v>
      </c>
      <c r="F393" s="40">
        <f t="shared" si="51"/>
        <v>44174</v>
      </c>
      <c r="G393" s="40">
        <f t="shared" si="51"/>
        <v>44175</v>
      </c>
      <c r="H393" s="41">
        <f t="shared" si="51"/>
        <v>44176</v>
      </c>
    </row>
    <row r="394" spans="1:8" x14ac:dyDescent="0.25">
      <c r="A394" s="35">
        <f>D393</f>
        <v>44172</v>
      </c>
      <c r="B394" s="74" t="s">
        <v>4</v>
      </c>
      <c r="C394" s="10" t="s">
        <v>5</v>
      </c>
      <c r="D394" s="42"/>
      <c r="E394" s="43"/>
      <c r="F394" s="44"/>
      <c r="G394" s="44"/>
      <c r="H394" s="45"/>
    </row>
    <row r="395" spans="1:8" x14ac:dyDescent="0.25">
      <c r="A395" s="32">
        <f>D393</f>
        <v>44172</v>
      </c>
      <c r="B395" s="75"/>
      <c r="C395" s="17" t="s">
        <v>8</v>
      </c>
      <c r="D395" s="46"/>
      <c r="E395" s="47"/>
      <c r="F395" s="48"/>
      <c r="G395" s="48"/>
      <c r="H395" s="49"/>
    </row>
    <row r="396" spans="1:8" ht="15.75" thickBot="1" x14ac:dyDescent="0.3">
      <c r="A396" s="32">
        <f>D393</f>
        <v>44172</v>
      </c>
      <c r="B396" s="76"/>
      <c r="C396" s="11" t="s">
        <v>6</v>
      </c>
      <c r="D396" s="50"/>
      <c r="E396" s="52"/>
      <c r="F396" s="52"/>
      <c r="G396" s="52"/>
      <c r="H396" s="53"/>
    </row>
    <row r="397" spans="1:8" x14ac:dyDescent="0.25">
      <c r="A397" s="32">
        <f>D393</f>
        <v>44172</v>
      </c>
      <c r="B397" s="74" t="s">
        <v>7</v>
      </c>
      <c r="C397" s="10" t="s">
        <v>5</v>
      </c>
      <c r="D397" s="42"/>
      <c r="E397" s="43"/>
      <c r="F397" s="44"/>
      <c r="G397" s="44"/>
      <c r="H397" s="45"/>
    </row>
    <row r="398" spans="1:8" x14ac:dyDescent="0.25">
      <c r="A398" s="32">
        <f>D393</f>
        <v>44172</v>
      </c>
      <c r="B398" s="75"/>
      <c r="C398" s="17" t="s">
        <v>8</v>
      </c>
      <c r="D398" s="46"/>
      <c r="E398" s="47"/>
      <c r="F398" s="48"/>
      <c r="G398" s="48"/>
      <c r="H398" s="49"/>
    </row>
    <row r="399" spans="1:8" ht="15.75" thickBot="1" x14ac:dyDescent="0.3">
      <c r="A399" s="33">
        <f>D393</f>
        <v>44172</v>
      </c>
      <c r="B399" s="76"/>
      <c r="C399" s="11" t="s">
        <v>6</v>
      </c>
      <c r="D399" s="50"/>
      <c r="E399" s="52"/>
      <c r="F399" s="52"/>
      <c r="G399" s="52"/>
      <c r="H399" s="53"/>
    </row>
    <row r="400" spans="1:8" ht="15.75" thickBot="1" x14ac:dyDescent="0.3"/>
    <row r="401" spans="1:8" ht="15.75" thickBot="1" x14ac:dyDescent="0.3">
      <c r="D401" s="40">
        <f>D393+7</f>
        <v>44179</v>
      </c>
      <c r="E401" s="40">
        <f t="shared" ref="E401:H401" si="52">E393+7</f>
        <v>44180</v>
      </c>
      <c r="F401" s="40">
        <f t="shared" si="52"/>
        <v>44181</v>
      </c>
      <c r="G401" s="40">
        <f t="shared" si="52"/>
        <v>44182</v>
      </c>
      <c r="H401" s="41">
        <f t="shared" si="52"/>
        <v>44183</v>
      </c>
    </row>
    <row r="402" spans="1:8" x14ac:dyDescent="0.25">
      <c r="A402" s="35">
        <f>D401</f>
        <v>44179</v>
      </c>
      <c r="B402" s="74" t="s">
        <v>4</v>
      </c>
      <c r="C402" s="10" t="s">
        <v>5</v>
      </c>
      <c r="D402" s="42"/>
      <c r="E402" s="43"/>
      <c r="F402" s="44"/>
      <c r="G402" s="44"/>
      <c r="H402" s="45"/>
    </row>
    <row r="403" spans="1:8" x14ac:dyDescent="0.25">
      <c r="A403" s="32">
        <f>D401</f>
        <v>44179</v>
      </c>
      <c r="B403" s="75"/>
      <c r="C403" s="17" t="s">
        <v>8</v>
      </c>
      <c r="D403" s="46"/>
      <c r="E403" s="47"/>
      <c r="F403" s="48"/>
      <c r="G403" s="48"/>
      <c r="H403" s="49"/>
    </row>
    <row r="404" spans="1:8" ht="15.75" thickBot="1" x14ac:dyDescent="0.3">
      <c r="A404" s="32">
        <f>D401</f>
        <v>44179</v>
      </c>
      <c r="B404" s="76"/>
      <c r="C404" s="11" t="s">
        <v>6</v>
      </c>
      <c r="D404" s="50"/>
      <c r="E404" s="52"/>
      <c r="F404" s="52"/>
      <c r="G404" s="52"/>
      <c r="H404" s="53"/>
    </row>
    <row r="405" spans="1:8" x14ac:dyDescent="0.25">
      <c r="A405" s="32">
        <f>D401</f>
        <v>44179</v>
      </c>
      <c r="B405" s="74" t="s">
        <v>7</v>
      </c>
      <c r="C405" s="10" t="s">
        <v>5</v>
      </c>
      <c r="D405" s="42"/>
      <c r="E405" s="43"/>
      <c r="F405" s="44"/>
      <c r="G405" s="44"/>
      <c r="H405" s="45"/>
    </row>
    <row r="406" spans="1:8" x14ac:dyDescent="0.25">
      <c r="A406" s="32">
        <f>D401</f>
        <v>44179</v>
      </c>
      <c r="B406" s="75"/>
      <c r="C406" s="17" t="s">
        <v>8</v>
      </c>
      <c r="D406" s="46"/>
      <c r="E406" s="47"/>
      <c r="F406" s="48"/>
      <c r="G406" s="48"/>
      <c r="H406" s="49"/>
    </row>
    <row r="407" spans="1:8" ht="15.75" thickBot="1" x14ac:dyDescent="0.3">
      <c r="A407" s="33">
        <f>D401</f>
        <v>44179</v>
      </c>
      <c r="B407" s="76"/>
      <c r="C407" s="11" t="s">
        <v>6</v>
      </c>
      <c r="D407" s="50"/>
      <c r="E407" s="52"/>
      <c r="F407" s="52"/>
      <c r="G407" s="52"/>
      <c r="H407" s="53"/>
    </row>
    <row r="408" spans="1:8" ht="15.75" thickBot="1" x14ac:dyDescent="0.3"/>
    <row r="409" spans="1:8" ht="15.75" thickBot="1" x14ac:dyDescent="0.3">
      <c r="D409" s="40">
        <f>D401+7</f>
        <v>44186</v>
      </c>
      <c r="E409" s="40">
        <f t="shared" ref="E409:H409" si="53">E401+7</f>
        <v>44187</v>
      </c>
      <c r="F409" s="40">
        <f t="shared" si="53"/>
        <v>44188</v>
      </c>
      <c r="G409" s="40">
        <f t="shared" si="53"/>
        <v>44189</v>
      </c>
      <c r="H409" s="41">
        <f t="shared" si="53"/>
        <v>44190</v>
      </c>
    </row>
    <row r="410" spans="1:8" x14ac:dyDescent="0.25">
      <c r="A410" s="35">
        <f>D409</f>
        <v>44186</v>
      </c>
      <c r="B410" s="74" t="s">
        <v>4</v>
      </c>
      <c r="C410" s="10" t="s">
        <v>5</v>
      </c>
      <c r="D410" s="42"/>
      <c r="E410" s="43"/>
      <c r="F410" s="44"/>
      <c r="G410" s="44"/>
      <c r="H410" s="45"/>
    </row>
    <row r="411" spans="1:8" x14ac:dyDescent="0.25">
      <c r="A411" s="32">
        <f>D409</f>
        <v>44186</v>
      </c>
      <c r="B411" s="75"/>
      <c r="C411" s="17" t="s">
        <v>8</v>
      </c>
      <c r="D411" s="46"/>
      <c r="E411" s="47"/>
      <c r="F411" s="48"/>
      <c r="G411" s="48"/>
      <c r="H411" s="49"/>
    </row>
    <row r="412" spans="1:8" ht="15.75" thickBot="1" x14ac:dyDescent="0.3">
      <c r="A412" s="32">
        <f>D409</f>
        <v>44186</v>
      </c>
      <c r="B412" s="76"/>
      <c r="C412" s="11" t="s">
        <v>6</v>
      </c>
      <c r="D412" s="50"/>
      <c r="E412" s="52"/>
      <c r="F412" s="52"/>
      <c r="G412" s="52"/>
      <c r="H412" s="53"/>
    </row>
    <row r="413" spans="1:8" x14ac:dyDescent="0.25">
      <c r="A413" s="32">
        <f>D409</f>
        <v>44186</v>
      </c>
      <c r="B413" s="74" t="s">
        <v>7</v>
      </c>
      <c r="C413" s="10" t="s">
        <v>5</v>
      </c>
      <c r="D413" s="42"/>
      <c r="E413" s="43"/>
      <c r="F413" s="44"/>
      <c r="G413" s="44"/>
      <c r="H413" s="45"/>
    </row>
    <row r="414" spans="1:8" x14ac:dyDescent="0.25">
      <c r="A414" s="32">
        <f>D409</f>
        <v>44186</v>
      </c>
      <c r="B414" s="75"/>
      <c r="C414" s="17" t="s">
        <v>8</v>
      </c>
      <c r="D414" s="46"/>
      <c r="E414" s="47"/>
      <c r="F414" s="48"/>
      <c r="G414" s="48"/>
      <c r="H414" s="49"/>
    </row>
    <row r="415" spans="1:8" ht="15.75" thickBot="1" x14ac:dyDescent="0.3">
      <c r="A415" s="33">
        <f>D409</f>
        <v>44186</v>
      </c>
      <c r="B415" s="76"/>
      <c r="C415" s="11" t="s">
        <v>6</v>
      </c>
      <c r="D415" s="50"/>
      <c r="E415" s="52"/>
      <c r="F415" s="52"/>
      <c r="G415" s="52"/>
      <c r="H415" s="53"/>
    </row>
    <row r="416" spans="1:8" ht="15.75" thickBot="1" x14ac:dyDescent="0.3"/>
    <row r="417" spans="1:8" ht="15.75" thickBot="1" x14ac:dyDescent="0.3">
      <c r="D417" s="40">
        <f>D409+7</f>
        <v>44193</v>
      </c>
      <c r="E417" s="40">
        <f t="shared" ref="E417:H417" si="54">E409+7</f>
        <v>44194</v>
      </c>
      <c r="F417" s="40">
        <f t="shared" si="54"/>
        <v>44195</v>
      </c>
      <c r="G417" s="40">
        <f t="shared" si="54"/>
        <v>44196</v>
      </c>
      <c r="H417" s="41">
        <f t="shared" si="54"/>
        <v>44197</v>
      </c>
    </row>
    <row r="418" spans="1:8" x14ac:dyDescent="0.25">
      <c r="A418" s="35">
        <f>D417</f>
        <v>44193</v>
      </c>
      <c r="B418" s="74" t="s">
        <v>4</v>
      </c>
      <c r="C418" s="10" t="s">
        <v>5</v>
      </c>
      <c r="D418" s="42"/>
      <c r="E418" s="43"/>
      <c r="F418" s="44"/>
      <c r="G418" s="44"/>
      <c r="H418" s="45"/>
    </row>
    <row r="419" spans="1:8" x14ac:dyDescent="0.25">
      <c r="A419" s="32">
        <f>D417</f>
        <v>44193</v>
      </c>
      <c r="B419" s="75"/>
      <c r="C419" s="17" t="s">
        <v>8</v>
      </c>
      <c r="D419" s="46"/>
      <c r="E419" s="47"/>
      <c r="F419" s="48"/>
      <c r="G419" s="48"/>
      <c r="H419" s="49"/>
    </row>
    <row r="420" spans="1:8" ht="15.75" thickBot="1" x14ac:dyDescent="0.3">
      <c r="A420" s="32">
        <f>D417</f>
        <v>44193</v>
      </c>
      <c r="B420" s="76"/>
      <c r="C420" s="11" t="s">
        <v>6</v>
      </c>
      <c r="D420" s="50"/>
      <c r="E420" s="52"/>
      <c r="F420" s="52"/>
      <c r="G420" s="52"/>
      <c r="H420" s="53"/>
    </row>
    <row r="421" spans="1:8" x14ac:dyDescent="0.25">
      <c r="A421" s="32">
        <f>D417</f>
        <v>44193</v>
      </c>
      <c r="B421" s="74" t="s">
        <v>7</v>
      </c>
      <c r="C421" s="10" t="s">
        <v>5</v>
      </c>
      <c r="D421" s="42"/>
      <c r="E421" s="43"/>
      <c r="F421" s="44"/>
      <c r="G421" s="44"/>
      <c r="H421" s="45"/>
    </row>
    <row r="422" spans="1:8" x14ac:dyDescent="0.25">
      <c r="A422" s="32">
        <f>D417</f>
        <v>44193</v>
      </c>
      <c r="B422" s="75"/>
      <c r="C422" s="17" t="s">
        <v>8</v>
      </c>
      <c r="D422" s="46"/>
      <c r="E422" s="47"/>
      <c r="F422" s="48"/>
      <c r="G422" s="48"/>
      <c r="H422" s="49"/>
    </row>
    <row r="423" spans="1:8" ht="15.75" thickBot="1" x14ac:dyDescent="0.3">
      <c r="A423" s="33">
        <f>D417</f>
        <v>44193</v>
      </c>
      <c r="B423" s="76"/>
      <c r="C423" s="11" t="s">
        <v>6</v>
      </c>
      <c r="D423" s="50"/>
      <c r="E423" s="52"/>
      <c r="F423" s="52"/>
      <c r="G423" s="52"/>
      <c r="H423" s="53"/>
    </row>
  </sheetData>
  <mergeCells count="106">
    <mergeCell ref="B26:B28"/>
    <mergeCell ref="B29:B31"/>
    <mergeCell ref="B34:B36"/>
    <mergeCell ref="B37:B39"/>
    <mergeCell ref="B42:B44"/>
    <mergeCell ref="B45:B47"/>
    <mergeCell ref="B2:B4"/>
    <mergeCell ref="B5:B7"/>
    <mergeCell ref="B10:B12"/>
    <mergeCell ref="B13:B15"/>
    <mergeCell ref="B18:B20"/>
    <mergeCell ref="B21:B23"/>
    <mergeCell ref="B74:B76"/>
    <mergeCell ref="B77:B79"/>
    <mergeCell ref="B82:B84"/>
    <mergeCell ref="B85:B87"/>
    <mergeCell ref="B90:B92"/>
    <mergeCell ref="B93:B95"/>
    <mergeCell ref="B50:B52"/>
    <mergeCell ref="B53:B55"/>
    <mergeCell ref="B58:B60"/>
    <mergeCell ref="B61:B63"/>
    <mergeCell ref="B66:B68"/>
    <mergeCell ref="B69:B71"/>
    <mergeCell ref="B122:B124"/>
    <mergeCell ref="B125:B127"/>
    <mergeCell ref="B130:B132"/>
    <mergeCell ref="B133:B135"/>
    <mergeCell ref="B138:B140"/>
    <mergeCell ref="B141:B143"/>
    <mergeCell ref="B98:B100"/>
    <mergeCell ref="B101:B103"/>
    <mergeCell ref="B106:B108"/>
    <mergeCell ref="B109:B111"/>
    <mergeCell ref="B114:B116"/>
    <mergeCell ref="B117:B119"/>
    <mergeCell ref="B170:B172"/>
    <mergeCell ref="B173:B175"/>
    <mergeCell ref="B178:B180"/>
    <mergeCell ref="B181:B183"/>
    <mergeCell ref="B186:B188"/>
    <mergeCell ref="B189:B191"/>
    <mergeCell ref="B146:B148"/>
    <mergeCell ref="B149:B151"/>
    <mergeCell ref="B154:B156"/>
    <mergeCell ref="B157:B159"/>
    <mergeCell ref="B162:B164"/>
    <mergeCell ref="B165:B167"/>
    <mergeCell ref="B218:B220"/>
    <mergeCell ref="B221:B223"/>
    <mergeCell ref="B226:B228"/>
    <mergeCell ref="B229:B231"/>
    <mergeCell ref="B234:B236"/>
    <mergeCell ref="B237:B239"/>
    <mergeCell ref="B194:B196"/>
    <mergeCell ref="B197:B199"/>
    <mergeCell ref="B202:B204"/>
    <mergeCell ref="B205:B207"/>
    <mergeCell ref="B210:B212"/>
    <mergeCell ref="B213:B215"/>
    <mergeCell ref="B266:B268"/>
    <mergeCell ref="B269:B271"/>
    <mergeCell ref="B274:B276"/>
    <mergeCell ref="B277:B279"/>
    <mergeCell ref="B282:B284"/>
    <mergeCell ref="B285:B287"/>
    <mergeCell ref="B242:B244"/>
    <mergeCell ref="B245:B247"/>
    <mergeCell ref="B250:B252"/>
    <mergeCell ref="B253:B255"/>
    <mergeCell ref="B258:B260"/>
    <mergeCell ref="B261:B263"/>
    <mergeCell ref="B314:B316"/>
    <mergeCell ref="B317:B319"/>
    <mergeCell ref="B322:B324"/>
    <mergeCell ref="B325:B327"/>
    <mergeCell ref="B330:B332"/>
    <mergeCell ref="B333:B335"/>
    <mergeCell ref="B290:B292"/>
    <mergeCell ref="B293:B295"/>
    <mergeCell ref="B298:B300"/>
    <mergeCell ref="B301:B303"/>
    <mergeCell ref="B306:B308"/>
    <mergeCell ref="B309:B311"/>
    <mergeCell ref="B362:B364"/>
    <mergeCell ref="B365:B367"/>
    <mergeCell ref="B370:B372"/>
    <mergeCell ref="B373:B375"/>
    <mergeCell ref="B378:B380"/>
    <mergeCell ref="B381:B383"/>
    <mergeCell ref="B338:B340"/>
    <mergeCell ref="B341:B343"/>
    <mergeCell ref="B346:B348"/>
    <mergeCell ref="B349:B351"/>
    <mergeCell ref="B354:B356"/>
    <mergeCell ref="B357:B359"/>
    <mergeCell ref="B410:B412"/>
    <mergeCell ref="B413:B415"/>
    <mergeCell ref="B418:B420"/>
    <mergeCell ref="B421:B423"/>
    <mergeCell ref="B386:B388"/>
    <mergeCell ref="B389:B391"/>
    <mergeCell ref="B394:B396"/>
    <mergeCell ref="B397:B399"/>
    <mergeCell ref="B402:B404"/>
    <mergeCell ref="B405:B407"/>
  </mergeCells>
  <conditionalFormatting sqref="N2:N21">
    <cfRule type="cellIs" dxfId="8" priority="1" operator="lessThan">
      <formula>0</formula>
    </cfRule>
    <cfRule type="cellIs" dxfId="7" priority="2" operator="greaterThan">
      <formula>0</formula>
    </cfRule>
    <cfRule type="cellIs" dxfId="6" priority="3" operator="equal">
      <formula>0</formula>
    </cfRule>
  </conditionalFormatting>
  <dataValidations count="4">
    <dataValidation type="list" allowBlank="1" showInputMessage="1" showErrorMessage="1" sqref="D3:H3 D422:H422 D419:H419 D414:H414 D411:H411 D406:H406 D403:H403 D398:H398 D395:H395 D390:H390 D387:H387 D382:H382 D379:H379 D374:H374 D371:H371 D366:H366 D363:H363 D358:H358 D355:H355 D350:H350 D347:H347 D342:H342 D339:H339 D334:H334 D331:H331 D326:H326 D323:H323 D318:H318 D315:H315 D310:H310 D307:H307 D302:H302 D299:H299 D294:H294 D291:H291 D286:H286 D283:H283 D278:H278 D275:H275 D270:H270 D267:H267 D262:H262 D259:H259 D254:H254 D251:H251 D246:H246 D243:H243 D238:H238 D235:H235 D230:H230 D227:H227 D222:H222 D219:H219 D214:H214 D211:H211 D206:H206 D203:H203 D198:H198 D195:H195 D190:H190 D187:H187 D182:H182 D179:H179 D174:H174 D171:H171 D166:H166 D163:H163 D158:H158 D155:H155 D150:H150 D147:H147 D142:H142 D139:H139 D134:H134 D131:H131 D126:H126 D123:H123 D118:H118 D115:H115 D110:H110 D107:H107 D102:H102 D99:H99 D94:H94 D91:H91 D86:H86 D83:H83 D78:H78 D75:H75 D70:H70 D67:H67 D62:H62 D59:H59 D54:H54 D51:H51 D46:H46 D43:H43 D38:H38 D35:H35 D30:H30 D27:H27 D22:H22 D19:H19 D14:H14 D6:H6 D11:H11">
      <formula1>$P$2:$P$8</formula1>
    </dataValidation>
    <dataValidation type="list" allowBlank="1" showInputMessage="1" showErrorMessage="1" sqref="E88:H88 D312:H312 E232:H232 D216:H216 D168:H168 E160:H160 E112:H112 D72:H72 E328:H328 D192:H192 E280:H280 E184:H184 D144:H144 E136:H136 D288:H288 E208:H208 E256:H256 D96:H96 D264:H264 D240:H240 D120:H120 E304:H304">
      <formula1>$K$2:$K$11</formula1>
    </dataValidation>
    <dataValidation type="list" allowBlank="1" showInputMessage="1" showErrorMessage="1" sqref="D256 D328 D160 D208 D184 D304 D232 D112 D136 D280 D88">
      <formula1>$K$2:$K$18</formula1>
    </dataValidation>
    <dataValidation type="list" allowBlank="1" showInputMessage="1" showErrorMessage="1" sqref="D2:H2 D421:H421 D418:H418 D413:H413 D410:H410 D405:H405 D402:H402 D397:H397 D394:H394 D389:H389 D386:H386 D381:H381 D378:H378 D373:H373 D370:H370 D365:H365 D362:H362 D357:H357 D354:H354 D349:H349 D346:H346 D341:H341 D338:H338 D333:H333 D330:H330 D325:H325 D322:H322 D317:H317 D314:H314 D309:H309 D306:H306 D301:H301 D298:H298 D293:H293 D290:H290 D285:H285 D282:H282 D277:H277 D274:H274 D269:H269 D266:H266 D261:H261 D258:H258 D253:H253 D250:H250 D245:H245 D242:H242 D237:H237 D234:H234 D229:H229 D226:H226 D221:H221 D218:H218 D213:H213 D210:H210 D205:H205 D202:H202 D197:H197 D194:H194 D189:H189 D186:H186 D181:H181 D178:H178 D173:H173 D170:H170 D165:H165 D162:H162 D157:H157 D154:H154 D149:H149 D146:H146 D141:H141 D138:H138 D133:H133 D130:H130 D125:H125 D122:H122 D117:H117 D114:H114 D109:H109 D106:H106 D101:H101 D98:H98 D93:H93 D90:H90 D85:H85 D82:H82 D77:H77 D74:H74 D69:H69 D66:H66 D61:H61 D58:H58 D53:H53 D50:H50 D45:H45 D42:H42 D37:H37 D13:H13 D34:H34 D29:H29 D26:H26 D21:H21 D18:H18 D10:H10 D5:H5">
      <formula1>$K$2:$K$20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5.85546875" style="34" customWidth="1"/>
    <col min="3" max="3" width="12.28515625" style="3" customWidth="1"/>
    <col min="4" max="8" width="22.42578125" style="3" customWidth="1"/>
    <col min="11" max="11" width="22.7109375" customWidth="1"/>
  </cols>
  <sheetData>
    <row r="1" spans="1:11" ht="15" customHeight="1" thickBot="1" x14ac:dyDescent="0.3">
      <c r="D1" s="12">
        <v>43829</v>
      </c>
      <c r="E1" s="12">
        <v>43830</v>
      </c>
      <c r="F1" s="12">
        <v>43831</v>
      </c>
      <c r="G1" s="12">
        <v>43832</v>
      </c>
      <c r="H1" s="12">
        <v>43833</v>
      </c>
    </row>
    <row r="2" spans="1:11" ht="15" customHeight="1" x14ac:dyDescent="0.25">
      <c r="A2" s="35">
        <f>$D$1+30</f>
        <v>43859</v>
      </c>
      <c r="B2" s="74" t="s">
        <v>4</v>
      </c>
      <c r="C2" s="20" t="s">
        <v>5</v>
      </c>
      <c r="D2" s="30" t="str">
        <f>IF(BurP2020!D4="Rayée",BurP2020!D2&amp;BurP2020!$B$1,"")&amp;IF(BurA2020!D4="Rayée",BurA2020!D2&amp; BurA2020!$B$1,"")&amp;IF(Tour2020!D4="Rayée",Tour2020!D2&amp; Tour2020!$B$1,"")&amp;IF(TravExt!D4="Rayée",TravExt!D2&amp; TravExt!$B$1,"")&amp;IF(Topo1!D4="Rayée",Topo1!D2&amp; Topo1!$B$1,"")&amp;IF(Topo2!D4="Rayée",Topo2!D2&amp; Topo2!$B$1,"")&amp;IF(PMTIC!D4="Rayée",PMTIC!D2,"")&amp;IF(projautre1!D4="Rayée",projautre1!D2&amp; projautre1!$B$1,"")&amp;IF(projautre2!D4="Rayée",projautre2!D2&amp; projautre2!$B$1,"")</f>
        <v/>
      </c>
      <c r="E2" s="62" t="str">
        <f>IF(BurP2020!E4="Rayée",BurP2020!E2&amp;BurP2020!$B$1,"")&amp;IF(BurA2020!E4="Rayée",BurA2020!E2&amp; BurA2020!$B$1,"")&amp;IF(Tour2020!E4="Rayée",Tour2020!E2&amp; Tour2020!$B$1,"")&amp;IF(TravExt!E4="Rayée",TravExt!E2&amp; TravExt!$B$1,"")&amp;IF(Topo1!E4="Rayée",Topo1!E2&amp; Topo1!$B$1,"")&amp;IF(Topo2!E4="Rayée",Topo2!E2&amp; Topo2!$B$1,"")&amp;IF(PMTIC!E4="Rayée",PMTIC!E2,"")&amp;IF(projautre1!E4="Rayée",projautre1!E2&amp; projautre1!$B$1,"")&amp;IF(projautre2!E4="Rayée",projautre2!E2&amp; projautre2!$B$1,"")</f>
        <v>Accueil Topo1</v>
      </c>
      <c r="F2" s="62" t="str">
        <f>IF(BurP2020!F4="Rayée",BurP2020!F2&amp;BurP2020!$B$1,"")&amp;IF(BurA2020!F4="Rayée",BurA2020!F2&amp; BurA2020!$B$1,"")&amp;IF(Tour2020!F4="Rayée",Tour2020!F2&amp; Tour2020!$B$1,"")&amp;IF(TravExt!F4="Rayée",TravExt!F2&amp; TravExt!$B$1,"")&amp;IF(Topo1!F4="Rayée",Topo1!F2&amp; Topo1!$B$1,"")&amp;IF(Topo2!F4="Rayée",Topo2!F2&amp; Topo2!$B$1,"")&amp;IF(PMTIC!F4="Rayée",PMTIC!F2,"")&amp;IF(projautre1!F4="Rayée",projautre1!F2&amp; projautre1!$B$1,"")&amp;IF(projautre2!F4="Rayée",projautre2!F2&amp; projautre2!$B$1,"")</f>
        <v/>
      </c>
      <c r="G2" s="62" t="str">
        <f>IF(BurP2020!G4="Rayée",BurP2020!G2&amp;BurP2020!$B$1,"")&amp;IF(BurA2020!G4="Rayée",BurA2020!G2&amp; BurA2020!$B$1,"")&amp;IF(Tour2020!G4="Rayée",Tour2020!G2&amp; Tour2020!$B$1,"")&amp;IF(TravExt!G4="Rayée",TravExt!G2&amp; TravExt!$B$1,"")&amp;IF(Topo1!G4="Rayée",Topo1!G2&amp; Topo1!$B$1,"")&amp;IF(Topo2!G4="Rayée",Topo2!G2&amp; Topo2!$B$1,"")&amp;IF(PMTIC!G4="Rayée",PMTIC!G2,"")&amp;IF(projautre1!G4="Rayée",projautre1!G2&amp; projautre1!$B$1,"")&amp;IF(projautre2!G4="Rayée",projautre2!G2&amp; projautre2!$B$1,"")</f>
        <v/>
      </c>
      <c r="H2" s="59" t="str">
        <f>IF(BurP2020!H4="Rayée",BurP2020!H2&amp;BurP2020!$B$1,"")&amp;IF(BurA2020!H4="Rayée",BurA2020!H2&amp; BurA2020!$B$1,"")&amp;IF(Tour2020!H4="Rayée",Tour2020!H2&amp; Tour2020!$B$1,"")&amp;IF(TravExt!H4="Rayée",TravExt!H2&amp; TravExt!$B$1,"")&amp;IF(Topo1!H4="Rayée",Topo1!H2&amp; Topo1!$B$1,"")&amp;IF(Topo2!H4="Rayée",Topo2!H2&amp; Topo2!$B$1,"")&amp;IF(PMTIC!H4="Rayée",PMTIC!H2,"")&amp;IF(projautre1!H4="Rayée",projautre1!H2&amp; projautre1!$B$1,"")&amp;IF(projautre2!H4="Rayée",projautre2!H2&amp; projautre2!$B$1,"")</f>
        <v/>
      </c>
      <c r="K2" s="1"/>
    </row>
    <row r="3" spans="1:11" ht="15" customHeight="1" x14ac:dyDescent="0.25">
      <c r="A3" s="32">
        <f t="shared" ref="A3:A7" si="0">$D$1+30</f>
        <v>43859</v>
      </c>
      <c r="B3" s="75"/>
      <c r="C3" s="22" t="s">
        <v>8</v>
      </c>
      <c r="D3" s="61" t="str">
        <f>IF(BurP2020!D4="Rayée",BurP2020!D3,"")&amp;IF(BurA2020!D4="Rayée",BurA2020!D3,"")&amp;IF(Tour2020!D4="Rayée",Tour2020!D3,"")&amp;IF(TravExt!D4="Rayée",TravExt!D3,"")&amp;IF(Topo1!D4="Rayée",Topo1!D3,"")&amp;IF(Topo2!D4="Rayée",Topo2!D3,"")&amp;IF(PMTIC!D4="Rayée",PMTIC!D3,"")&amp;IF(projautre1!D4="Rayée",projautre1!D3,"")&amp;IF(projautre2!D4="Rayée",projautre2!D3,"")</f>
        <v/>
      </c>
      <c r="E3" s="63" t="str">
        <f>IF(BurP2020!E4="Rayée",BurP2020!E3,"")&amp;IF(BurA2020!E4="Rayée",BurA2020!E3,"")&amp;IF(Tour2020!E4="Rayée",Tour2020!E3,"")&amp;IF(TravExt!E4="Rayée",TravExt!E3,"")&amp;IF(Topo1!E4="Rayée",Topo1!E3,"")&amp;IF(Topo2!E4="Rayée",Topo2!E3,"")&amp;IF(PMTIC!E4="Rayée",PMTIC!E3,"")&amp;IF(projautre1!E4="Rayée",projautre1!E3,"")&amp;IF(projautre2!E4="Rayée",projautre2!E3,"")</f>
        <v>Fanny H.</v>
      </c>
      <c r="F3" s="63" t="str">
        <f>IF(BurP2020!F4="Rayée",BurP2020!F3,"")&amp;IF(BurA2020!F4="Rayée",BurA2020!F3,"")&amp;IF(Tour2020!F4="Rayée",Tour2020!F3,"")&amp;IF(TravExt!F4="Rayée",TravExt!F3,"")&amp;IF(Topo1!F4="Rayée",Topo1!F3,"")&amp;IF(Topo2!F4="Rayée",Topo2!F3,"")&amp;IF(PMTIC!F4="Rayée",PMTIC!F3,"")&amp;IF(projautre1!F4="Rayée",projautre1!F3,"")&amp;IF(projautre2!F4="Rayée",projautre2!F3,"")</f>
        <v/>
      </c>
      <c r="G3" s="63" t="str">
        <f>IF(BurP2020!G4="Rayée",BurP2020!G3,"")&amp;IF(BurA2020!G4="Rayée",BurA2020!G3,"")&amp;IF(Tour2020!G4="Rayée",Tour2020!G3,"")&amp;IF(TravExt!G4="Rayée",TravExt!G3,"")&amp;IF(Topo1!G4="Rayée",Topo1!G3,"")&amp;IF(Topo2!G4="Rayée",Topo2!G3,"")&amp;IF(PMTIC!G4="Rayée",PMTIC!G3,"")&amp;IF(projautre1!G4="Rayée",projautre1!G3,"")&amp;IF(projautre2!G4="Rayée",projautre2!G3,"")</f>
        <v/>
      </c>
      <c r="H3" s="60" t="str">
        <f>IF(BurP2020!H4="Rayée",BurP2020!H3,"")&amp;IF(BurA2020!H4="Rayée",BurA2020!H3,"")&amp;IF(Tour2020!H4="Rayée",Tour2020!H3,"")&amp;IF(TravExt!H4="Rayée",TravExt!H3,"")&amp;IF(Topo1!H4="Rayée",Topo1!H3,"")&amp;IF(Topo2!H4="Rayée",Topo2!H3,"")&amp;IF(PMTIC!H4="Rayée",PMTIC!H3,"")&amp;IF(projautre1!H4="Rayée",projautre1!H3,"")&amp;IF(projautre2!H4="Rayée",projautre2!H3,"")</f>
        <v/>
      </c>
      <c r="K3" s="1"/>
    </row>
    <row r="4" spans="1:11" ht="15" customHeight="1" thickBot="1" x14ac:dyDescent="0.3">
      <c r="A4" s="32">
        <f t="shared" si="0"/>
        <v>43859</v>
      </c>
      <c r="B4" s="76"/>
      <c r="C4" s="21" t="s">
        <v>81</v>
      </c>
      <c r="D4" s="50"/>
      <c r="E4" s="52"/>
      <c r="F4" s="52"/>
      <c r="G4" s="52"/>
      <c r="H4" s="53"/>
    </row>
    <row r="5" spans="1:11" ht="15" customHeight="1" x14ac:dyDescent="0.25">
      <c r="A5" s="32">
        <f t="shared" si="0"/>
        <v>43859</v>
      </c>
      <c r="B5" s="74" t="s">
        <v>7</v>
      </c>
      <c r="C5" s="56" t="s">
        <v>5</v>
      </c>
      <c r="D5" s="30" t="str">
        <f>IF(BurP2020!D7="Rayée",BurP2020!D5&amp;BurP2020!$B$1,"")&amp;IF(BurA2020!D7="Rayée",BurA2020!D5&amp; BurA2020!$B$1,"")&amp;IF(Tour2020!D7="Rayée",Tour2020!D5&amp; Tour2020!$B$1,"")&amp;IF(TravExt!D7="Rayée",TravExt!D5&amp; TravExt!$B$1,"")&amp;IF(Topo1!D7="Rayée",Topo1!D5&amp; Topo1!$B$1,"")&amp;IF(Topo2!D7="Rayée",Topo2!D5&amp; Topo2!$B$1,"")&amp;IF(PMTIC!D7="Rayée",PMTIC!D5,"")&amp;IF(projautre1!D7="Rayée",projautre1!D5&amp; projautre1!$B$1,"")&amp;IF(projautre2!D7="Rayée",projautre2!D5&amp; projautre2!$B$1,"")</f>
        <v/>
      </c>
      <c r="E5" s="62" t="str">
        <f>IF(BurP2020!E7="Rayée",BurP2020!E5&amp;BurP2020!$B$1,"")&amp;IF(BurA2020!E7="Rayée",BurA2020!E5&amp; BurA2020!$B$1,"")&amp;IF(Tour2020!E7="Rayée",Tour2020!E5&amp; Tour2020!$B$1,"")&amp;IF(TravExt!E7="Rayée",TravExt!E5&amp; TravExt!$B$1,"")&amp;IF(Topo1!E7="Rayée",Topo1!E5&amp; Topo1!$B$1,"")&amp;IF(Topo2!E7="Rayée",Topo2!E5&amp; Topo2!$B$1,"")&amp;IF(PMTIC!E7="Rayée",PMTIC!E5,"")&amp;IF(projautre1!E7="Rayée",projautre1!E5&amp; projautre1!$B$1,"")&amp;IF(projautre2!E7="Rayée",projautre2!E5&amp; projautre2!$B$1,"")</f>
        <v/>
      </c>
      <c r="F5" s="62" t="str">
        <f>IF(BurP2020!F7="Rayée",BurP2020!F5&amp;BurP2020!$B$1,"")&amp;IF(BurA2020!F7="Rayée",BurA2020!F5&amp; BurA2020!$B$1,"")&amp;IF(Tour2020!F7="Rayée",Tour2020!F5&amp; Tour2020!$B$1,"")&amp;IF(TravExt!F7="Rayée",TravExt!F5&amp; TravExt!$B$1,"")&amp;IF(Topo1!F7="Rayée",Topo1!F5&amp; Topo1!$B$1,"")&amp;IF(Topo2!F7="Rayée",Topo2!F5&amp; Topo2!$B$1,"")&amp;IF(PMTIC!F7="Rayée",PMTIC!F5,"")&amp;IF(projautre1!F7="Rayée",projautre1!F5&amp; projautre1!$B$1,"")&amp;IF(projautre2!F7="Rayée",projautre2!F5&amp; projautre2!$B$1,"")</f>
        <v/>
      </c>
      <c r="G5" s="62" t="str">
        <f>IF(BurP2020!G7="Rayée",BurP2020!G5&amp;BurP2020!$B$1,"")&amp;IF(BurA2020!G7="Rayée",BurA2020!G5&amp; BurA2020!$B$1,"")&amp;IF(Tour2020!G7="Rayée",Tour2020!G5&amp; Tour2020!$B$1,"")&amp;IF(TravExt!G7="Rayée",TravExt!G5&amp; TravExt!$B$1,"")&amp;IF(Topo1!G7="Rayée",Topo1!G5&amp; Topo1!$B$1,"")&amp;IF(Topo2!G7="Rayée",Topo2!G5&amp; Topo2!$B$1,"")&amp;IF(PMTIC!G7="Rayée",PMTIC!G5,"")&amp;IF(projautre1!G7="Rayée",projautre1!G5&amp; projautre1!$B$1,"")&amp;IF(projautre2!G7="Rayée",projautre2!G5&amp; projautre2!$B$1,"")</f>
        <v/>
      </c>
      <c r="H5" s="59" t="str">
        <f>IF(BurP2020!H7="Rayée",BurP2020!H5&amp;BurP2020!$B$1,"")&amp;IF(BurA2020!H7="Rayée",BurA2020!H5&amp; BurA2020!$B$1,"")&amp;IF(Tour2020!H7="Rayée",Tour2020!H5&amp; Tour2020!$B$1,"")&amp;IF(TravExt!H7="Rayée",TravExt!H5&amp; TravExt!$B$1,"")&amp;IF(Topo1!H7="Rayée",Topo1!H5&amp; Topo1!$B$1,"")&amp;IF(Topo2!H7="Rayée",Topo2!H5&amp; Topo2!$B$1,"")&amp;IF(PMTIC!H7="Rayée",PMTIC!H5,"")&amp;IF(projautre1!H7="Rayée",projautre1!H5&amp; projautre1!$B$1,"")&amp;IF(projautre2!H7="Rayée",projautre2!H5&amp; projautre2!$B$1,"")</f>
        <v/>
      </c>
    </row>
    <row r="6" spans="1:11" ht="15" customHeight="1" x14ac:dyDescent="0.25">
      <c r="A6" s="32">
        <f t="shared" si="0"/>
        <v>43859</v>
      </c>
      <c r="B6" s="75"/>
      <c r="C6" s="57" t="s">
        <v>8</v>
      </c>
      <c r="D6" s="61" t="str">
        <f>IF(BurP2020!D7="Rayée",BurP2020!D6,"")&amp;IF(BurA2020!D7="Rayée",BurA2020!D6,"")&amp;IF(Tour2020!D7="Rayée",Tour2020!D6,"")&amp;IF(TravExt!D7="Rayée",TravExt!D6,"")&amp;IF(Topo1!D7="Rayée",Topo1!D6,"")&amp;IF(Topo2!D7="Rayée",Topo2!D6,"")&amp;IF(PMTIC!D7="Rayée",PMTIC!D6,"")&amp;IF(projautre1!D7="Rayée",projautre1!D6,"")&amp;IF(projautre2!D7="Rayée",projautre2!D6,"")</f>
        <v/>
      </c>
      <c r="E6" s="63" t="str">
        <f>IF(BurP2020!E7="Rayée",BurP2020!E6,"")&amp;IF(BurA2020!E7="Rayée",BurA2020!E6,"")&amp;IF(Tour2020!E7="Rayée",Tour2020!E6,"")&amp;IF(TravExt!E7="Rayée",TravExt!E6,"")&amp;IF(Topo1!E7="Rayée",Topo1!E6,"")&amp;IF(Topo2!E7="Rayée",Topo2!E6,"")&amp;IF(PMTIC!E7="Rayée",PMTIC!E6,"")&amp;IF(projautre1!E7="Rayée",projautre1!E6,"")&amp;IF(projautre2!E7="Rayée",projautre2!E6,"")</f>
        <v/>
      </c>
      <c r="F6" s="63" t="str">
        <f>IF(BurP2020!F7="Rayée",BurP2020!F6,"")&amp;IF(BurA2020!F7="Rayée",BurA2020!F6,"")&amp;IF(Tour2020!F7="Rayée",Tour2020!F6,"")&amp;IF(TravExt!F7="Rayée",TravExt!F6,"")&amp;IF(Topo1!F7="Rayée",Topo1!F6,"")&amp;IF(Topo2!F7="Rayée",Topo2!F6,"")&amp;IF(PMTIC!F7="Rayée",PMTIC!F6,"")&amp;IF(projautre1!F7="Rayée",projautre1!F6,"")&amp;IF(projautre2!F7="Rayée",projautre2!F6,"")</f>
        <v/>
      </c>
      <c r="G6" s="63" t="str">
        <f>IF(BurP2020!G7="Rayée",BurP2020!G6,"")&amp;IF(BurA2020!G7="Rayée",BurA2020!G6,"")&amp;IF(Tour2020!G7="Rayée",Tour2020!G6,"")&amp;IF(TravExt!G7="Rayée",TravExt!G6,"")&amp;IF(Topo1!G7="Rayée",Topo1!G6,"")&amp;IF(Topo2!G7="Rayée",Topo2!G6,"")&amp;IF(PMTIC!G7="Rayée",PMTIC!G6,"")&amp;IF(projautre1!G7="Rayée",projautre1!G6,"")&amp;IF(projautre2!G7="Rayée",projautre2!G6,"")</f>
        <v/>
      </c>
      <c r="H6" s="60" t="str">
        <f>IF(BurP2020!H7="Rayée",BurP2020!H6,"")&amp;IF(BurA2020!H7="Rayée",BurA2020!H6,"")&amp;IF(Tour2020!H7="Rayée",Tour2020!H6,"")&amp;IF(TravExt!H7="Rayée",TravExt!H6,"")&amp;IF(Topo1!H7="Rayée",Topo1!H6,"")&amp;IF(Topo2!H7="Rayée",Topo2!H6,"")&amp;IF(PMTIC!H7="Rayée",PMTIC!H6,"")&amp;IF(projautre1!H7="Rayée",projautre1!H6,"")&amp;IF(projautre2!H7="Rayée",projautre2!H6,"")</f>
        <v/>
      </c>
    </row>
    <row r="7" spans="1:11" ht="15" customHeight="1" thickBot="1" x14ac:dyDescent="0.3">
      <c r="A7" s="33">
        <f t="shared" si="0"/>
        <v>43859</v>
      </c>
      <c r="B7" s="76"/>
      <c r="C7" s="58" t="s">
        <v>81</v>
      </c>
      <c r="D7" s="7"/>
      <c r="E7" s="8"/>
      <c r="F7" s="8"/>
      <c r="G7" s="8"/>
      <c r="H7" s="9"/>
    </row>
    <row r="8" spans="1:11" ht="15" customHeight="1" thickBot="1" x14ac:dyDescent="0.3"/>
    <row r="9" spans="1:11" ht="15" customHeight="1" thickBot="1" x14ac:dyDescent="0.3">
      <c r="C9" s="23"/>
      <c r="D9" s="12">
        <f>D1+7</f>
        <v>43836</v>
      </c>
      <c r="E9" s="12">
        <f t="shared" ref="E9:H9" si="1">E1+7</f>
        <v>43837</v>
      </c>
      <c r="F9" s="12">
        <f t="shared" si="1"/>
        <v>43838</v>
      </c>
      <c r="G9" s="12">
        <f t="shared" si="1"/>
        <v>43839</v>
      </c>
      <c r="H9" s="12">
        <f t="shared" si="1"/>
        <v>43840</v>
      </c>
    </row>
    <row r="10" spans="1:11" ht="15" customHeight="1" x14ac:dyDescent="0.25">
      <c r="A10" s="35">
        <f>$D$9</f>
        <v>43836</v>
      </c>
      <c r="B10" s="74" t="s">
        <v>4</v>
      </c>
      <c r="C10" s="56" t="s">
        <v>5</v>
      </c>
      <c r="D10" s="30" t="str">
        <f>IF(BurP2020!D12="Rayée",BurP2020!D10&amp;BurP2020!$B$1,"")&amp;IF(BurA2020!D12="Rayée",BurA2020!D10&amp; BurA2020!$B$1,"")&amp;IF(Tour2020!D12="Rayée",Tour2020!D10&amp; Tour2020!$B$1,"")&amp;IF(TravExt!D12="Rayée",TravExt!D10&amp; TravExt!$B$1,"")&amp;IF(Topo1!D12="Rayée",Topo1!D10&amp; Topo1!$B$1,"")&amp;IF(Topo2!D12="Rayée",Topo2!D10&amp; Topo2!$B$1,"")&amp;IF(PMTIC!D12="Rayée",PMTIC!D10,"")&amp;IF(projautre1!D12="Rayée",projautre1!D10&amp; projautre1!$B$1,"")&amp;IF(projautre2!D12="Rayée",projautre2!D10&amp; projautre2!$B$1,"")</f>
        <v>Compta BurP2020</v>
      </c>
      <c r="E10" s="62" t="str">
        <f>IF(BurP2020!E12="Rayée",BurP2020!E10&amp;BurP2020!$B$1,"")&amp;IF(BurA2020!E12="Rayée",BurA2020!E10&amp; BurA2020!$B$1,"")&amp;IF(Tour2020!E12="Rayée",Tour2020!E10&amp; Tour2020!$B$1,"")&amp;IF(TravExt!E12="Rayée",TravExt!E10&amp; TravExt!$B$1,"")&amp;IF(Topo1!E12="Rayée",Topo1!E10&amp; Topo1!$B$1,"")&amp;IF(Topo2!E12="Rayée",Topo2!E10&amp; Topo2!$B$1,"")&amp;IF(PMTIC!E12="Rayée",PMTIC!E10,"")&amp;IF(projautre1!E12="Rayée",projautre1!E10&amp; projautre1!$B$1,"")&amp;IF(projautre2!E12="Rayée",projautre2!E10&amp; projautre2!$B$1,"")</f>
        <v/>
      </c>
      <c r="F10" s="62" t="str">
        <f>IF(BurP2020!F12="Rayée",BurP2020!F10&amp;BurP2020!$B$1,"")&amp;IF(BurA2020!F12="Rayée",BurA2020!F10&amp; BurA2020!$B$1,"")&amp;IF(Tour2020!F12="Rayée",Tour2020!F10&amp; Tour2020!$B$1,"")&amp;IF(TravExt!F12="Rayée",TravExt!F10&amp; TravExt!$B$1,"")&amp;IF(Topo1!F12="Rayée",Topo1!F10&amp; Topo1!$B$1,"")&amp;IF(Topo2!F12="Rayée",Topo2!F10&amp; Topo2!$B$1,"")&amp;IF(PMTIC!F12="Rayée",PMTIC!F10,"")&amp;IF(projautre1!F12="Rayée",projautre1!F10&amp; projautre1!$B$1,"")&amp;IF(projautre2!F12="Rayée",projautre2!F10&amp; projautre2!$B$1,"")</f>
        <v/>
      </c>
      <c r="G10" s="62" t="str">
        <f>IF(BurP2020!G12="Rayée",BurP2020!G10&amp;BurP2020!$B$1,"")&amp;IF(BurA2020!G12="Rayée",BurA2020!G10&amp; BurA2020!$B$1,"")&amp;IF(Tour2020!G12="Rayée",Tour2020!G10&amp; Tour2020!$B$1,"")&amp;IF(TravExt!G12="Rayée",TravExt!G10&amp; TravExt!$B$1,"")&amp;IF(Topo1!G12="Rayée",Topo1!G10&amp; Topo1!$B$1,"")&amp;IF(Topo2!G12="Rayée",Topo2!G10&amp; Topo2!$B$1,"")&amp;IF(PMTIC!G12="Rayée",PMTIC!G10,"")&amp;IF(projautre1!G12="Rayée",projautre1!G10&amp; projautre1!$B$1,"")&amp;IF(projautre2!G12="Rayée",projautre2!G10&amp; projautre2!$B$1,"")</f>
        <v/>
      </c>
      <c r="H10" s="59" t="str">
        <f>IF(BurP2020!H12="Rayée",BurP2020!H10&amp;BurP2020!$B$1,"")&amp;IF(BurA2020!H12="Rayée",BurA2020!H10&amp; BurA2020!$B$1,"")&amp;IF(Tour2020!H12="Rayée",Tour2020!H10&amp; Tour2020!$B$1,"")&amp;IF(TravExt!H12="Rayée",TravExt!H10&amp; TravExt!$B$1,"")&amp;IF(Topo1!H12="Rayée",Topo1!H10&amp; Topo1!$B$1,"")&amp;IF(Topo2!H12="Rayée",Topo2!H10&amp; Topo2!$B$1,"")&amp;IF(PMTIC!H12="Rayée",PMTIC!H10,"")&amp;IF(projautre1!H12="Rayée",projautre1!H10&amp; projautre1!$B$1,"")&amp;IF(projautre2!H12="Rayée",projautre2!H10&amp; projautre2!$B$1,"")</f>
        <v>Atelier informatique  Topo2</v>
      </c>
    </row>
    <row r="11" spans="1:11" ht="15" customHeight="1" x14ac:dyDescent="0.25">
      <c r="A11" s="32">
        <f t="shared" ref="A11:A15" si="2">$D$9</f>
        <v>43836</v>
      </c>
      <c r="B11" s="75"/>
      <c r="C11" s="57" t="s">
        <v>8</v>
      </c>
      <c r="D11" s="61" t="str">
        <f>IF(BurP2020!D12="Rayée",BurP2020!D11,"")&amp;IF(BurA2020!D12="Rayée",BurA2020!D11,"")&amp;IF(Tour2020!D12="Rayée",Tour2020!D11,"")&amp;IF(TravExt!D12="Rayée",TravExt!D11,"")&amp;IF(Topo1!D12="Rayée",Topo1!D11,"")&amp;IF(Topo2!D12="Rayée",Topo2!D11,"")&amp;IF(PMTIC!D12="Rayée",PMTIC!D11,"")&amp;IF(projautre1!D12="Rayée",projautre1!D11,"")&amp;IF(projautre2!D12="Rayée",projautre2!D11,"")</f>
        <v>Fanny H.</v>
      </c>
      <c r="E11" s="63" t="str">
        <f>IF(BurP2020!E12="Rayée",BurP2020!E11,"")&amp;IF(BurA2020!E12="Rayée",BurA2020!E11,"")&amp;IF(Tour2020!E12="Rayée",Tour2020!E11,"")&amp;IF(TravExt!E12="Rayée",TravExt!E11,"")&amp;IF(Topo1!E12="Rayée",Topo1!E11,"")&amp;IF(Topo2!E12="Rayée",Topo2!E11,"")&amp;IF(PMTIC!E12="Rayée",PMTIC!E11,"")&amp;IF(projautre1!E12="Rayée",projautre1!E11,"")&amp;IF(projautre2!E12="Rayée",projautre2!E11,"")</f>
        <v/>
      </c>
      <c r="F11" s="63" t="str">
        <f>IF(BurP2020!F12="Rayée",BurP2020!F11,"")&amp;IF(BurA2020!F12="Rayée",BurA2020!F11,"")&amp;IF(Tour2020!F12="Rayée",Tour2020!F11,"")&amp;IF(TravExt!F12="Rayée",TravExt!F11,"")&amp;IF(Topo1!F12="Rayée",Topo1!F11,"")&amp;IF(Topo2!F12="Rayée",Topo2!F11,"")&amp;IF(PMTIC!F12="Rayée",PMTIC!F11,"")&amp;IF(projautre1!F12="Rayée",projautre1!F11,"")&amp;IF(projautre2!F12="Rayée",projautre2!F11,"")</f>
        <v/>
      </c>
      <c r="G11" s="63" t="str">
        <f>IF(BurP2020!G12="Rayée",BurP2020!G11,"")&amp;IF(BurA2020!G12="Rayée",BurA2020!G11,"")&amp;IF(Tour2020!G12="Rayée",Tour2020!G11,"")&amp;IF(TravExt!G12="Rayée",TravExt!G11,"")&amp;IF(Topo1!G12="Rayée",Topo1!G11,"")&amp;IF(Topo2!G12="Rayée",Topo2!G11,"")&amp;IF(PMTIC!G12="Rayée",PMTIC!G11,"")&amp;IF(projautre1!G12="Rayée",projautre1!G11,"")&amp;IF(projautre2!G12="Rayée",projautre2!G11,"")</f>
        <v/>
      </c>
      <c r="H11" s="60" t="str">
        <f>IF(BurP2020!H12="Rayée",BurP2020!H11,"")&amp;IF(BurA2020!H12="Rayée",BurA2020!H11,"")&amp;IF(Tour2020!H12="Rayée",Tour2020!H11,"")&amp;IF(TravExt!H12="Rayée",TravExt!H11,"")&amp;IF(Topo1!H12="Rayée",Topo1!H11,"")&amp;IF(Topo2!H12="Rayée",Topo2!H11,"")&amp;IF(PMTIC!H12="Rayée",PMTIC!H11,"")&amp;IF(projautre1!H12="Rayée",projautre1!H11,"")&amp;IF(projautre2!H12="Rayée",projautre2!H11,"")</f>
        <v>Fanny H.</v>
      </c>
    </row>
    <row r="12" spans="1:11" ht="15" customHeight="1" thickBot="1" x14ac:dyDescent="0.3">
      <c r="A12" s="32">
        <f t="shared" si="2"/>
        <v>43836</v>
      </c>
      <c r="B12" s="76"/>
      <c r="C12" s="58" t="s">
        <v>81</v>
      </c>
      <c r="D12" s="50"/>
      <c r="E12" s="52"/>
      <c r="F12" s="52"/>
      <c r="G12" s="52"/>
      <c r="H12" s="53"/>
    </row>
    <row r="13" spans="1:11" ht="15" customHeight="1" x14ac:dyDescent="0.25">
      <c r="A13" s="32">
        <f t="shared" si="2"/>
        <v>43836</v>
      </c>
      <c r="B13" s="74" t="s">
        <v>7</v>
      </c>
      <c r="C13" s="56" t="s">
        <v>5</v>
      </c>
      <c r="D13" s="30" t="str">
        <f>IF(BurP2020!D15="Rayée",BurP2020!D13&amp;BurP2020!$B$1,"")&amp;IF(BurA2020!D15="Rayée",BurA2020!D13&amp; BurA2020!$B$1,"")&amp;IF(Tour2020!D15="Rayée",Tour2020!D13&amp; Tour2020!$B$1,"")&amp;IF(TravExt!D15="Rayée",TravExt!D13&amp; TravExt!$B$1,"")&amp;IF(Topo1!D15="Rayée",Topo1!D13&amp; Topo1!$B$1,"")&amp;IF(Topo2!D15="Rayée",Topo2!D13&amp; Topo2!$B$1,"")&amp;IF(PMTIC!D15="Rayée",PMTIC!D13,"")&amp;IF(projautre1!D15="Rayée",projautre1!D13&amp; projautre1!$B$1,"")&amp;IF(projautre2!D15="Rayée",projautre2!D13&amp; projautre2!$B$1,"")</f>
        <v/>
      </c>
      <c r="E13" s="62" t="str">
        <f>IF(BurP2020!E15="Rayée",BurP2020!E13&amp;BurP2020!$B$1,"")&amp;IF(BurA2020!E15="Rayée",BurA2020!E13&amp; BurA2020!$B$1,"")&amp;IF(Tour2020!E15="Rayée",Tour2020!E13&amp; Tour2020!$B$1,"")&amp;IF(TravExt!E15="Rayée",TravExt!E13&amp; TravExt!$B$1,"")&amp;IF(Topo1!E15="Rayée",Topo1!E13&amp; Topo1!$B$1,"")&amp;IF(Topo2!E15="Rayée",Topo2!E13&amp; Topo2!$B$1,"")&amp;IF(PMTIC!E15="Rayée",PMTIC!E13,"")&amp;IF(projautre1!E15="Rayée",projautre1!E13&amp; projautre1!$B$1,"")&amp;IF(projautre2!E15="Rayée",projautre2!E13&amp; projautre2!$B$1,"")</f>
        <v/>
      </c>
      <c r="F13" s="62" t="str">
        <f>IF(BurP2020!F15="Rayée",BurP2020!F13&amp;BurP2020!$B$1,"")&amp;IF(BurA2020!F15="Rayée",BurA2020!F13&amp; BurA2020!$B$1,"")&amp;IF(Tour2020!F15="Rayée",Tour2020!F13&amp; Tour2020!$B$1,"")&amp;IF(TravExt!F15="Rayée",TravExt!F13&amp; TravExt!$B$1,"")&amp;IF(Topo1!F15="Rayée",Topo1!F13&amp; Topo1!$B$1,"")&amp;IF(Topo2!F15="Rayée",Topo2!F13&amp; Topo2!$B$1,"")&amp;IF(PMTIC!F15="Rayée",PMTIC!F13,"")&amp;IF(projautre1!F15="Rayée",projautre1!F13&amp; projautre1!$B$1,"")&amp;IF(projautre2!F15="Rayée",projautre2!F13&amp; projautre2!$B$1,"")</f>
        <v/>
      </c>
      <c r="G13" s="62" t="str">
        <f>IF(BurP2020!G15="Rayée",BurP2020!G13&amp;BurP2020!$B$1,"")&amp;IF(BurA2020!G15="Rayée",BurA2020!G13&amp; BurA2020!$B$1,"")&amp;IF(Tour2020!G15="Rayée",Tour2020!G13&amp; Tour2020!$B$1,"")&amp;IF(TravExt!G15="Rayée",TravExt!G13&amp; TravExt!$B$1,"")&amp;IF(Topo1!G15="Rayée",Topo1!G13&amp; Topo1!$B$1,"")&amp;IF(Topo2!G15="Rayée",Topo2!G13&amp; Topo2!$B$1,"")&amp;IF(PMTIC!G15="Rayée",PMTIC!G13,"")&amp;IF(projautre1!G15="Rayée",projautre1!G13&amp; projautre1!$B$1,"")&amp;IF(projautre2!G15="Rayée",projautre2!G13&amp; projautre2!$B$1,"")</f>
        <v/>
      </c>
      <c r="H13" s="59" t="str">
        <f>IF(BurP2020!H15="Rayée",BurP2020!H13&amp;BurP2020!$B$1,"")&amp;IF(BurA2020!H15="Rayée",BurA2020!H13&amp; BurA2020!$B$1,"")&amp;IF(Tour2020!H15="Rayée",Tour2020!H13&amp; Tour2020!$B$1,"")&amp;IF(TravExt!H15="Rayée",TravExt!H13&amp; TravExt!$B$1,"")&amp;IF(Topo1!H15="Rayée",Topo1!H13&amp; Topo1!$B$1,"")&amp;IF(Topo2!H15="Rayée",Topo2!H13&amp; Topo2!$B$1,"")&amp;IF(PMTIC!H15="Rayée",PMTIC!H13,"")&amp;IF(projautre1!H15="Rayée",projautre1!H13&amp; projautre1!$B$1,"")&amp;IF(projautre2!H15="Rayée",projautre2!H13&amp; projautre2!$B$1,"")</f>
        <v/>
      </c>
    </row>
    <row r="14" spans="1:11" ht="15" customHeight="1" x14ac:dyDescent="0.25">
      <c r="A14" s="32">
        <f t="shared" si="2"/>
        <v>43836</v>
      </c>
      <c r="B14" s="75"/>
      <c r="C14" s="57" t="s">
        <v>8</v>
      </c>
      <c r="D14" s="61" t="str">
        <f>IF(BurP2020!D15="Rayée",BurP2020!D14,"")&amp;IF(BurA2020!D15="Rayée",BurA2020!D14,"")&amp;IF(Tour2020!D15="Rayée",Tour2020!D14,"")&amp;IF(TravExt!D15="Rayée",TravExt!D14,"")&amp;IF(Topo1!D15="Rayée",Topo1!D14,"")&amp;IF(Topo2!D15="Rayée",Topo2!D14,"")&amp;IF(PMTIC!D15="Rayée",PMTIC!D14,"")&amp;IF(projautre1!D15="Rayée",projautre1!D14,"")&amp;IF(projautre2!D15="Rayée",projautre2!D14,"")</f>
        <v/>
      </c>
      <c r="E14" s="63" t="str">
        <f>IF(BurP2020!E15="Rayée",BurP2020!E14,"")&amp;IF(BurA2020!E15="Rayée",BurA2020!E14,"")&amp;IF(Tour2020!E15="Rayée",Tour2020!E14,"")&amp;IF(TravExt!E15="Rayée",TravExt!E14,"")&amp;IF(Topo1!E15="Rayée",Topo1!E14,"")&amp;IF(Topo2!E15="Rayée",Topo2!E14,"")&amp;IF(PMTIC!E15="Rayée",PMTIC!E14,"")&amp;IF(projautre1!E15="Rayée",projautre1!E14,"")&amp;IF(projautre2!E15="Rayée",projautre2!E14,"")</f>
        <v/>
      </c>
      <c r="F14" s="63" t="str">
        <f>IF(BurP2020!F15="Rayée",BurP2020!F14,"")&amp;IF(BurA2020!F15="Rayée",BurA2020!F14,"")&amp;IF(Tour2020!F15="Rayée",Tour2020!F14,"")&amp;IF(TravExt!F15="Rayée",TravExt!F14,"")&amp;IF(Topo1!F15="Rayée",Topo1!F14,"")&amp;IF(Topo2!F15="Rayée",Topo2!F14,"")&amp;IF(PMTIC!F15="Rayée",PMTIC!F14,"")&amp;IF(projautre1!F15="Rayée",projautre1!F14,"")&amp;IF(projautre2!F15="Rayée",projautre2!F14,"")</f>
        <v/>
      </c>
      <c r="G14" s="63" t="str">
        <f>IF(BurP2020!G15="Rayée",BurP2020!G14,"")&amp;IF(BurA2020!G15="Rayée",BurA2020!G14,"")&amp;IF(Tour2020!G15="Rayée",Tour2020!G14,"")&amp;IF(TravExt!G15="Rayée",TravExt!G14,"")&amp;IF(Topo1!G15="Rayée",Topo1!G14,"")&amp;IF(Topo2!G15="Rayée",Topo2!G14,"")&amp;IF(PMTIC!G15="Rayée",PMTIC!G14,"")&amp;IF(projautre1!G15="Rayée",projautre1!G14,"")&amp;IF(projautre2!G15="Rayée",projautre2!G14,"")</f>
        <v/>
      </c>
      <c r="H14" s="60" t="str">
        <f>IF(BurP2020!H15="Rayée",BurP2020!H14,"")&amp;IF(BurA2020!H15="Rayée",BurA2020!H14,"")&amp;IF(Tour2020!H15="Rayée",Tour2020!H14,"")&amp;IF(TravExt!H15="Rayée",TravExt!H14,"")&amp;IF(Topo1!H15="Rayée",Topo1!H14,"")&amp;IF(Topo2!H15="Rayée",Topo2!H14,"")&amp;IF(PMTIC!H15="Rayée",PMTIC!H14,"")&amp;IF(projautre1!H15="Rayée",projautre1!H14,"")&amp;IF(projautre2!H15="Rayée",projautre2!H14,"")</f>
        <v/>
      </c>
    </row>
    <row r="15" spans="1:11" ht="15" customHeight="1" thickBot="1" x14ac:dyDescent="0.3">
      <c r="A15" s="33">
        <f t="shared" si="2"/>
        <v>43836</v>
      </c>
      <c r="B15" s="76"/>
      <c r="C15" s="58" t="s">
        <v>81</v>
      </c>
      <c r="D15" s="7"/>
      <c r="E15" s="8"/>
      <c r="F15" s="8"/>
      <c r="G15" s="8"/>
      <c r="H15" s="9"/>
    </row>
    <row r="16" spans="1:11" ht="15" customHeight="1" thickBot="1" x14ac:dyDescent="0.3">
      <c r="A16" s="36"/>
      <c r="B16" s="64"/>
      <c r="C16" s="24"/>
      <c r="D16" s="19"/>
      <c r="E16" s="19"/>
      <c r="F16" s="19"/>
      <c r="G16" s="19"/>
      <c r="H16" s="19"/>
    </row>
    <row r="17" spans="1:8" ht="15" customHeight="1" thickBot="1" x14ac:dyDescent="0.3">
      <c r="A17" s="36"/>
      <c r="C17" s="23"/>
      <c r="D17" s="12">
        <f>D9+7</f>
        <v>43843</v>
      </c>
      <c r="E17" s="12">
        <f t="shared" ref="E17:H17" si="3">E9+7</f>
        <v>43844</v>
      </c>
      <c r="F17" s="12">
        <f t="shared" si="3"/>
        <v>43845</v>
      </c>
      <c r="G17" s="12">
        <f t="shared" si="3"/>
        <v>43846</v>
      </c>
      <c r="H17" s="12">
        <f t="shared" si="3"/>
        <v>43847</v>
      </c>
    </row>
    <row r="18" spans="1:8" ht="15" customHeight="1" x14ac:dyDescent="0.25">
      <c r="A18" s="35">
        <f>D17</f>
        <v>43843</v>
      </c>
      <c r="B18" s="74" t="s">
        <v>4</v>
      </c>
      <c r="C18" s="56" t="s">
        <v>5</v>
      </c>
      <c r="D18" s="30" t="str">
        <f>IF(BurP2020!D20="Rayée",BurP2020!D18&amp;BurP2020!$B$1,"")&amp;IF(BurA2020!D20="Rayée",BurA2020!D18&amp; BurA2020!$B$1,"")&amp;IF(Tour2020!D20="Rayée",Tour2020!D18&amp; Tour2020!$B$1,"")&amp;IF(TravExt!D20="Rayée",TravExt!D18&amp; TravExt!$B$1,"")&amp;IF(Topo1!D20="Rayée",Topo1!D18&amp; Topo1!$B$1,"")&amp;IF(Topo2!D20="Rayée",Topo2!D18&amp; Topo2!$B$1,"")&amp;IF(PMTIC!D20="Rayée",PMTIC!D18,"")&amp;IF(projautre1!D20="Rayée",projautre1!D18&amp; projautre1!$B$1,"")&amp;IF(projautre2!D20="Rayée",projautre2!D18&amp; projautre2!$B$1,"")</f>
        <v/>
      </c>
      <c r="E18" s="62" t="str">
        <f>IF(BurP2020!E20="Rayée",BurP2020!E18&amp;BurP2020!$B$1,"")&amp;IF(BurA2020!E20="Rayée",BurA2020!E18&amp; BurA2020!$B$1,"")&amp;IF(Tour2020!E20="Rayée",Tour2020!E18&amp; Tour2020!$B$1,"")&amp;IF(TravExt!E20="Rayée",TravExt!E18&amp; TravExt!$B$1,"")&amp;IF(Topo1!E20="Rayée",Topo1!E18&amp; Topo1!$B$1,"")&amp;IF(Topo2!E20="Rayée",Topo2!E18&amp; Topo2!$B$1,"")&amp;IF(PMTIC!E20="Rayée",PMTIC!E18,"")&amp;IF(projautre1!E20="Rayée",projautre1!E18&amp; projautre1!$B$1,"")&amp;IF(projautre2!E20="Rayée",projautre2!E18&amp; projautre2!$B$1,"")</f>
        <v/>
      </c>
      <c r="F18" s="62" t="str">
        <f>IF(BurP2020!F20="Rayée",BurP2020!F18&amp;BurP2020!$B$1,"")&amp;IF(BurA2020!F20="Rayée",BurA2020!F18&amp; BurA2020!$B$1,"")&amp;IF(Tour2020!F20="Rayée",Tour2020!F18&amp; Tour2020!$B$1,"")&amp;IF(TravExt!F20="Rayée",TravExt!F18&amp; TravExt!$B$1,"")&amp;IF(Topo1!F20="Rayée",Topo1!F18&amp; Topo1!$B$1,"")&amp;IF(Topo2!F20="Rayée",Topo2!F18&amp; Topo2!$B$1,"")&amp;IF(PMTIC!F20="Rayée",PMTIC!F18,"")&amp;IF(projautre1!F20="Rayée",projautre1!F18&amp; projautre1!$B$1,"")&amp;IF(projautre2!F20="Rayée",projautre2!F18&amp; projautre2!$B$1,"")</f>
        <v/>
      </c>
      <c r="G18" s="62" t="str">
        <f>IF(BurP2020!G20="Rayée",BurP2020!G18&amp;BurP2020!$B$1,"")&amp;IF(BurA2020!G20="Rayée",BurA2020!G18&amp; BurA2020!$B$1,"")&amp;IF(Tour2020!G20="Rayée",Tour2020!G18&amp; Tour2020!$B$1,"")&amp;IF(TravExt!G20="Rayée",TravExt!G18&amp; TravExt!$B$1,"")&amp;IF(Topo1!G20="Rayée",Topo1!G18&amp; Topo1!$B$1,"")&amp;IF(Topo2!G20="Rayée",Topo2!G18&amp; Topo2!$B$1,"")&amp;IF(PMTIC!G20="Rayée",PMTIC!G18,"")&amp;IF(projautre1!G20="Rayée",projautre1!G18&amp; projautre1!$B$1,"")&amp;IF(projautre2!G20="Rayée",projautre2!G18&amp; projautre2!$B$1,"")</f>
        <v/>
      </c>
      <c r="H18" s="59" t="str">
        <f>IF(BurP2020!H20="Rayée",BurP2020!H18&amp;BurP2020!$B$1,"")&amp;IF(BurA2020!H20="Rayée",BurA2020!H18&amp; BurA2020!$B$1,"")&amp;IF(Tour2020!H20="Rayée",Tour2020!H18&amp; Tour2020!$B$1,"")&amp;IF(TravExt!H20="Rayée",TravExt!H18&amp; TravExt!$B$1,"")&amp;IF(Topo1!H20="Rayée",Topo1!H18&amp; Topo1!$B$1,"")&amp;IF(Topo2!H20="Rayée",Topo2!H18&amp; Topo2!$B$1,"")&amp;IF(PMTIC!H20="Rayée",PMTIC!H18,"")&amp;IF(projautre1!H20="Rayée",projautre1!H18&amp; projautre1!$B$1,"")&amp;IF(projautre2!H20="Rayée",projautre2!H18&amp; projautre2!$B$1,"")</f>
        <v/>
      </c>
    </row>
    <row r="19" spans="1:8" ht="15" customHeight="1" x14ac:dyDescent="0.25">
      <c r="A19" s="32">
        <f>D17</f>
        <v>43843</v>
      </c>
      <c r="B19" s="75"/>
      <c r="C19" s="57" t="s">
        <v>8</v>
      </c>
      <c r="D19" s="61" t="str">
        <f>IF(BurP2020!D20="Rayée",BurP2020!D19,"")&amp;IF(BurA2020!D20="Rayée",BurA2020!D19,"")&amp;IF(Tour2020!D20="Rayée",Tour2020!D19,"")&amp;IF(TravExt!D20="Rayée",TravExt!D19,"")&amp;IF(Topo1!D20="Rayée",Topo1!D19,"")&amp;IF(Topo2!D20="Rayée",Topo2!D19,"")&amp;IF(PMTIC!D20="Rayée",PMTIC!D19,"")&amp;IF(projautre1!D20="Rayée",projautre1!D19,"")&amp;IF(projautre2!D20="Rayée",projautre2!D19,"")</f>
        <v/>
      </c>
      <c r="E19" s="63" t="str">
        <f>IF(BurP2020!E20="Rayée",BurP2020!E19,"")&amp;IF(BurA2020!E20="Rayée",BurA2020!E19,"")&amp;IF(Tour2020!E20="Rayée",Tour2020!E19,"")&amp;IF(TravExt!E20="Rayée",TravExt!E19,"")&amp;IF(Topo1!E20="Rayée",Topo1!E19,"")&amp;IF(Topo2!E20="Rayée",Topo2!E19,"")&amp;IF(PMTIC!E20="Rayée",PMTIC!E19,"")&amp;IF(projautre1!E20="Rayée",projautre1!E19,"")&amp;IF(projautre2!E20="Rayée",projautre2!E19,"")</f>
        <v/>
      </c>
      <c r="F19" s="63" t="str">
        <f>IF(BurP2020!F20="Rayée",BurP2020!F19,"")&amp;IF(BurA2020!F20="Rayée",BurA2020!F19,"")&amp;IF(Tour2020!F20="Rayée",Tour2020!F19,"")&amp;IF(TravExt!F20="Rayée",TravExt!F19,"")&amp;IF(Topo1!F20="Rayée",Topo1!F19,"")&amp;IF(Topo2!F20="Rayée",Topo2!F19,"")&amp;IF(PMTIC!F20="Rayée",PMTIC!F19,"")&amp;IF(projautre1!F20="Rayée",projautre1!F19,"")&amp;IF(projautre2!F20="Rayée",projautre2!F19,"")</f>
        <v/>
      </c>
      <c r="G19" s="63" t="str">
        <f>IF(BurP2020!G20="Rayée",BurP2020!G19,"")&amp;IF(BurA2020!G20="Rayée",BurA2020!G19,"")&amp;IF(Tour2020!G20="Rayée",Tour2020!G19,"")&amp;IF(TravExt!G20="Rayée",TravExt!G19,"")&amp;IF(Topo1!G20="Rayée",Topo1!G19,"")&amp;IF(Topo2!G20="Rayée",Topo2!G19,"")&amp;IF(PMTIC!G20="Rayée",PMTIC!G19,"")&amp;IF(projautre1!G20="Rayée",projautre1!G19,"")&amp;IF(projautre2!G20="Rayée",projautre2!G19,"")</f>
        <v/>
      </c>
      <c r="H19" s="60" t="str">
        <f>IF(BurP2020!H20="Rayée",BurP2020!H19,"")&amp;IF(BurA2020!H20="Rayée",BurA2020!H19,"")&amp;IF(Tour2020!H20="Rayée",Tour2020!H19,"")&amp;IF(TravExt!H20="Rayée",TravExt!H19,"")&amp;IF(Topo1!H20="Rayée",Topo1!H19,"")&amp;IF(Topo2!H20="Rayée",Topo2!H19,"")&amp;IF(PMTIC!H20="Rayée",PMTIC!H19,"")&amp;IF(projautre1!H20="Rayée",projautre1!H19,"")&amp;IF(projautre2!H20="Rayée",projautre2!H19,"")</f>
        <v/>
      </c>
    </row>
    <row r="20" spans="1:8" ht="15" customHeight="1" thickBot="1" x14ac:dyDescent="0.3">
      <c r="A20" s="32">
        <f>D17</f>
        <v>43843</v>
      </c>
      <c r="B20" s="76"/>
      <c r="C20" s="58" t="s">
        <v>81</v>
      </c>
      <c r="D20" s="50"/>
      <c r="E20" s="52"/>
      <c r="F20" s="52"/>
      <c r="G20" s="52"/>
      <c r="H20" s="53"/>
    </row>
    <row r="21" spans="1:8" ht="15" customHeight="1" x14ac:dyDescent="0.25">
      <c r="A21" s="32">
        <f>D17</f>
        <v>43843</v>
      </c>
      <c r="B21" s="74" t="s">
        <v>7</v>
      </c>
      <c r="C21" s="56" t="s">
        <v>5</v>
      </c>
      <c r="D21" s="30" t="str">
        <f>IF(BurP2020!D23="Rayée",BurP2020!D21&amp;BurP2020!$B$1,"")&amp;IF(BurA2020!D23="Rayée",BurA2020!D21&amp; BurA2020!$B$1,"")&amp;IF(Tour2020!D23="Rayée",Tour2020!D21&amp; Tour2020!$B$1,"")&amp;IF(TravExt!D23="Rayée",TravExt!D21&amp; TravExt!$B$1,"")&amp;IF(Topo1!D23="Rayée",Topo1!D21&amp; Topo1!$B$1,"")&amp;IF(Topo2!D23="Rayée",Topo2!D21&amp; Topo2!$B$1,"")&amp;IF(PMTIC!D23="Rayée",PMTIC!D21,"")&amp;IF(projautre1!D23="Rayée",projautre1!D21&amp; projautre1!$B$1,"")&amp;IF(projautre2!D23="Rayée",projautre2!D21&amp; projautre2!$B$1,"")</f>
        <v/>
      </c>
      <c r="E21" s="62" t="str">
        <f>IF(BurP2020!E23="Rayée",BurP2020!E21&amp;BurP2020!$B$1,"")&amp;IF(BurA2020!E23="Rayée",BurA2020!E21&amp; BurA2020!$B$1,"")&amp;IF(Tour2020!E23="Rayée",Tour2020!E21&amp; Tour2020!$B$1,"")&amp;IF(TravExt!E23="Rayée",TravExt!E21&amp; TravExt!$B$1,"")&amp;IF(Topo1!E23="Rayée",Topo1!E21&amp; Topo1!$B$1,"")&amp;IF(Topo2!E23="Rayée",Topo2!E21&amp; Topo2!$B$1,"")&amp;IF(PMTIC!E23="Rayée",PMTIC!E21,"")&amp;IF(projautre1!E23="Rayée",projautre1!E21&amp; projautre1!$B$1,"")&amp;IF(projautre2!E23="Rayée",projautre2!E21&amp; projautre2!$B$1,"")</f>
        <v/>
      </c>
      <c r="F21" s="62" t="str">
        <f>IF(BurP2020!F23="Rayée",BurP2020!F21&amp;BurP2020!$B$1,"")&amp;IF(BurA2020!F23="Rayée",BurA2020!F21&amp; BurA2020!$B$1,"")&amp;IF(Tour2020!F23="Rayée",Tour2020!F21&amp; Tour2020!$B$1,"")&amp;IF(TravExt!F23="Rayée",TravExt!F21&amp; TravExt!$B$1,"")&amp;IF(Topo1!F23="Rayée",Topo1!F21&amp; Topo1!$B$1,"")&amp;IF(Topo2!F23="Rayée",Topo2!F21&amp; Topo2!$B$1,"")&amp;IF(PMTIC!F23="Rayée",PMTIC!F21,"")&amp;IF(projautre1!F23="Rayée",projautre1!F21&amp; projautre1!$B$1,"")&amp;IF(projautre2!F23="Rayée",projautre2!F21&amp; projautre2!$B$1,"")</f>
        <v/>
      </c>
      <c r="G21" s="62" t="str">
        <f>IF(BurP2020!G23="Rayée",BurP2020!G21&amp;BurP2020!$B$1,"")&amp;IF(BurA2020!G23="Rayée",BurA2020!G21&amp; BurA2020!$B$1,"")&amp;IF(Tour2020!G23="Rayée",Tour2020!G21&amp; Tour2020!$B$1,"")&amp;IF(TravExt!G23="Rayée",TravExt!G21&amp; TravExt!$B$1,"")&amp;IF(Topo1!G23="Rayée",Topo1!G21&amp; Topo1!$B$1,"")&amp;IF(Topo2!G23="Rayée",Topo2!G21&amp; Topo2!$B$1,"")&amp;IF(PMTIC!G23="Rayée",PMTIC!G21,"")&amp;IF(projautre1!G23="Rayée",projautre1!G21&amp; projautre1!$B$1,"")&amp;IF(projautre2!G23="Rayée",projautre2!G21&amp; projautre2!$B$1,"")</f>
        <v/>
      </c>
      <c r="H21" s="59" t="str">
        <f>IF(BurP2020!H23="Rayée",BurP2020!H21&amp;BurP2020!$B$1,"")&amp;IF(BurA2020!H23="Rayée",BurA2020!H21&amp; BurA2020!$B$1,"")&amp;IF(Tour2020!H23="Rayée",Tour2020!H21&amp; Tour2020!$B$1,"")&amp;IF(TravExt!H23="Rayée",TravExt!H21&amp; TravExt!$B$1,"")&amp;IF(Topo1!H23="Rayée",Topo1!H21&amp; Topo1!$B$1,"")&amp;IF(Topo2!H23="Rayée",Topo2!H21&amp; Topo2!$B$1,"")&amp;IF(PMTIC!H23="Rayée",PMTIC!H21,"")&amp;IF(projautre1!H23="Rayée",projautre1!H21&amp; projautre1!$B$1,"")&amp;IF(projautre2!H23="Rayée",projautre2!H21&amp; projautre2!$B$1,"")</f>
        <v/>
      </c>
    </row>
    <row r="22" spans="1:8" ht="15" customHeight="1" x14ac:dyDescent="0.25">
      <c r="A22" s="32">
        <f>D$17</f>
        <v>43843</v>
      </c>
      <c r="B22" s="75"/>
      <c r="C22" s="57" t="s">
        <v>8</v>
      </c>
      <c r="D22" s="61" t="str">
        <f>IF(BurP2020!D23="Rayée",BurP2020!D22,"")&amp;IF(BurA2020!D23="Rayée",BurA2020!D22,"")&amp;IF(Tour2020!D23="Rayée",Tour2020!D22,"")&amp;IF(TravExt!D23="Rayée",TravExt!D22,"")&amp;IF(Topo1!D23="Rayée",Topo1!D22,"")&amp;IF(Topo2!D23="Rayée",Topo2!D22,"")&amp;IF(PMTIC!D23="Rayée",PMTIC!D22,"")&amp;IF(projautre1!D23="Rayée",projautre1!D22,"")&amp;IF(projautre2!D23="Rayée",projautre2!D22,"")</f>
        <v/>
      </c>
      <c r="E22" s="63" t="str">
        <f>IF(BurP2020!E23="Rayée",BurP2020!E22,"")&amp;IF(BurA2020!E23="Rayée",BurA2020!E22,"")&amp;IF(Tour2020!E23="Rayée",Tour2020!E22,"")&amp;IF(TravExt!E23="Rayée",TravExt!E22,"")&amp;IF(Topo1!E23="Rayée",Topo1!E22,"")&amp;IF(Topo2!E23="Rayée",Topo2!E22,"")&amp;IF(PMTIC!E23="Rayée",PMTIC!E22,"")&amp;IF(projautre1!E23="Rayée",projautre1!E22,"")&amp;IF(projautre2!E23="Rayée",projautre2!E22,"")</f>
        <v/>
      </c>
      <c r="F22" s="63" t="str">
        <f>IF(BurP2020!F23="Rayée",BurP2020!F22,"")&amp;IF(BurA2020!F23="Rayée",BurA2020!F22,"")&amp;IF(Tour2020!F23="Rayée",Tour2020!F22,"")&amp;IF(TravExt!F23="Rayée",TravExt!F22,"")&amp;IF(Topo1!F23="Rayée",Topo1!F22,"")&amp;IF(Topo2!F23="Rayée",Topo2!F22,"")&amp;IF(PMTIC!F23="Rayée",PMTIC!F22,"")&amp;IF(projautre1!F23="Rayée",projautre1!F22,"")&amp;IF(projautre2!F23="Rayée",projautre2!F22,"")</f>
        <v/>
      </c>
      <c r="G22" s="63" t="str">
        <f>IF(BurP2020!G23="Rayée",BurP2020!G22,"")&amp;IF(BurA2020!G23="Rayée",BurA2020!G22,"")&amp;IF(Tour2020!G23="Rayée",Tour2020!G22,"")&amp;IF(TravExt!G23="Rayée",TravExt!G22,"")&amp;IF(Topo1!G23="Rayée",Topo1!G22,"")&amp;IF(Topo2!G23="Rayée",Topo2!G22,"")&amp;IF(PMTIC!G23="Rayée",PMTIC!G22,"")&amp;IF(projautre1!G23="Rayée",projautre1!G22,"")&amp;IF(projautre2!G23="Rayée",projautre2!G22,"")</f>
        <v/>
      </c>
      <c r="H22" s="60" t="str">
        <f>IF(BurP2020!H23="Rayée",BurP2020!H22,"")&amp;IF(BurA2020!H23="Rayée",BurA2020!H22,"")&amp;IF(Tour2020!H23="Rayée",Tour2020!H22,"")&amp;IF(TravExt!H23="Rayée",TravExt!H22,"")&amp;IF(Topo1!H23="Rayée",Topo1!H22,"")&amp;IF(Topo2!H23="Rayée",Topo2!H22,"")&amp;IF(PMTIC!H23="Rayée",PMTIC!H22,"")&amp;IF(projautre1!H23="Rayée",projautre1!H22,"")&amp;IF(projautre2!H23="Rayée",projautre2!H22,"")</f>
        <v/>
      </c>
    </row>
    <row r="23" spans="1:8" ht="15" customHeight="1" thickBot="1" x14ac:dyDescent="0.3">
      <c r="A23" s="33">
        <f>D17</f>
        <v>43843</v>
      </c>
      <c r="B23" s="76"/>
      <c r="C23" s="58" t="s">
        <v>81</v>
      </c>
      <c r="D23" s="7"/>
      <c r="E23" s="8"/>
      <c r="F23" s="8"/>
      <c r="G23" s="8"/>
      <c r="H23" s="9"/>
    </row>
    <row r="24" spans="1:8" ht="15" customHeight="1" thickBot="1" x14ac:dyDescent="0.3">
      <c r="A24" s="36"/>
      <c r="B24" s="64"/>
      <c r="C24" s="24"/>
      <c r="D24" s="19"/>
      <c r="E24" s="19"/>
      <c r="F24" s="19"/>
      <c r="G24" s="19"/>
      <c r="H24" s="19"/>
    </row>
    <row r="25" spans="1:8" ht="15" customHeight="1" thickBot="1" x14ac:dyDescent="0.3">
      <c r="A25" s="36"/>
      <c r="C25" s="23"/>
      <c r="D25" s="12">
        <f>D17+7</f>
        <v>43850</v>
      </c>
      <c r="E25" s="12">
        <f t="shared" ref="E25:H25" si="4">E17+7</f>
        <v>43851</v>
      </c>
      <c r="F25" s="12">
        <f t="shared" si="4"/>
        <v>43852</v>
      </c>
      <c r="G25" s="12">
        <f t="shared" si="4"/>
        <v>43853</v>
      </c>
      <c r="H25" s="12">
        <f t="shared" si="4"/>
        <v>43854</v>
      </c>
    </row>
    <row r="26" spans="1:8" ht="15" customHeight="1" x14ac:dyDescent="0.25">
      <c r="A26" s="35">
        <f>D25</f>
        <v>43850</v>
      </c>
      <c r="B26" s="74" t="s">
        <v>4</v>
      </c>
      <c r="C26" s="56" t="s">
        <v>5</v>
      </c>
      <c r="D26" s="30" t="str">
        <f>IF(BurP2020!D28="Rayée",BurP2020!D26&amp;BurP2020!$B$1,"")&amp;IF(BurA2020!D28="Rayée",BurA2020!D26&amp; BurA2020!$B$1,"")&amp;IF(Tour2020!D28="Rayée",Tour2020!D26&amp; Tour2020!$B$1,"")&amp;IF(TravExt!D28="Rayée",TravExt!D26&amp; TravExt!$B$1,"")&amp;IF(Topo1!D28="Rayée",Topo1!D26&amp; Topo1!$B$1,"")&amp;IF(Topo2!D28="Rayée",Topo2!D26&amp; Topo2!$B$1,"")&amp;IF(PMTIC!D28="Rayée",PMTIC!D26,"")&amp;IF(projautre1!D28="Rayée",projautre1!D26&amp; projautre1!$B$1,"")&amp;IF(projautre2!D28="Rayée",projautre2!D26&amp; projautre2!$B$1,"")</f>
        <v/>
      </c>
      <c r="E26" s="62" t="str">
        <f>IF(BurP2020!E28="Rayée",BurP2020!E26&amp;BurP2020!$B$1,"")&amp;IF(BurA2020!E28="Rayée",BurA2020!E26&amp; BurA2020!$B$1,"")&amp;IF(Tour2020!E28="Rayée",Tour2020!E26&amp; Tour2020!$B$1,"")&amp;IF(TravExt!E28="Rayée",TravExt!E26&amp; TravExt!$B$1,"")&amp;IF(Topo1!E28="Rayée",Topo1!E26&amp; Topo1!$B$1,"")&amp;IF(Topo2!E28="Rayée",Topo2!E26&amp; Topo2!$B$1,"")&amp;IF(PMTIC!E28="Rayée",PMTIC!E26,"")&amp;IF(projautre1!E28="Rayée",projautre1!E26&amp; projautre1!$B$1,"")&amp;IF(projautre2!E28="Rayée",projautre2!E26&amp; projautre2!$B$1,"")</f>
        <v/>
      </c>
      <c r="F26" s="62" t="str">
        <f>IF(BurP2020!F28="Rayée",BurP2020!F26&amp;BurP2020!$B$1,"")&amp;IF(BurA2020!F28="Rayée",BurA2020!F26&amp; BurA2020!$B$1,"")&amp;IF(Tour2020!F28="Rayée",Tour2020!F26&amp; Tour2020!$B$1,"")&amp;IF(TravExt!F28="Rayée",TravExt!F26&amp; TravExt!$B$1,"")&amp;IF(Topo1!F28="Rayée",Topo1!F26&amp; Topo1!$B$1,"")&amp;IF(Topo2!F28="Rayée",Topo2!F26&amp; Topo2!$B$1,"")&amp;IF(PMTIC!F28="Rayée",PMTIC!F26,"")&amp;IF(projautre1!F28="Rayée",projautre1!F26&amp; projautre1!$B$1,"")&amp;IF(projautre2!F28="Rayée",projautre2!F26&amp; projautre2!$B$1,"")</f>
        <v/>
      </c>
      <c r="G26" s="62" t="str">
        <f>IF(BurP2020!G28="Rayée",BurP2020!G26&amp;BurP2020!$B$1,"")&amp;IF(BurA2020!G28="Rayée",BurA2020!G26&amp; BurA2020!$B$1,"")&amp;IF(Tour2020!G28="Rayée",Tour2020!G26&amp; Tour2020!$B$1,"")&amp;IF(TravExt!G28="Rayée",TravExt!G26&amp; TravExt!$B$1,"")&amp;IF(Topo1!G28="Rayée",Topo1!G26&amp; Topo1!$B$1,"")&amp;IF(Topo2!G28="Rayée",Topo2!G26&amp; Topo2!$B$1,"")&amp;IF(PMTIC!G28="Rayée",PMTIC!G26,"")&amp;IF(projautre1!G28="Rayée",projautre1!G26&amp; projautre1!$B$1,"")&amp;IF(projautre2!G28="Rayée",projautre2!G26&amp; projautre2!$B$1,"")</f>
        <v/>
      </c>
      <c r="H26" s="59" t="str">
        <f>IF(BurP2020!H28="Rayée",BurP2020!H26&amp;BurP2020!$B$1,"")&amp;IF(BurA2020!H28="Rayée",BurA2020!H26&amp; BurA2020!$B$1,"")&amp;IF(Tour2020!H28="Rayée",Tour2020!H26&amp; Tour2020!$B$1,"")&amp;IF(TravExt!H28="Rayée",TravExt!H26&amp; TravExt!$B$1,"")&amp;IF(Topo1!H28="Rayée",Topo1!H26&amp; Topo1!$B$1,"")&amp;IF(Topo2!H28="Rayée",Topo2!H26&amp; Topo2!$B$1,"")&amp;IF(PMTIC!H28="Rayée",PMTIC!H26,"")&amp;IF(projautre1!H28="Rayée",projautre1!H26&amp; projautre1!$B$1,"")&amp;IF(projautre2!H28="Rayée",projautre2!H26&amp; projautre2!$B$1,"")</f>
        <v/>
      </c>
    </row>
    <row r="27" spans="1:8" ht="15" customHeight="1" x14ac:dyDescent="0.25">
      <c r="A27" s="32">
        <f>D25</f>
        <v>43850</v>
      </c>
      <c r="B27" s="75"/>
      <c r="C27" s="57" t="s">
        <v>8</v>
      </c>
      <c r="D27" s="61" t="str">
        <f>IF(BurP2020!D28="Rayée",BurP2020!D27,"")&amp;IF(BurA2020!D28="Rayée",BurA2020!D27,"")&amp;IF(Tour2020!D28="Rayée",Tour2020!D27,"")&amp;IF(TravExt!D28="Rayée",TravExt!D27,"")&amp;IF(Topo1!D28="Rayée",Topo1!D27,"")&amp;IF(Topo2!D28="Rayée",Topo2!D27,"")&amp;IF(PMTIC!D28="Rayée",PMTIC!D27,"")&amp;IF(projautre1!D28="Rayée",projautre1!D27,"")&amp;IF(projautre2!D28="Rayée",projautre2!D27,"")</f>
        <v/>
      </c>
      <c r="E27" s="63" t="str">
        <f>IF(BurP2020!E28="Rayée",BurP2020!E27,"")&amp;IF(BurA2020!E28="Rayée",BurA2020!E27,"")&amp;IF(Tour2020!E28="Rayée",Tour2020!E27,"")&amp;IF(TravExt!E28="Rayée",TravExt!E27,"")&amp;IF(Topo1!E28="Rayée",Topo1!E27,"")&amp;IF(Topo2!E28="Rayée",Topo2!E27,"")&amp;IF(PMTIC!E28="Rayée",PMTIC!E27,"")&amp;IF(projautre1!E28="Rayée",projautre1!E27,"")&amp;IF(projautre2!E28="Rayée",projautre2!E27,"")</f>
        <v/>
      </c>
      <c r="F27" s="63" t="str">
        <f>IF(BurP2020!F28="Rayée",BurP2020!F27,"")&amp;IF(BurA2020!F28="Rayée",BurA2020!F27,"")&amp;IF(Tour2020!F28="Rayée",Tour2020!F27,"")&amp;IF(TravExt!F28="Rayée",TravExt!F27,"")&amp;IF(Topo1!F28="Rayée",Topo1!F27,"")&amp;IF(Topo2!F28="Rayée",Topo2!F27,"")&amp;IF(PMTIC!F28="Rayée",PMTIC!F27,"")&amp;IF(projautre1!F28="Rayée",projautre1!F27,"")&amp;IF(projautre2!F28="Rayée",projautre2!F27,"")</f>
        <v/>
      </c>
      <c r="G27" s="63" t="str">
        <f>IF(BurP2020!G28="Rayée",BurP2020!G27,"")&amp;IF(BurA2020!G28="Rayée",BurA2020!G27,"")&amp;IF(Tour2020!G28="Rayée",Tour2020!G27,"")&amp;IF(TravExt!G28="Rayée",TravExt!G27,"")&amp;IF(Topo1!G28="Rayée",Topo1!G27,"")&amp;IF(Topo2!G28="Rayée",Topo2!G27,"")&amp;IF(PMTIC!G28="Rayée",PMTIC!G27,"")&amp;IF(projautre1!G28="Rayée",projautre1!G27,"")&amp;IF(projautre2!G28="Rayée",projautre2!G27,"")</f>
        <v/>
      </c>
      <c r="H27" s="60" t="str">
        <f>IF(BurP2020!H28="Rayée",BurP2020!H27,"")&amp;IF(BurA2020!H28="Rayée",BurA2020!H27,"")&amp;IF(Tour2020!H28="Rayée",Tour2020!H27,"")&amp;IF(TravExt!H28="Rayée",TravExt!H27,"")&amp;IF(Topo1!H28="Rayée",Topo1!H27,"")&amp;IF(Topo2!H28="Rayée",Topo2!H27,"")&amp;IF(PMTIC!H28="Rayée",PMTIC!H27,"")&amp;IF(projautre1!H28="Rayée",projautre1!H27,"")&amp;IF(projautre2!H28="Rayée",projautre2!H27,"")</f>
        <v/>
      </c>
    </row>
    <row r="28" spans="1:8" ht="15" customHeight="1" thickBot="1" x14ac:dyDescent="0.3">
      <c r="A28" s="32">
        <f>D25</f>
        <v>43850</v>
      </c>
      <c r="B28" s="76"/>
      <c r="C28" s="58" t="s">
        <v>81</v>
      </c>
      <c r="D28" s="50"/>
      <c r="E28" s="52"/>
      <c r="F28" s="52"/>
      <c r="G28" s="52"/>
      <c r="H28" s="53"/>
    </row>
    <row r="29" spans="1:8" ht="15" customHeight="1" x14ac:dyDescent="0.25">
      <c r="A29" s="32">
        <f>D25</f>
        <v>43850</v>
      </c>
      <c r="B29" s="74" t="s">
        <v>7</v>
      </c>
      <c r="C29" s="56" t="s">
        <v>5</v>
      </c>
      <c r="D29" s="30" t="str">
        <f>IF(BurP2020!D31="Rayée",BurP2020!D29&amp;BurP2020!$B$1,"")&amp;IF(BurA2020!D31="Rayée",BurA2020!D29&amp; BurA2020!$B$1,"")&amp;IF(Tour2020!D31="Rayée",Tour2020!D29&amp; Tour2020!$B$1,"")&amp;IF(TravExt!D31="Rayée",TravExt!D29&amp; TravExt!$B$1,"")&amp;IF(Topo1!D31="Rayée",Topo1!D29&amp; Topo1!$B$1,"")&amp;IF(Topo2!D31="Rayée",Topo2!D29&amp; Topo2!$B$1,"")&amp;IF(PMTIC!D31="Rayée",PMTIC!D29,"")&amp;IF(projautre1!D31="Rayée",projautre1!D29&amp; projautre1!$B$1,"")&amp;IF(projautre2!D31="Rayée",projautre2!D29&amp; projautre2!$B$1,"")</f>
        <v/>
      </c>
      <c r="E29" s="62" t="str">
        <f>IF(BurP2020!E31="Rayée",BurP2020!E29&amp;BurP2020!$B$1,"")&amp;IF(BurA2020!E31="Rayée",BurA2020!E29&amp; BurA2020!$B$1,"")&amp;IF(Tour2020!E31="Rayée",Tour2020!E29&amp; Tour2020!$B$1,"")&amp;IF(TravExt!E31="Rayée",TravExt!E29&amp; TravExt!$B$1,"")&amp;IF(Topo1!E31="Rayée",Topo1!E29&amp; Topo1!$B$1,"")&amp;IF(Topo2!E31="Rayée",Topo2!E29&amp; Topo2!$B$1,"")&amp;IF(PMTIC!E31="Rayée",PMTIC!E29,"")&amp;IF(projautre1!E31="Rayée",projautre1!E29&amp; projautre1!$B$1,"")&amp;IF(projautre2!E31="Rayée",projautre2!E29&amp; projautre2!$B$1,"")</f>
        <v/>
      </c>
      <c r="F29" s="62" t="str">
        <f>IF(BurP2020!F31="Rayée",BurP2020!F29&amp;BurP2020!$B$1,"")&amp;IF(BurA2020!F31="Rayée",BurA2020!F29&amp; BurA2020!$B$1,"")&amp;IF(Tour2020!F31="Rayée",Tour2020!F29&amp; Tour2020!$B$1,"")&amp;IF(TravExt!F31="Rayée",TravExt!F29&amp; TravExt!$B$1,"")&amp;IF(Topo1!F31="Rayée",Topo1!F29&amp; Topo1!$B$1,"")&amp;IF(Topo2!F31="Rayée",Topo2!F29&amp; Topo2!$B$1,"")&amp;IF(PMTIC!F31="Rayée",PMTIC!F29,"")&amp;IF(projautre1!F31="Rayée",projautre1!F29&amp; projautre1!$B$1,"")&amp;IF(projautre2!F31="Rayée",projautre2!F29&amp; projautre2!$B$1,"")</f>
        <v/>
      </c>
      <c r="G29" s="62" t="str">
        <f>IF(BurP2020!G31="Rayée",BurP2020!G29&amp;BurP2020!$B$1,"")&amp;IF(BurA2020!G31="Rayée",BurA2020!G29&amp; BurA2020!$B$1,"")&amp;IF(Tour2020!G31="Rayée",Tour2020!G29&amp; Tour2020!$B$1,"")&amp;IF(TravExt!G31="Rayée",TravExt!G29&amp; TravExt!$B$1,"")&amp;IF(Topo1!G31="Rayée",Topo1!G29&amp; Topo1!$B$1,"")&amp;IF(Topo2!G31="Rayée",Topo2!G29&amp; Topo2!$B$1,"")&amp;IF(PMTIC!G31="Rayée",PMTIC!G29,"")&amp;IF(projautre1!G31="Rayée",projautre1!G29&amp; projautre1!$B$1,"")&amp;IF(projautre2!G31="Rayée",projautre2!G29&amp; projautre2!$B$1,"")</f>
        <v/>
      </c>
      <c r="H29" s="59" t="str">
        <f>IF(BurP2020!H31="Rayée",BurP2020!H29&amp;BurP2020!$B$1,"")&amp;IF(BurA2020!H31="Rayée",BurA2020!H29&amp; BurA2020!$B$1,"")&amp;IF(Tour2020!H31="Rayée",Tour2020!H29&amp; Tour2020!$B$1,"")&amp;IF(TravExt!H31="Rayée",TravExt!H29&amp; TravExt!$B$1,"")&amp;IF(Topo1!H31="Rayée",Topo1!H29&amp; Topo1!$B$1,"")&amp;IF(Topo2!H31="Rayée",Topo2!H29&amp; Topo2!$B$1,"")&amp;IF(PMTIC!H31="Rayée",PMTIC!H29,"")&amp;IF(projautre1!H31="Rayée",projautre1!H29&amp; projautre1!$B$1,"")&amp;IF(projautre2!H31="Rayée",projautre2!H29&amp; projautre2!$B$1,"")</f>
        <v/>
      </c>
    </row>
    <row r="30" spans="1:8" ht="15" customHeight="1" x14ac:dyDescent="0.25">
      <c r="A30" s="32">
        <f>D25</f>
        <v>43850</v>
      </c>
      <c r="B30" s="75"/>
      <c r="C30" s="57" t="s">
        <v>8</v>
      </c>
      <c r="D30" s="61" t="str">
        <f>IF(BurP2020!D31="Rayée",BurP2020!D30,"")&amp;IF(BurA2020!D31="Rayée",BurA2020!D30,"")&amp;IF(Tour2020!D31="Rayée",Tour2020!D30,"")&amp;IF(TravExt!D31="Rayée",TravExt!D30,"")&amp;IF(Topo1!D31="Rayée",Topo1!D30,"")&amp;IF(Topo2!D31="Rayée",Topo2!D30,"")&amp;IF(PMTIC!D31="Rayée",PMTIC!D30,"")&amp;IF(projautre1!D31="Rayée",projautre1!D30,"")&amp;IF(projautre2!D31="Rayée",projautre2!D30,"")</f>
        <v/>
      </c>
      <c r="E30" s="63" t="str">
        <f>IF(BurP2020!E31="Rayée",BurP2020!E30,"")&amp;IF(BurA2020!E31="Rayée",BurA2020!E30,"")&amp;IF(Tour2020!E31="Rayée",Tour2020!E30,"")&amp;IF(TravExt!E31="Rayée",TravExt!E30,"")&amp;IF(Topo1!E31="Rayée",Topo1!E30,"")&amp;IF(Topo2!E31="Rayée",Topo2!E30,"")&amp;IF(PMTIC!E31="Rayée",PMTIC!E30,"")&amp;IF(projautre1!E31="Rayée",projautre1!E30,"")&amp;IF(projautre2!E31="Rayée",projautre2!E30,"")</f>
        <v/>
      </c>
      <c r="F30" s="63" t="str">
        <f>IF(BurP2020!F31="Rayée",BurP2020!F30,"")&amp;IF(BurA2020!F31="Rayée",BurA2020!F30,"")&amp;IF(Tour2020!F31="Rayée",Tour2020!F30,"")&amp;IF(TravExt!F31="Rayée",TravExt!F30,"")&amp;IF(Topo1!F31="Rayée",Topo1!F30,"")&amp;IF(Topo2!F31="Rayée",Topo2!F30,"")&amp;IF(PMTIC!F31="Rayée",PMTIC!F30,"")&amp;IF(projautre1!F31="Rayée",projautre1!F30,"")&amp;IF(projautre2!F31="Rayée",projautre2!F30,"")</f>
        <v/>
      </c>
      <c r="G30" s="63" t="str">
        <f>IF(BurP2020!G31="Rayée",BurP2020!G30,"")&amp;IF(BurA2020!G31="Rayée",BurA2020!G30,"")&amp;IF(Tour2020!G31="Rayée",Tour2020!G30,"")&amp;IF(TravExt!G31="Rayée",TravExt!G30,"")&amp;IF(Topo1!G31="Rayée",Topo1!G30,"")&amp;IF(Topo2!G31="Rayée",Topo2!G30,"")&amp;IF(PMTIC!G31="Rayée",PMTIC!G30,"")&amp;IF(projautre1!G31="Rayée",projautre1!G30,"")&amp;IF(projautre2!G31="Rayée",projautre2!G30,"")</f>
        <v/>
      </c>
      <c r="H30" s="60" t="str">
        <f>IF(BurP2020!H31="Rayée",BurP2020!H30,"")&amp;IF(BurA2020!H31="Rayée",BurA2020!H30,"")&amp;IF(Tour2020!H31="Rayée",Tour2020!H30,"")&amp;IF(TravExt!H31="Rayée",TravExt!H30,"")&amp;IF(Topo1!H31="Rayée",Topo1!H30,"")&amp;IF(Topo2!H31="Rayée",Topo2!H30,"")&amp;IF(PMTIC!H31="Rayée",PMTIC!H30,"")&amp;IF(projautre1!H31="Rayée",projautre1!H30,"")&amp;IF(projautre2!H31="Rayée",projautre2!H30,"")</f>
        <v/>
      </c>
    </row>
    <row r="31" spans="1:8" ht="15" customHeight="1" thickBot="1" x14ac:dyDescent="0.3">
      <c r="A31" s="33">
        <f>D25</f>
        <v>43850</v>
      </c>
      <c r="B31" s="76"/>
      <c r="C31" s="58" t="s">
        <v>81</v>
      </c>
      <c r="D31" s="7"/>
      <c r="E31" s="8"/>
      <c r="F31" s="8"/>
      <c r="G31" s="8"/>
      <c r="H31" s="9"/>
    </row>
    <row r="32" spans="1:8" ht="15" customHeight="1" thickBot="1" x14ac:dyDescent="0.3">
      <c r="A32" s="36"/>
      <c r="B32" s="64"/>
      <c r="C32" s="19"/>
      <c r="D32" s="19"/>
      <c r="E32" s="19"/>
      <c r="F32" s="19"/>
      <c r="G32" s="19"/>
      <c r="H32" s="19"/>
    </row>
    <row r="33" spans="1:8" ht="15" customHeight="1" thickBot="1" x14ac:dyDescent="0.3">
      <c r="A33" s="36"/>
      <c r="C33" s="23"/>
      <c r="D33" s="12">
        <f>D25+7</f>
        <v>43857</v>
      </c>
      <c r="E33" s="12">
        <f t="shared" ref="E33:H33" si="5">E25+7</f>
        <v>43858</v>
      </c>
      <c r="F33" s="12">
        <f t="shared" si="5"/>
        <v>43859</v>
      </c>
      <c r="G33" s="12">
        <f t="shared" si="5"/>
        <v>43860</v>
      </c>
      <c r="H33" s="12">
        <f t="shared" si="5"/>
        <v>43861</v>
      </c>
    </row>
    <row r="34" spans="1:8" ht="15" customHeight="1" x14ac:dyDescent="0.25">
      <c r="A34" s="35">
        <f>D33</f>
        <v>43857</v>
      </c>
      <c r="B34" s="74" t="s">
        <v>4</v>
      </c>
      <c r="C34" s="56" t="s">
        <v>5</v>
      </c>
      <c r="D34" s="30" t="str">
        <f>IF(BurP2020!D36="Rayée",BurP2020!D34&amp;BurP2020!$B$1,"")&amp;IF(BurA2020!D36="Rayée",BurA2020!D34&amp; BurA2020!$B$1,"")&amp;IF(Tour2020!D36="Rayée",Tour2020!D34&amp; Tour2020!$B$1,"")&amp;IF(TravExt!D36="Rayée",TravExt!D34&amp; TravExt!$B$1,"")&amp;IF(Topo1!D36="Rayée",Topo1!D34&amp; Topo1!$B$1,"")&amp;IF(Topo2!D36="Rayée",Topo2!D34&amp; Topo2!$B$1,"")&amp;IF(PMTIC!D36="Rayée",PMTIC!D34,"")&amp;IF(projautre1!D36="Rayée",projautre1!D34&amp; projautre1!$B$1,"")&amp;IF(projautre2!D36="Rayée",projautre2!D34&amp; projautre2!$B$1,"")</f>
        <v/>
      </c>
      <c r="E34" s="62" t="str">
        <f>IF(BurP2020!E36="Rayée",BurP2020!E34&amp;BurP2020!$B$1,"")&amp;IF(BurA2020!E36="Rayée",BurA2020!E34&amp; BurA2020!$B$1,"")&amp;IF(Tour2020!E36="Rayée",Tour2020!E34&amp; Tour2020!$B$1,"")&amp;IF(TravExt!E36="Rayée",TravExt!E34&amp; TravExt!$B$1,"")&amp;IF(Topo1!E36="Rayée",Topo1!E34&amp; Topo1!$B$1,"")&amp;IF(Topo2!E36="Rayée",Topo2!E34&amp; Topo2!$B$1,"")&amp;IF(PMTIC!E36="Rayée",PMTIC!E34,"")&amp;IF(projautre1!E36="Rayée",projautre1!E34&amp; projautre1!$B$1,"")&amp;IF(projautre2!E36="Rayée",projautre2!E34&amp; projautre2!$B$1,"")</f>
        <v/>
      </c>
      <c r="F34" s="62" t="str">
        <f>IF(BurP2020!F36="Rayée",BurP2020!F34&amp;BurP2020!$B$1,"")&amp;IF(BurA2020!F36="Rayée",BurA2020!F34&amp; BurA2020!$B$1,"")&amp;IF(Tour2020!F36="Rayée",Tour2020!F34&amp; Tour2020!$B$1,"")&amp;IF(TravExt!F36="Rayée",TravExt!F34&amp; TravExt!$B$1,"")&amp;IF(Topo1!F36="Rayée",Topo1!F34&amp; Topo1!$B$1,"")&amp;IF(Topo2!F36="Rayée",Topo2!F34&amp; Topo2!$B$1,"")&amp;IF(PMTIC!F36="Rayée",PMTIC!F34,"")&amp;IF(projautre1!F36="Rayée",projautre1!F34&amp; projautre1!$B$1,"")&amp;IF(projautre2!F36="Rayée",projautre2!F34&amp; projautre2!$B$1,"")</f>
        <v/>
      </c>
      <c r="G34" s="62" t="str">
        <f>IF(BurP2020!G36="Rayée",BurP2020!G34&amp;BurP2020!$B$1,"")&amp;IF(BurA2020!G36="Rayée",BurA2020!G34&amp; BurA2020!$B$1,"")&amp;IF(Tour2020!G36="Rayée",Tour2020!G34&amp; Tour2020!$B$1,"")&amp;IF(TravExt!G36="Rayée",TravExt!G34&amp; TravExt!$B$1,"")&amp;IF(Topo1!G36="Rayée",Topo1!G34&amp; Topo1!$B$1,"")&amp;IF(Topo2!G36="Rayée",Topo2!G34&amp; Topo2!$B$1,"")&amp;IF(PMTIC!G36="Rayée",PMTIC!G34,"")&amp;IF(projautre1!G36="Rayée",projautre1!G34&amp; projautre1!$B$1,"")&amp;IF(projautre2!G36="Rayée",projautre2!G34&amp; projautre2!$B$1,"")</f>
        <v/>
      </c>
      <c r="H34" s="59" t="str">
        <f>IF(BurP2020!H36="Rayée",BurP2020!H34&amp;BurP2020!$B$1,"")&amp;IF(BurA2020!H36="Rayée",BurA2020!H34&amp; BurA2020!$B$1,"")&amp;IF(Tour2020!H36="Rayée",Tour2020!H34&amp; Tour2020!$B$1,"")&amp;IF(TravExt!H36="Rayée",TravExt!H34&amp; TravExt!$B$1,"")&amp;IF(Topo1!H36="Rayée",Topo1!H34&amp; Topo1!$B$1,"")&amp;IF(Topo2!H36="Rayée",Topo2!H34&amp; Topo2!$B$1,"")&amp;IF(PMTIC!H36="Rayée",PMTIC!H34,"")&amp;IF(projautre1!H36="Rayée",projautre1!H34&amp; projautre1!$B$1,"")&amp;IF(projautre2!H36="Rayée",projautre2!H34&amp; projautre2!$B$1,"")</f>
        <v/>
      </c>
    </row>
    <row r="35" spans="1:8" ht="15" customHeight="1" x14ac:dyDescent="0.25">
      <c r="A35" s="32">
        <f>D33</f>
        <v>43857</v>
      </c>
      <c r="B35" s="75"/>
      <c r="C35" s="57" t="s">
        <v>8</v>
      </c>
      <c r="D35" s="61" t="str">
        <f>IF(BurP2020!D36="Rayée",BurP2020!D35,"")&amp;IF(BurA2020!D36="Rayée",BurA2020!D35,"")&amp;IF(Tour2020!D36="Rayée",Tour2020!D35,"")&amp;IF(TravExt!D36="Rayée",TravExt!D35,"")&amp;IF(Topo1!D36="Rayée",Topo1!D35,"")&amp;IF(Topo2!D36="Rayée",Topo2!D35,"")&amp;IF(PMTIC!D36="Rayée",PMTIC!D35,"")&amp;IF(projautre1!D36="Rayée",projautre1!D35,"")&amp;IF(projautre2!D36="Rayée",projautre2!D35,"")</f>
        <v/>
      </c>
      <c r="E35" s="63" t="str">
        <f>IF(BurP2020!E36="Rayée",BurP2020!E35,"")&amp;IF(BurA2020!E36="Rayée",BurA2020!E35,"")&amp;IF(Tour2020!E36="Rayée",Tour2020!E35,"")&amp;IF(TravExt!E36="Rayée",TravExt!E35,"")&amp;IF(Topo1!E36="Rayée",Topo1!E35,"")&amp;IF(Topo2!E36="Rayée",Topo2!E35,"")&amp;IF(PMTIC!E36="Rayée",PMTIC!E35,"")&amp;IF(projautre1!E36="Rayée",projautre1!E35,"")&amp;IF(projautre2!E36="Rayée",projautre2!E35,"")</f>
        <v/>
      </c>
      <c r="F35" s="63" t="str">
        <f>IF(BurP2020!F36="Rayée",BurP2020!F35,"")&amp;IF(BurA2020!F36="Rayée",BurA2020!F35,"")&amp;IF(Tour2020!F36="Rayée",Tour2020!F35,"")&amp;IF(TravExt!F36="Rayée",TravExt!F35,"")&amp;IF(Topo1!F36="Rayée",Topo1!F35,"")&amp;IF(Topo2!F36="Rayée",Topo2!F35,"")&amp;IF(PMTIC!F36="Rayée",PMTIC!F35,"")&amp;IF(projautre1!F36="Rayée",projautre1!F35,"")&amp;IF(projautre2!F36="Rayée",projautre2!F35,"")</f>
        <v/>
      </c>
      <c r="G35" s="63" t="str">
        <f>IF(BurP2020!G36="Rayée",BurP2020!G35,"")&amp;IF(BurA2020!G36="Rayée",BurA2020!G35,"")&amp;IF(Tour2020!G36="Rayée",Tour2020!G35,"")&amp;IF(TravExt!G36="Rayée",TravExt!G35,"")&amp;IF(Topo1!G36="Rayée",Topo1!G35,"")&amp;IF(Topo2!G36="Rayée",Topo2!G35,"")&amp;IF(PMTIC!G36="Rayée",PMTIC!G35,"")&amp;IF(projautre1!G36="Rayée",projautre1!G35,"")&amp;IF(projautre2!G36="Rayée",projautre2!G35,"")</f>
        <v/>
      </c>
      <c r="H35" s="60" t="str">
        <f>IF(BurP2020!H36="Rayée",BurP2020!H35,"")&amp;IF(BurA2020!H36="Rayée",BurA2020!H35,"")&amp;IF(Tour2020!H36="Rayée",Tour2020!H35,"")&amp;IF(TravExt!H36="Rayée",TravExt!H35,"")&amp;IF(Topo1!H36="Rayée",Topo1!H35,"")&amp;IF(Topo2!H36="Rayée",Topo2!H35,"")&amp;IF(PMTIC!H36="Rayée",PMTIC!H35,"")&amp;IF(projautre1!H36="Rayée",projautre1!H35,"")&amp;IF(projautre2!H36="Rayée",projautre2!H35,"")</f>
        <v/>
      </c>
    </row>
    <row r="36" spans="1:8" ht="15" customHeight="1" thickBot="1" x14ac:dyDescent="0.3">
      <c r="A36" s="32">
        <f>D33</f>
        <v>43857</v>
      </c>
      <c r="B36" s="76"/>
      <c r="C36" s="58" t="s">
        <v>81</v>
      </c>
      <c r="D36" s="50"/>
      <c r="E36" s="52"/>
      <c r="F36" s="52"/>
      <c r="G36" s="52"/>
      <c r="H36" s="53"/>
    </row>
    <row r="37" spans="1:8" ht="15" customHeight="1" x14ac:dyDescent="0.25">
      <c r="A37" s="32">
        <f>D33</f>
        <v>43857</v>
      </c>
      <c r="B37" s="74" t="s">
        <v>7</v>
      </c>
      <c r="C37" s="56" t="s">
        <v>5</v>
      </c>
      <c r="D37" s="30" t="str">
        <f>IF(BurP2020!D39="Rayée",BurP2020!D37&amp;BurP2020!$B$1,"")&amp;IF(BurA2020!D39="Rayée",BurA2020!D37&amp; BurA2020!$B$1,"")&amp;IF(Tour2020!D39="Rayée",Tour2020!D37&amp; Tour2020!$B$1,"")&amp;IF(TravExt!D39="Rayée",TravExt!D37&amp; TravExt!$B$1,"")&amp;IF(Topo1!D39="Rayée",Topo1!D37&amp; Topo1!$B$1,"")&amp;IF(Topo2!D39="Rayée",Topo2!D37&amp; Topo2!$B$1,"")&amp;IF(PMTIC!D39="Rayée",PMTIC!D37,"")&amp;IF(projautre1!D39="Rayée",projautre1!D37&amp; projautre1!$B$1,"")&amp;IF(projautre2!D39="Rayée",projautre2!D37&amp; projautre2!$B$1,"")</f>
        <v/>
      </c>
      <c r="E37" s="62" t="str">
        <f>IF(BurP2020!E39="Rayée",BurP2020!E37&amp;BurP2020!$B$1,"")&amp;IF(BurA2020!E39="Rayée",BurA2020!E37&amp; BurA2020!$B$1,"")&amp;IF(Tour2020!E39="Rayée",Tour2020!E37&amp; Tour2020!$B$1,"")&amp;IF(TravExt!E39="Rayée",TravExt!E37&amp; TravExt!$B$1,"")&amp;IF(Topo1!E39="Rayée",Topo1!E37&amp; Topo1!$B$1,"")&amp;IF(Topo2!E39="Rayée",Topo2!E37&amp; Topo2!$B$1,"")&amp;IF(PMTIC!E39="Rayée",PMTIC!E37,"")&amp;IF(projautre1!E39="Rayée",projautre1!E37&amp; projautre1!$B$1,"")&amp;IF(projautre2!E39="Rayée",projautre2!E37&amp; projautre2!$B$1,"")</f>
        <v/>
      </c>
      <c r="F37" s="62" t="str">
        <f>IF(BurP2020!F39="Rayée",BurP2020!F37&amp;BurP2020!$B$1,"")&amp;IF(BurA2020!F39="Rayée",BurA2020!F37&amp; BurA2020!$B$1,"")&amp;IF(Tour2020!F39="Rayée",Tour2020!F37&amp; Tour2020!$B$1,"")&amp;IF(TravExt!F39="Rayée",TravExt!F37&amp; TravExt!$B$1,"")&amp;IF(Topo1!F39="Rayée",Topo1!F37&amp; Topo1!$B$1,"")&amp;IF(Topo2!F39="Rayée",Topo2!F37&amp; Topo2!$B$1,"")&amp;IF(PMTIC!F39="Rayée",PMTIC!F37,"")&amp;IF(projautre1!F39="Rayée",projautre1!F37&amp; projautre1!$B$1,"")&amp;IF(projautre2!F39="Rayée",projautre2!F37&amp; projautre2!$B$1,"")</f>
        <v/>
      </c>
      <c r="G37" s="62" t="str">
        <f>IF(BurP2020!G39="Rayée",BurP2020!G37&amp;BurP2020!$B$1,"")&amp;IF(BurA2020!G39="Rayée",BurA2020!G37&amp; BurA2020!$B$1,"")&amp;IF(Tour2020!G39="Rayée",Tour2020!G37&amp; Tour2020!$B$1,"")&amp;IF(TravExt!G39="Rayée",TravExt!G37&amp; TravExt!$B$1,"")&amp;IF(Topo1!G39="Rayée",Topo1!G37&amp; Topo1!$B$1,"")&amp;IF(Topo2!G39="Rayée",Topo2!G37&amp; Topo2!$B$1,"")&amp;IF(PMTIC!G39="Rayée",PMTIC!G37,"")&amp;IF(projautre1!G39="Rayée",projautre1!G37&amp; projautre1!$B$1,"")&amp;IF(projautre2!G39="Rayée",projautre2!G37&amp; projautre2!$B$1,"")</f>
        <v/>
      </c>
      <c r="H37" s="59" t="str">
        <f>IF(BurP2020!H39="Rayée",BurP2020!H37&amp;BurP2020!$B$1,"")&amp;IF(BurA2020!H39="Rayée",BurA2020!H37&amp; BurA2020!$B$1,"")&amp;IF(Tour2020!H39="Rayée",Tour2020!H37&amp; Tour2020!$B$1,"")&amp;IF(TravExt!H39="Rayée",TravExt!H37&amp; TravExt!$B$1,"")&amp;IF(Topo1!H39="Rayée",Topo1!H37&amp; Topo1!$B$1,"")&amp;IF(Topo2!H39="Rayée",Topo2!H37&amp; Topo2!$B$1,"")&amp;IF(PMTIC!H39="Rayée",PMTIC!H37,"")&amp;IF(projautre1!H39="Rayée",projautre1!H37&amp; projautre1!$B$1,"")&amp;IF(projautre2!H39="Rayée",projautre2!H37&amp; projautre2!$B$1,"")</f>
        <v/>
      </c>
    </row>
    <row r="38" spans="1:8" ht="15" customHeight="1" x14ac:dyDescent="0.25">
      <c r="A38" s="32">
        <f>D33</f>
        <v>43857</v>
      </c>
      <c r="B38" s="75"/>
      <c r="C38" s="57" t="s">
        <v>8</v>
      </c>
      <c r="D38" s="61" t="str">
        <f>IF(BurP2020!D39="Rayée",BurP2020!D38,"")&amp;IF(BurA2020!D39="Rayée",BurA2020!D38,"")&amp;IF(Tour2020!D39="Rayée",Tour2020!D38,"")&amp;IF(TravExt!D39="Rayée",TravExt!D38,"")&amp;IF(Topo1!D39="Rayée",Topo1!D38,"")&amp;IF(Topo2!D39="Rayée",Topo2!D38,"")&amp;IF(PMTIC!D39="Rayée",PMTIC!D38,"")&amp;IF(projautre1!D39="Rayée",projautre1!D38,"")&amp;IF(projautre2!D39="Rayée",projautre2!D38,"")</f>
        <v/>
      </c>
      <c r="E38" s="63" t="str">
        <f>IF(BurP2020!E39="Rayée",BurP2020!E38,"")&amp;IF(BurA2020!E39="Rayée",BurA2020!E38,"")&amp;IF(Tour2020!E39="Rayée",Tour2020!E38,"")&amp;IF(TravExt!E39="Rayée",TravExt!E38,"")&amp;IF(Topo1!E39="Rayée",Topo1!E38,"")&amp;IF(Topo2!E39="Rayée",Topo2!E38,"")&amp;IF(PMTIC!E39="Rayée",PMTIC!E38,"")&amp;IF(projautre1!E39="Rayée",projautre1!E38,"")&amp;IF(projautre2!E39="Rayée",projautre2!E38,"")</f>
        <v/>
      </c>
      <c r="F38" s="63" t="str">
        <f>IF(BurP2020!F39="Rayée",BurP2020!F38,"")&amp;IF(BurA2020!F39="Rayée",BurA2020!F38,"")&amp;IF(Tour2020!F39="Rayée",Tour2020!F38,"")&amp;IF(TravExt!F39="Rayée",TravExt!F38,"")&amp;IF(Topo1!F39="Rayée",Topo1!F38,"")&amp;IF(Topo2!F39="Rayée",Topo2!F38,"")&amp;IF(PMTIC!F39="Rayée",PMTIC!F38,"")&amp;IF(projautre1!F39="Rayée",projautre1!F38,"")&amp;IF(projautre2!F39="Rayée",projautre2!F38,"")</f>
        <v/>
      </c>
      <c r="G38" s="63" t="str">
        <f>IF(BurP2020!G39="Rayée",BurP2020!G38,"")&amp;IF(BurA2020!G39="Rayée",BurA2020!G38,"")&amp;IF(Tour2020!G39="Rayée",Tour2020!G38,"")&amp;IF(TravExt!G39="Rayée",TravExt!G38,"")&amp;IF(Topo1!G39="Rayée",Topo1!G38,"")&amp;IF(Topo2!G39="Rayée",Topo2!G38,"")&amp;IF(PMTIC!G39="Rayée",PMTIC!G38,"")&amp;IF(projautre1!G39="Rayée",projautre1!G38,"")&amp;IF(projautre2!G39="Rayée",projautre2!G38,"")</f>
        <v/>
      </c>
      <c r="H38" s="60" t="str">
        <f>IF(BurP2020!H39="Rayée",BurP2020!H38,"")&amp;IF(BurA2020!H39="Rayée",BurA2020!H38,"")&amp;IF(Tour2020!H39="Rayée",Tour2020!H38,"")&amp;IF(TravExt!H39="Rayée",TravExt!H38,"")&amp;IF(Topo1!H39="Rayée",Topo1!H38,"")&amp;IF(Topo2!H39="Rayée",Topo2!H38,"")&amp;IF(PMTIC!H39="Rayée",PMTIC!H38,"")&amp;IF(projautre1!H39="Rayée",projautre1!H38,"")&amp;IF(projautre2!H39="Rayée",projautre2!H38,"")</f>
        <v/>
      </c>
    </row>
    <row r="39" spans="1:8" ht="15" customHeight="1" thickBot="1" x14ac:dyDescent="0.3">
      <c r="A39" s="33">
        <f>D33</f>
        <v>43857</v>
      </c>
      <c r="B39" s="76"/>
      <c r="C39" s="58" t="s">
        <v>81</v>
      </c>
      <c r="D39" s="7"/>
      <c r="E39" s="8"/>
      <c r="F39" s="8"/>
      <c r="G39" s="8"/>
      <c r="H39" s="9"/>
    </row>
    <row r="40" spans="1:8" ht="15" customHeight="1" thickBot="1" x14ac:dyDescent="0.3">
      <c r="A40" s="36"/>
      <c r="B40" s="64"/>
      <c r="C40" s="24"/>
      <c r="D40" s="19"/>
      <c r="E40" s="19"/>
      <c r="F40" s="19"/>
      <c r="G40" s="19"/>
      <c r="H40" s="19"/>
    </row>
    <row r="41" spans="1:8" ht="15" customHeight="1" thickBot="1" x14ac:dyDescent="0.3">
      <c r="A41" s="36"/>
      <c r="C41" s="23"/>
      <c r="D41" s="12">
        <f>D33+7</f>
        <v>43864</v>
      </c>
      <c r="E41" s="12">
        <f t="shared" ref="E41:H41" si="6">E33+7</f>
        <v>43865</v>
      </c>
      <c r="F41" s="12">
        <f t="shared" si="6"/>
        <v>43866</v>
      </c>
      <c r="G41" s="12">
        <f t="shared" si="6"/>
        <v>43867</v>
      </c>
      <c r="H41" s="12">
        <f t="shared" si="6"/>
        <v>43868</v>
      </c>
    </row>
    <row r="42" spans="1:8" ht="15" customHeight="1" x14ac:dyDescent="0.25">
      <c r="A42" s="35">
        <f>D41</f>
        <v>43864</v>
      </c>
      <c r="B42" s="74" t="s">
        <v>4</v>
      </c>
      <c r="C42" s="56" t="s">
        <v>5</v>
      </c>
      <c r="D42" s="30" t="str">
        <f>IF(BurP2020!D44="Rayée",BurP2020!D42&amp;BurP2020!$B$1,"")&amp;IF(BurA2020!D44="Rayée",BurA2020!D42&amp; BurA2020!$B$1,"")&amp;IF(Tour2020!D44="Rayée",Tour2020!D42&amp; Tour2020!$B$1,"")&amp;IF(TravExt!D44="Rayée",TravExt!D42&amp; TravExt!$B$1,"")&amp;IF(Topo1!D44="Rayée",Topo1!D42&amp; Topo1!$B$1,"")&amp;IF(Topo2!D44="Rayée",Topo2!D42&amp; Topo2!$B$1,"")&amp;IF(PMTIC!D44="Rayée",PMTIC!D42,"")&amp;IF(projautre1!D44="Rayée",projautre1!D42&amp; projautre1!$B$1,"")&amp;IF(projautre2!D44="Rayée",projautre2!D42&amp; projautre2!$B$1,"")</f>
        <v/>
      </c>
      <c r="E42" s="62" t="str">
        <f>IF(BurP2020!E44="Rayée",BurP2020!E42&amp;BurP2020!$B$1,"")&amp;IF(BurA2020!E44="Rayée",BurA2020!E42&amp; BurA2020!$B$1,"")&amp;IF(Tour2020!E44="Rayée",Tour2020!E42&amp; Tour2020!$B$1,"")&amp;IF(TravExt!E44="Rayée",TravExt!E42&amp; TravExt!$B$1,"")&amp;IF(Topo1!E44="Rayée",Topo1!E42&amp; Topo1!$B$1,"")&amp;IF(Topo2!E44="Rayée",Topo2!E42&amp; Topo2!$B$1,"")&amp;IF(PMTIC!E44="Rayée",PMTIC!E42,"")&amp;IF(projautre1!E44="Rayée",projautre1!E42&amp; projautre1!$B$1,"")&amp;IF(projautre2!E44="Rayée",projautre2!E42&amp; projautre2!$B$1,"")</f>
        <v/>
      </c>
      <c r="F42" s="62" t="str">
        <f>IF(BurP2020!F44="Rayée",BurP2020!F42&amp;BurP2020!$B$1,"")&amp;IF(BurA2020!F44="Rayée",BurA2020!F42&amp; BurA2020!$B$1,"")&amp;IF(Tour2020!F44="Rayée",Tour2020!F42&amp; Tour2020!$B$1,"")&amp;IF(TravExt!F44="Rayée",TravExt!F42&amp; TravExt!$B$1,"")&amp;IF(Topo1!F44="Rayée",Topo1!F42&amp; Topo1!$B$1,"")&amp;IF(Topo2!F44="Rayée",Topo2!F42&amp; Topo2!$B$1,"")&amp;IF(PMTIC!F44="Rayée",PMTIC!F42,"")&amp;IF(projautre1!F44="Rayée",projautre1!F42&amp; projautre1!$B$1,"")&amp;IF(projautre2!F44="Rayée",projautre2!F42&amp; projautre2!$B$1,"")</f>
        <v/>
      </c>
      <c r="G42" s="62" t="str">
        <f>IF(BurP2020!G44="Rayée",BurP2020!G42&amp;BurP2020!$B$1,"")&amp;IF(BurA2020!G44="Rayée",BurA2020!G42&amp; BurA2020!$B$1,"")&amp;IF(Tour2020!G44="Rayée",Tour2020!G42&amp; Tour2020!$B$1,"")&amp;IF(TravExt!G44="Rayée",TravExt!G42&amp; TravExt!$B$1,"")&amp;IF(Topo1!G44="Rayée",Topo1!G42&amp; Topo1!$B$1,"")&amp;IF(Topo2!G44="Rayée",Topo2!G42&amp; Topo2!$B$1,"")&amp;IF(PMTIC!G44="Rayée",PMTIC!G42,"")&amp;IF(projautre1!G44="Rayée",projautre1!G42&amp; projautre1!$B$1,"")&amp;IF(projautre2!G44="Rayée",projautre2!G42&amp; projautre2!$B$1,"")</f>
        <v/>
      </c>
      <c r="H42" s="59" t="str">
        <f>IF(BurP2020!H44="Rayée",BurP2020!H42&amp;BurP2020!$B$1,"")&amp;IF(BurA2020!H44="Rayée",BurA2020!H42&amp; BurA2020!$B$1,"")&amp;IF(Tour2020!H44="Rayée",Tour2020!H42&amp; Tour2020!$B$1,"")&amp;IF(TravExt!H44="Rayée",TravExt!H42&amp; TravExt!$B$1,"")&amp;IF(Topo1!H44="Rayée",Topo1!H42&amp; Topo1!$B$1,"")&amp;IF(Topo2!H44="Rayée",Topo2!H42&amp; Topo2!$B$1,"")&amp;IF(PMTIC!H44="Rayée",PMTIC!H42,"")&amp;IF(projautre1!H44="Rayée",projautre1!H42&amp; projautre1!$B$1,"")&amp;IF(projautre2!H44="Rayée",projautre2!H42&amp; projautre2!$B$1,"")</f>
        <v/>
      </c>
    </row>
    <row r="43" spans="1:8" ht="15" customHeight="1" x14ac:dyDescent="0.25">
      <c r="A43" s="32">
        <f>D41</f>
        <v>43864</v>
      </c>
      <c r="B43" s="75"/>
      <c r="C43" s="57" t="s">
        <v>8</v>
      </c>
      <c r="D43" s="61" t="str">
        <f>IF(BurP2020!D44="Rayée",BurP2020!D43,"")&amp;IF(BurA2020!D44="Rayée",BurA2020!D43,"")&amp;IF(Tour2020!D44="Rayée",Tour2020!D43,"")&amp;IF(TravExt!D44="Rayée",TravExt!D43,"")&amp;IF(Topo1!D44="Rayée",Topo1!D43,"")&amp;IF(Topo2!D44="Rayée",Topo2!D43,"")&amp;IF(PMTIC!D44="Rayée",PMTIC!D43,"")&amp;IF(projautre1!D44="Rayée",projautre1!D43,"")&amp;IF(projautre2!D44="Rayée",projautre2!D43,"")</f>
        <v/>
      </c>
      <c r="E43" s="63" t="str">
        <f>IF(BurP2020!E44="Rayée",BurP2020!E43,"")&amp;IF(BurA2020!E44="Rayée",BurA2020!E43,"")&amp;IF(Tour2020!E44="Rayée",Tour2020!E43,"")&amp;IF(TravExt!E44="Rayée",TravExt!E43,"")&amp;IF(Topo1!E44="Rayée",Topo1!E43,"")&amp;IF(Topo2!E44="Rayée",Topo2!E43,"")&amp;IF(PMTIC!E44="Rayée",PMTIC!E43,"")&amp;IF(projautre1!E44="Rayée",projautre1!E43,"")&amp;IF(projautre2!E44="Rayée",projautre2!E43,"")</f>
        <v/>
      </c>
      <c r="F43" s="63" t="str">
        <f>IF(BurP2020!F44="Rayée",BurP2020!F43,"")&amp;IF(BurA2020!F44="Rayée",BurA2020!F43,"")&amp;IF(Tour2020!F44="Rayée",Tour2020!F43,"")&amp;IF(TravExt!F44="Rayée",TravExt!F43,"")&amp;IF(Topo1!F44="Rayée",Topo1!F43,"")&amp;IF(Topo2!F44="Rayée",Topo2!F43,"")&amp;IF(PMTIC!F44="Rayée",PMTIC!F43,"")&amp;IF(projautre1!F44="Rayée",projautre1!F43,"")&amp;IF(projautre2!F44="Rayée",projautre2!F43,"")</f>
        <v/>
      </c>
      <c r="G43" s="63" t="str">
        <f>IF(BurP2020!G44="Rayée",BurP2020!G43,"")&amp;IF(BurA2020!G44="Rayée",BurA2020!G43,"")&amp;IF(Tour2020!G44="Rayée",Tour2020!G43,"")&amp;IF(TravExt!G44="Rayée",TravExt!G43,"")&amp;IF(Topo1!G44="Rayée",Topo1!G43,"")&amp;IF(Topo2!G44="Rayée",Topo2!G43,"")&amp;IF(PMTIC!G44="Rayée",PMTIC!G43,"")&amp;IF(projautre1!G44="Rayée",projautre1!G43,"")&amp;IF(projautre2!G44="Rayée",projautre2!G43,"")</f>
        <v/>
      </c>
      <c r="H43" s="60" t="str">
        <f>IF(BurP2020!H44="Rayée",BurP2020!H43,"")&amp;IF(BurA2020!H44="Rayée",BurA2020!H43,"")&amp;IF(Tour2020!H44="Rayée",Tour2020!H43,"")&amp;IF(TravExt!H44="Rayée",TravExt!H43,"")&amp;IF(Topo1!H44="Rayée",Topo1!H43,"")&amp;IF(Topo2!H44="Rayée",Topo2!H43,"")&amp;IF(PMTIC!H44="Rayée",PMTIC!H43,"")&amp;IF(projautre1!H44="Rayée",projautre1!H43,"")&amp;IF(projautre2!H44="Rayée",projautre2!H43,"")</f>
        <v/>
      </c>
    </row>
    <row r="44" spans="1:8" ht="15" customHeight="1" thickBot="1" x14ac:dyDescent="0.3">
      <c r="A44" s="32">
        <f>D41</f>
        <v>43864</v>
      </c>
      <c r="B44" s="76"/>
      <c r="C44" s="58" t="s">
        <v>81</v>
      </c>
      <c r="D44" s="50"/>
      <c r="E44" s="52"/>
      <c r="F44" s="52"/>
      <c r="G44" s="52"/>
      <c r="H44" s="53"/>
    </row>
    <row r="45" spans="1:8" ht="15" customHeight="1" x14ac:dyDescent="0.25">
      <c r="A45" s="32">
        <f>D41</f>
        <v>43864</v>
      </c>
      <c r="B45" s="74" t="s">
        <v>7</v>
      </c>
      <c r="C45" s="56" t="s">
        <v>5</v>
      </c>
      <c r="D45" s="30" t="str">
        <f>IF(BurP2020!D47="Rayée",BurP2020!D45&amp;BurP2020!$B$1,"")&amp;IF(BurA2020!D47="Rayée",BurA2020!D45&amp; BurA2020!$B$1,"")&amp;IF(Tour2020!D47="Rayée",Tour2020!D45&amp; Tour2020!$B$1,"")&amp;IF(TravExt!D47="Rayée",TravExt!D45&amp; TravExt!$B$1,"")&amp;IF(Topo1!D47="Rayée",Topo1!D45&amp; Topo1!$B$1,"")&amp;IF(Topo2!D47="Rayée",Topo2!D45&amp; Topo2!$B$1,"")&amp;IF(PMTIC!D47="Rayée",PMTIC!D45,"")&amp;IF(projautre1!D47="Rayée",projautre1!D45&amp; projautre1!$B$1,"")&amp;IF(projautre2!D47="Rayée",projautre2!D45&amp; projautre2!$B$1,"")</f>
        <v/>
      </c>
      <c r="E45" s="62" t="str">
        <f>IF(BurP2020!E47="Rayée",BurP2020!E45&amp;BurP2020!$B$1,"")&amp;IF(BurA2020!E47="Rayée",BurA2020!E45&amp; BurA2020!$B$1,"")&amp;IF(Tour2020!E47="Rayée",Tour2020!E45&amp; Tour2020!$B$1,"")&amp;IF(TravExt!E47="Rayée",TravExt!E45&amp; TravExt!$B$1,"")&amp;IF(Topo1!E47="Rayée",Topo1!E45&amp; Topo1!$B$1,"")&amp;IF(Topo2!E47="Rayée",Topo2!E45&amp; Topo2!$B$1,"")&amp;IF(PMTIC!E47="Rayée",PMTIC!E45,"")&amp;IF(projautre1!E47="Rayée",projautre1!E45&amp; projautre1!$B$1,"")&amp;IF(projautre2!E47="Rayée",projautre2!E45&amp; projautre2!$B$1,"")</f>
        <v/>
      </c>
      <c r="F45" s="62" t="str">
        <f>IF(BurP2020!F47="Rayée",BurP2020!F45&amp;BurP2020!$B$1,"")&amp;IF(BurA2020!F47="Rayée",BurA2020!F45&amp; BurA2020!$B$1,"")&amp;IF(Tour2020!F47="Rayée",Tour2020!F45&amp; Tour2020!$B$1,"")&amp;IF(TravExt!F47="Rayée",TravExt!F45&amp; TravExt!$B$1,"")&amp;IF(Topo1!F47="Rayée",Topo1!F45&amp; Topo1!$B$1,"")&amp;IF(Topo2!F47="Rayée",Topo2!F45&amp; Topo2!$B$1,"")&amp;IF(PMTIC!F47="Rayée",PMTIC!F45,"")&amp;IF(projautre1!F47="Rayée",projautre1!F45&amp; projautre1!$B$1,"")&amp;IF(projautre2!F47="Rayée",projautre2!F45&amp; projautre2!$B$1,"")</f>
        <v/>
      </c>
      <c r="G45" s="62" t="str">
        <f>IF(BurP2020!G47="Rayée",BurP2020!G45&amp;BurP2020!$B$1,"")&amp;IF(BurA2020!G47="Rayée",BurA2020!G45&amp; BurA2020!$B$1,"")&amp;IF(Tour2020!G47="Rayée",Tour2020!G45&amp; Tour2020!$B$1,"")&amp;IF(TravExt!G47="Rayée",TravExt!G45&amp; TravExt!$B$1,"")&amp;IF(Topo1!G47="Rayée",Topo1!G45&amp; Topo1!$B$1,"")&amp;IF(Topo2!G47="Rayée",Topo2!G45&amp; Topo2!$B$1,"")&amp;IF(PMTIC!G47="Rayée",PMTIC!G45,"")&amp;IF(projautre1!G47="Rayée",projautre1!G45&amp; projautre1!$B$1,"")&amp;IF(projautre2!G47="Rayée",projautre2!G45&amp; projautre2!$B$1,"")</f>
        <v/>
      </c>
      <c r="H45" s="59" t="str">
        <f>IF(BurP2020!H47="Rayée",BurP2020!H45&amp;BurP2020!$B$1,"")&amp;IF(BurA2020!H47="Rayée",BurA2020!H45&amp; BurA2020!$B$1,"")&amp;IF(Tour2020!H47="Rayée",Tour2020!H45&amp; Tour2020!$B$1,"")&amp;IF(TravExt!H47="Rayée",TravExt!H45&amp; TravExt!$B$1,"")&amp;IF(Topo1!H47="Rayée",Topo1!H45&amp; Topo1!$B$1,"")&amp;IF(Topo2!H47="Rayée",Topo2!H45&amp; Topo2!$B$1,"")&amp;IF(PMTIC!H47="Rayée",PMTIC!H45,"")&amp;IF(projautre1!H47="Rayée",projautre1!H45&amp; projautre1!$B$1,"")&amp;IF(projautre2!H47="Rayée",projautre2!H45&amp; projautre2!$B$1,"")</f>
        <v/>
      </c>
    </row>
    <row r="46" spans="1:8" ht="15" customHeight="1" x14ac:dyDescent="0.25">
      <c r="A46" s="32">
        <f>D41</f>
        <v>43864</v>
      </c>
      <c r="B46" s="75"/>
      <c r="C46" s="57" t="s">
        <v>8</v>
      </c>
      <c r="D46" s="61" t="str">
        <f>IF(BurP2020!D47="Rayée",BurP2020!D46,"")&amp;IF(BurA2020!D47="Rayée",BurA2020!D46,"")&amp;IF(Tour2020!D47="Rayée",Tour2020!D46,"")&amp;IF(TravExt!D47="Rayée",TravExt!D46,"")&amp;IF(Topo1!D47="Rayée",Topo1!D46,"")&amp;IF(Topo2!D47="Rayée",Topo2!D46,"")&amp;IF(PMTIC!D47="Rayée",PMTIC!D46,"")&amp;IF(projautre1!D47="Rayée",projautre1!D46,"")&amp;IF(projautre2!D47="Rayée",projautre2!D46,"")</f>
        <v/>
      </c>
      <c r="E46" s="63" t="str">
        <f>IF(BurP2020!E47="Rayée",BurP2020!E46,"")&amp;IF(BurA2020!E47="Rayée",BurA2020!E46,"")&amp;IF(Tour2020!E47="Rayée",Tour2020!E46,"")&amp;IF(TravExt!E47="Rayée",TravExt!E46,"")&amp;IF(Topo1!E47="Rayée",Topo1!E46,"")&amp;IF(Topo2!E47="Rayée",Topo2!E46,"")&amp;IF(PMTIC!E47="Rayée",PMTIC!E46,"")&amp;IF(projautre1!E47="Rayée",projautre1!E46,"")&amp;IF(projautre2!E47="Rayée",projautre2!E46,"")</f>
        <v/>
      </c>
      <c r="F46" s="63" t="str">
        <f>IF(BurP2020!F47="Rayée",BurP2020!F46,"")&amp;IF(BurA2020!F47="Rayée",BurA2020!F46,"")&amp;IF(Tour2020!F47="Rayée",Tour2020!F46,"")&amp;IF(TravExt!F47="Rayée",TravExt!F46,"")&amp;IF(Topo1!F47="Rayée",Topo1!F46,"")&amp;IF(Topo2!F47="Rayée",Topo2!F46,"")&amp;IF(PMTIC!F47="Rayée",PMTIC!F46,"")&amp;IF(projautre1!F47="Rayée",projautre1!F46,"")&amp;IF(projautre2!F47="Rayée",projautre2!F46,"")</f>
        <v/>
      </c>
      <c r="G46" s="63" t="str">
        <f>IF(BurP2020!G47="Rayée",BurP2020!G46,"")&amp;IF(BurA2020!G47="Rayée",BurA2020!G46,"")&amp;IF(Tour2020!G47="Rayée",Tour2020!G46,"")&amp;IF(TravExt!G47="Rayée",TravExt!G46,"")&amp;IF(Topo1!G47="Rayée",Topo1!G46,"")&amp;IF(Topo2!G47="Rayée",Topo2!G46,"")&amp;IF(PMTIC!G47="Rayée",PMTIC!G46,"")&amp;IF(projautre1!G47="Rayée",projautre1!G46,"")&amp;IF(projautre2!G47="Rayée",projautre2!G46,"")</f>
        <v/>
      </c>
      <c r="H46" s="60" t="str">
        <f>IF(BurP2020!H47="Rayée",BurP2020!H46,"")&amp;IF(BurA2020!H47="Rayée",BurA2020!H46,"")&amp;IF(Tour2020!H47="Rayée",Tour2020!H46,"")&amp;IF(TravExt!H47="Rayée",TravExt!H46,"")&amp;IF(Topo1!H47="Rayée",Topo1!H46,"")&amp;IF(Topo2!H47="Rayée",Topo2!H46,"")&amp;IF(PMTIC!H47="Rayée",PMTIC!H46,"")&amp;IF(projautre1!H47="Rayée",projautre1!H46,"")&amp;IF(projautre2!H47="Rayée",projautre2!H46,"")</f>
        <v/>
      </c>
    </row>
    <row r="47" spans="1:8" ht="15" customHeight="1" thickBot="1" x14ac:dyDescent="0.3">
      <c r="A47" s="33">
        <f>D41</f>
        <v>43864</v>
      </c>
      <c r="B47" s="76"/>
      <c r="C47" s="58" t="s">
        <v>81</v>
      </c>
      <c r="D47" s="7"/>
      <c r="E47" s="8"/>
      <c r="F47" s="8"/>
      <c r="G47" s="8"/>
      <c r="H47" s="9"/>
    </row>
    <row r="48" spans="1:8" ht="15" customHeight="1" thickBot="1" x14ac:dyDescent="0.3">
      <c r="A48" s="36"/>
      <c r="B48" s="64"/>
      <c r="C48" s="24"/>
      <c r="D48" s="19"/>
      <c r="E48" s="19"/>
      <c r="F48" s="19"/>
      <c r="G48" s="19"/>
      <c r="H48" s="19"/>
    </row>
    <row r="49" spans="1:8" ht="15" customHeight="1" thickBot="1" x14ac:dyDescent="0.3">
      <c r="A49" s="36"/>
      <c r="C49" s="23"/>
      <c r="D49" s="12">
        <f>D41+7</f>
        <v>43871</v>
      </c>
      <c r="E49" s="12">
        <f t="shared" ref="E49:H49" si="7">E41+7</f>
        <v>43872</v>
      </c>
      <c r="F49" s="12">
        <f t="shared" si="7"/>
        <v>43873</v>
      </c>
      <c r="G49" s="12">
        <f t="shared" si="7"/>
        <v>43874</v>
      </c>
      <c r="H49" s="12">
        <f t="shared" si="7"/>
        <v>43875</v>
      </c>
    </row>
    <row r="50" spans="1:8" ht="15" customHeight="1" x14ac:dyDescent="0.25">
      <c r="A50" s="35">
        <f>D49</f>
        <v>43871</v>
      </c>
      <c r="B50" s="74" t="s">
        <v>4</v>
      </c>
      <c r="C50" s="56" t="s">
        <v>5</v>
      </c>
      <c r="D50" s="30" t="str">
        <f>IF(BurP2020!D52="Rayée",BurP2020!D50&amp;BurP2020!$B$1,"")&amp;IF(BurA2020!D52="Rayée",BurA2020!D50&amp; BurA2020!$B$1,"")&amp;IF(Tour2020!D52="Rayée",Tour2020!D50&amp; Tour2020!$B$1,"")&amp;IF(TravExt!D52="Rayée",TravExt!D50&amp; TravExt!$B$1,"")&amp;IF(Topo1!D52="Rayée",Topo1!D50&amp; Topo1!$B$1,"")&amp;IF(Topo2!D52="Rayée",Topo2!D50&amp; Topo2!$B$1,"")&amp;IF(PMTIC!D52="Rayée",PMTIC!D50,"")&amp;IF(projautre1!D52="Rayée",projautre1!D50&amp; projautre1!$B$1,"")&amp;IF(projautre2!D52="Rayée",projautre2!D50&amp; projautre2!$B$1,"")</f>
        <v/>
      </c>
      <c r="E50" s="62" t="str">
        <f>IF(BurP2020!E52="Rayée",BurP2020!E50&amp;BurP2020!$B$1,"")&amp;IF(BurA2020!E52="Rayée",BurA2020!E50&amp; BurA2020!$B$1,"")&amp;IF(Tour2020!E52="Rayée",Tour2020!E50&amp; Tour2020!$B$1,"")&amp;IF(TravExt!E52="Rayée",TravExt!E50&amp; TravExt!$B$1,"")&amp;IF(Topo1!E52="Rayée",Topo1!E50&amp; Topo1!$B$1,"")&amp;IF(Topo2!E52="Rayée",Topo2!E50&amp; Topo2!$B$1,"")&amp;IF(PMTIC!E52="Rayée",PMTIC!E50,"")&amp;IF(projautre1!E52="Rayée",projautre1!E50&amp; projautre1!$B$1,"")&amp;IF(projautre2!E52="Rayée",projautre2!E50&amp; projautre2!$B$1,"")</f>
        <v/>
      </c>
      <c r="F50" s="62" t="str">
        <f>IF(BurP2020!F52="Rayée",BurP2020!F50&amp;BurP2020!$B$1,"")&amp;IF(BurA2020!F52="Rayée",BurA2020!F50&amp; BurA2020!$B$1,"")&amp;IF(Tour2020!F52="Rayée",Tour2020!F50&amp; Tour2020!$B$1,"")&amp;IF(TravExt!F52="Rayée",TravExt!F50&amp; TravExt!$B$1,"")&amp;IF(Topo1!F52="Rayée",Topo1!F50&amp; Topo1!$B$1,"")&amp;IF(Topo2!F52="Rayée",Topo2!F50&amp; Topo2!$B$1,"")&amp;IF(PMTIC!F52="Rayée",PMTIC!F50,"")&amp;IF(projautre1!F52="Rayée",projautre1!F50&amp; projautre1!$B$1,"")&amp;IF(projautre2!F52="Rayée",projautre2!F50&amp; projautre2!$B$1,"")</f>
        <v/>
      </c>
      <c r="G50" s="62" t="str">
        <f>IF(BurP2020!G52="Rayée",BurP2020!G50&amp;BurP2020!$B$1,"")&amp;IF(BurA2020!G52="Rayée",BurA2020!G50&amp; BurA2020!$B$1,"")&amp;IF(Tour2020!G52="Rayée",Tour2020!G50&amp; Tour2020!$B$1,"")&amp;IF(TravExt!G52="Rayée",TravExt!G50&amp; TravExt!$B$1,"")&amp;IF(Topo1!G52="Rayée",Topo1!G50&amp; Topo1!$B$1,"")&amp;IF(Topo2!G52="Rayée",Topo2!G50&amp; Topo2!$B$1,"")&amp;IF(PMTIC!G52="Rayée",PMTIC!G50,"")&amp;IF(projautre1!G52="Rayée",projautre1!G50&amp; projautre1!$B$1,"")&amp;IF(projautre2!G52="Rayée",projautre2!G50&amp; projautre2!$B$1,"")</f>
        <v/>
      </c>
      <c r="H50" s="59" t="str">
        <f>IF(BurP2020!H52="Rayée",BurP2020!H50&amp;BurP2020!$B$1,"")&amp;IF(BurA2020!H52="Rayée",BurA2020!H50&amp; BurA2020!$B$1,"")&amp;IF(Tour2020!H52="Rayée",Tour2020!H50&amp; Tour2020!$B$1,"")&amp;IF(TravExt!H52="Rayée",TravExt!H50&amp; TravExt!$B$1,"")&amp;IF(Topo1!H52="Rayée",Topo1!H50&amp; Topo1!$B$1,"")&amp;IF(Topo2!H52="Rayée",Topo2!H50&amp; Topo2!$B$1,"")&amp;IF(PMTIC!H52="Rayée",PMTIC!H50,"")&amp;IF(projautre1!H52="Rayée",projautre1!H50&amp; projautre1!$B$1,"")&amp;IF(projautre2!H52="Rayée",projautre2!H50&amp; projautre2!$B$1,"")</f>
        <v/>
      </c>
    </row>
    <row r="51" spans="1:8" ht="15" customHeight="1" x14ac:dyDescent="0.25">
      <c r="A51" s="32">
        <f>D49</f>
        <v>43871</v>
      </c>
      <c r="B51" s="75"/>
      <c r="C51" s="57" t="s">
        <v>8</v>
      </c>
      <c r="D51" s="61" t="str">
        <f>IF(BurP2020!D52="Rayée",BurP2020!D51,"")&amp;IF(BurA2020!D52="Rayée",BurA2020!D51,"")&amp;IF(Tour2020!D52="Rayée",Tour2020!D51,"")&amp;IF(TravExt!D52="Rayée",TravExt!D51,"")&amp;IF(Topo1!D52="Rayée",Topo1!D51,"")&amp;IF(Topo2!D52="Rayée",Topo2!D51,"")&amp;IF(PMTIC!D52="Rayée",PMTIC!D51,"")&amp;IF(projautre1!D52="Rayée",projautre1!D51,"")&amp;IF(projautre2!D52="Rayée",projautre2!D51,"")</f>
        <v/>
      </c>
      <c r="E51" s="63" t="str">
        <f>IF(BurP2020!E52="Rayée",BurP2020!E51,"")&amp;IF(BurA2020!E52="Rayée",BurA2020!E51,"")&amp;IF(Tour2020!E52="Rayée",Tour2020!E51,"")&amp;IF(TravExt!E52="Rayée",TravExt!E51,"")&amp;IF(Topo1!E52="Rayée",Topo1!E51,"")&amp;IF(Topo2!E52="Rayée",Topo2!E51,"")&amp;IF(PMTIC!E52="Rayée",PMTIC!E51,"")&amp;IF(projautre1!E52="Rayée",projautre1!E51,"")&amp;IF(projautre2!E52="Rayée",projautre2!E51,"")</f>
        <v/>
      </c>
      <c r="F51" s="63" t="str">
        <f>IF(BurP2020!F52="Rayée",BurP2020!F51,"")&amp;IF(BurA2020!F52="Rayée",BurA2020!F51,"")&amp;IF(Tour2020!F52="Rayée",Tour2020!F51,"")&amp;IF(TravExt!F52="Rayée",TravExt!F51,"")&amp;IF(Topo1!F52="Rayée",Topo1!F51,"")&amp;IF(Topo2!F52="Rayée",Topo2!F51,"")&amp;IF(PMTIC!F52="Rayée",PMTIC!F51,"")&amp;IF(projautre1!F52="Rayée",projautre1!F51,"")&amp;IF(projautre2!F52="Rayée",projautre2!F51,"")</f>
        <v/>
      </c>
      <c r="G51" s="63" t="str">
        <f>IF(BurP2020!G52="Rayée",BurP2020!G51,"")&amp;IF(BurA2020!G52="Rayée",BurA2020!G51,"")&amp;IF(Tour2020!G52="Rayée",Tour2020!G51,"")&amp;IF(TravExt!G52="Rayée",TravExt!G51,"")&amp;IF(Topo1!G52="Rayée",Topo1!G51,"")&amp;IF(Topo2!G52="Rayée",Topo2!G51,"")&amp;IF(PMTIC!G52="Rayée",PMTIC!G51,"")&amp;IF(projautre1!G52="Rayée",projautre1!G51,"")&amp;IF(projautre2!G52="Rayée",projautre2!G51,"")</f>
        <v/>
      </c>
      <c r="H51" s="60" t="str">
        <f>IF(BurP2020!H52="Rayée",BurP2020!H51,"")&amp;IF(BurA2020!H52="Rayée",BurA2020!H51,"")&amp;IF(Tour2020!H52="Rayée",Tour2020!H51,"")&amp;IF(TravExt!H52="Rayée",TravExt!H51,"")&amp;IF(Topo1!H52="Rayée",Topo1!H51,"")&amp;IF(Topo2!H52="Rayée",Topo2!H51,"")&amp;IF(PMTIC!H52="Rayée",PMTIC!H51,"")&amp;IF(projautre1!H52="Rayée",projautre1!H51,"")&amp;IF(projautre2!H52="Rayée",projautre2!H51,"")</f>
        <v/>
      </c>
    </row>
    <row r="52" spans="1:8" ht="15" customHeight="1" thickBot="1" x14ac:dyDescent="0.3">
      <c r="A52" s="32">
        <f>D49</f>
        <v>43871</v>
      </c>
      <c r="B52" s="76"/>
      <c r="C52" s="58" t="s">
        <v>81</v>
      </c>
      <c r="D52" s="50"/>
      <c r="E52" s="52"/>
      <c r="F52" s="52"/>
      <c r="G52" s="52"/>
      <c r="H52" s="53"/>
    </row>
    <row r="53" spans="1:8" ht="15" customHeight="1" x14ac:dyDescent="0.25">
      <c r="A53" s="32">
        <f>D49</f>
        <v>43871</v>
      </c>
      <c r="B53" s="74" t="s">
        <v>7</v>
      </c>
      <c r="C53" s="56" t="s">
        <v>5</v>
      </c>
      <c r="D53" s="30" t="str">
        <f>IF(BurP2020!D55="Rayée",BurP2020!D53&amp;BurP2020!$B$1,"")&amp;IF(BurA2020!D55="Rayée",BurA2020!D53&amp; BurA2020!$B$1,"")&amp;IF(Tour2020!D55="Rayée",Tour2020!D53&amp; Tour2020!$B$1,"")&amp;IF(TravExt!D55="Rayée",TravExt!D53&amp; TravExt!$B$1,"")&amp;IF(Topo1!D55="Rayée",Topo1!D53&amp; Topo1!$B$1,"")&amp;IF(Topo2!D55="Rayée",Topo2!D53&amp; Topo2!$B$1,"")&amp;IF(PMTIC!D55="Rayée",PMTIC!D53,"")&amp;IF(projautre1!D55="Rayée",projautre1!D53&amp; projautre1!$B$1,"")&amp;IF(projautre2!D55="Rayée",projautre2!D53&amp; projautre2!$B$1,"")</f>
        <v/>
      </c>
      <c r="E53" s="62" t="str">
        <f>IF(BurP2020!E55="Rayée",BurP2020!E53&amp;BurP2020!$B$1,"")&amp;IF(BurA2020!E55="Rayée",BurA2020!E53&amp; BurA2020!$B$1,"")&amp;IF(Tour2020!E55="Rayée",Tour2020!E53&amp; Tour2020!$B$1,"")&amp;IF(TravExt!E55="Rayée",TravExt!E53&amp; TravExt!$B$1,"")&amp;IF(Topo1!E55="Rayée",Topo1!E53&amp; Topo1!$B$1,"")&amp;IF(Topo2!E55="Rayée",Topo2!E53&amp; Topo2!$B$1,"")&amp;IF(PMTIC!E55="Rayée",PMTIC!E53,"")&amp;IF(projautre1!E55="Rayée",projautre1!E53&amp; projautre1!$B$1,"")&amp;IF(projautre2!E55="Rayée",projautre2!E53&amp; projautre2!$B$1,"")</f>
        <v/>
      </c>
      <c r="F53" s="62" t="str">
        <f>IF(BurP2020!F55="Rayée",BurP2020!F53&amp;BurP2020!$B$1,"")&amp;IF(BurA2020!F55="Rayée",BurA2020!F53&amp; BurA2020!$B$1,"")&amp;IF(Tour2020!F55="Rayée",Tour2020!F53&amp; Tour2020!$B$1,"")&amp;IF(TravExt!F55="Rayée",TravExt!F53&amp; TravExt!$B$1,"")&amp;IF(Topo1!F55="Rayée",Topo1!F53&amp; Topo1!$B$1,"")&amp;IF(Topo2!F55="Rayée",Topo2!F53&amp; Topo2!$B$1,"")&amp;IF(PMTIC!F55="Rayée",PMTIC!F53,"")&amp;IF(projautre1!F55="Rayée",projautre1!F53&amp; projautre1!$B$1,"")&amp;IF(projautre2!F55="Rayée",projautre2!F53&amp; projautre2!$B$1,"")</f>
        <v/>
      </c>
      <c r="G53" s="62" t="str">
        <f>IF(BurP2020!G55="Rayée",BurP2020!G53&amp;BurP2020!$B$1,"")&amp;IF(BurA2020!G55="Rayée",BurA2020!G53&amp; BurA2020!$B$1,"")&amp;IF(Tour2020!G55="Rayée",Tour2020!G53&amp; Tour2020!$B$1,"")&amp;IF(TravExt!G55="Rayée",TravExt!G53&amp; TravExt!$B$1,"")&amp;IF(Topo1!G55="Rayée",Topo1!G53&amp; Topo1!$B$1,"")&amp;IF(Topo2!G55="Rayée",Topo2!G53&amp; Topo2!$B$1,"")&amp;IF(PMTIC!G55="Rayée",PMTIC!G53,"")&amp;IF(projautre1!G55="Rayée",projautre1!G53&amp; projautre1!$B$1,"")&amp;IF(projautre2!G55="Rayée",projautre2!G53&amp; projautre2!$B$1,"")</f>
        <v/>
      </c>
      <c r="H53" s="59" t="str">
        <f>IF(BurP2020!H55="Rayée",BurP2020!H53&amp;BurP2020!$B$1,"")&amp;IF(BurA2020!H55="Rayée",BurA2020!H53&amp; BurA2020!$B$1,"")&amp;IF(Tour2020!H55="Rayée",Tour2020!H53&amp; Tour2020!$B$1,"")&amp;IF(TravExt!H55="Rayée",TravExt!H53&amp; TravExt!$B$1,"")&amp;IF(Topo1!H55="Rayée",Topo1!H53&amp; Topo1!$B$1,"")&amp;IF(Topo2!H55="Rayée",Topo2!H53&amp; Topo2!$B$1,"")&amp;IF(PMTIC!H55="Rayée",PMTIC!H53,"")&amp;IF(projautre1!H55="Rayée",projautre1!H53&amp; projautre1!$B$1,"")&amp;IF(projautre2!H55="Rayée",projautre2!H53&amp; projautre2!$B$1,"")</f>
        <v/>
      </c>
    </row>
    <row r="54" spans="1:8" ht="15" customHeight="1" x14ac:dyDescent="0.25">
      <c r="A54" s="32">
        <f>D49</f>
        <v>43871</v>
      </c>
      <c r="B54" s="75"/>
      <c r="C54" s="57" t="s">
        <v>8</v>
      </c>
      <c r="D54" s="61" t="str">
        <f>IF(BurP2020!D55="Rayée",BurP2020!D54,"")&amp;IF(BurA2020!D55="Rayée",BurA2020!D54,"")&amp;IF(Tour2020!D55="Rayée",Tour2020!D54,"")&amp;IF(TravExt!D55="Rayée",TravExt!D54,"")&amp;IF(Topo1!D55="Rayée",Topo1!D54,"")&amp;IF(Topo2!D55="Rayée",Topo2!D54,"")&amp;IF(PMTIC!D55="Rayée",PMTIC!D54,"")&amp;IF(projautre1!D55="Rayée",projautre1!D54,"")&amp;IF(projautre2!D55="Rayée",projautre2!D54,"")</f>
        <v/>
      </c>
      <c r="E54" s="63" t="str">
        <f>IF(BurP2020!E55="Rayée",BurP2020!E54,"")&amp;IF(BurA2020!E55="Rayée",BurA2020!E54,"")&amp;IF(Tour2020!E55="Rayée",Tour2020!E54,"")&amp;IF(TravExt!E55="Rayée",TravExt!E54,"")&amp;IF(Topo1!E55="Rayée",Topo1!E54,"")&amp;IF(Topo2!E55="Rayée",Topo2!E54,"")&amp;IF(PMTIC!E55="Rayée",PMTIC!E54,"")&amp;IF(projautre1!E55="Rayée",projautre1!E54,"")&amp;IF(projautre2!E55="Rayée",projautre2!E54,"")</f>
        <v/>
      </c>
      <c r="F54" s="63" t="str">
        <f>IF(BurP2020!F55="Rayée",BurP2020!F54,"")&amp;IF(BurA2020!F55="Rayée",BurA2020!F54,"")&amp;IF(Tour2020!F55="Rayée",Tour2020!F54,"")&amp;IF(TravExt!F55="Rayée",TravExt!F54,"")&amp;IF(Topo1!F55="Rayée",Topo1!F54,"")&amp;IF(Topo2!F55="Rayée",Topo2!F54,"")&amp;IF(PMTIC!F55="Rayée",PMTIC!F54,"")&amp;IF(projautre1!F55="Rayée",projautre1!F54,"")&amp;IF(projautre2!F55="Rayée",projautre2!F54,"")</f>
        <v/>
      </c>
      <c r="G54" s="63" t="str">
        <f>IF(BurP2020!G55="Rayée",BurP2020!G54,"")&amp;IF(BurA2020!G55="Rayée",BurA2020!G54,"")&amp;IF(Tour2020!G55="Rayée",Tour2020!G54,"")&amp;IF(TravExt!G55="Rayée",TravExt!G54,"")&amp;IF(Topo1!G55="Rayée",Topo1!G54,"")&amp;IF(Topo2!G55="Rayée",Topo2!G54,"")&amp;IF(PMTIC!G55="Rayée",PMTIC!G54,"")&amp;IF(projautre1!G55="Rayée",projautre1!G54,"")&amp;IF(projautre2!G55="Rayée",projautre2!G54,"")</f>
        <v/>
      </c>
      <c r="H54" s="60" t="str">
        <f>IF(BurP2020!H55="Rayée",BurP2020!H54,"")&amp;IF(BurA2020!H55="Rayée",BurA2020!H54,"")&amp;IF(Tour2020!H55="Rayée",Tour2020!H54,"")&amp;IF(TravExt!H55="Rayée",TravExt!H54,"")&amp;IF(Topo1!H55="Rayée",Topo1!H54,"")&amp;IF(Topo2!H55="Rayée",Topo2!H54,"")&amp;IF(PMTIC!H55="Rayée",PMTIC!H54,"")&amp;IF(projautre1!H55="Rayée",projautre1!H54,"")&amp;IF(projautre2!H55="Rayée",projautre2!H54,"")</f>
        <v/>
      </c>
    </row>
    <row r="55" spans="1:8" ht="15" customHeight="1" thickBot="1" x14ac:dyDescent="0.3">
      <c r="A55" s="33">
        <f>D49</f>
        <v>43871</v>
      </c>
      <c r="B55" s="76"/>
      <c r="C55" s="58" t="s">
        <v>81</v>
      </c>
      <c r="D55" s="7"/>
      <c r="E55" s="8"/>
      <c r="F55" s="8"/>
      <c r="G55" s="8"/>
      <c r="H55" s="9"/>
    </row>
    <row r="56" spans="1:8" ht="15" customHeight="1" thickBot="1" x14ac:dyDescent="0.3">
      <c r="A56" s="36"/>
      <c r="B56" s="64"/>
      <c r="C56" s="19"/>
      <c r="D56" s="19"/>
      <c r="E56" s="19"/>
      <c r="F56" s="19"/>
      <c r="G56" s="19"/>
      <c r="H56" s="19"/>
    </row>
    <row r="57" spans="1:8" ht="15" customHeight="1" thickBot="1" x14ac:dyDescent="0.3">
      <c r="A57" s="36"/>
      <c r="C57" s="23"/>
      <c r="D57" s="12">
        <f>D49+7</f>
        <v>43878</v>
      </c>
      <c r="E57" s="12">
        <f t="shared" ref="E57:H57" si="8">E49+7</f>
        <v>43879</v>
      </c>
      <c r="F57" s="12">
        <f t="shared" si="8"/>
        <v>43880</v>
      </c>
      <c r="G57" s="12">
        <f t="shared" si="8"/>
        <v>43881</v>
      </c>
      <c r="H57" s="12">
        <f t="shared" si="8"/>
        <v>43882</v>
      </c>
    </row>
    <row r="58" spans="1:8" ht="15" customHeight="1" x14ac:dyDescent="0.25">
      <c r="A58" s="35">
        <f>D57</f>
        <v>43878</v>
      </c>
      <c r="B58" s="74" t="s">
        <v>4</v>
      </c>
      <c r="C58" s="56" t="s">
        <v>5</v>
      </c>
      <c r="D58" s="30" t="str">
        <f>IF(BurP2020!D60="Rayée",BurP2020!D58&amp;BurP2020!$B$1,"")&amp;IF(BurA2020!D60="Rayée",BurA2020!D58&amp; BurA2020!$B$1,"")&amp;IF(Tour2020!D60="Rayée",Tour2020!D58&amp; Tour2020!$B$1,"")&amp;IF(TravExt!D60="Rayée",TravExt!D58&amp; TravExt!$B$1,"")&amp;IF(Topo1!D60="Rayée",Topo1!D58&amp; Topo1!$B$1,"")&amp;IF(Topo2!D60="Rayée",Topo2!D58&amp; Topo2!$B$1,"")&amp;IF(PMTIC!D60="Rayée",PMTIC!D58,"")&amp;IF(projautre1!D60="Rayée",projautre1!D58&amp; projautre1!$B$1,"")&amp;IF(projautre2!D60="Rayée",projautre2!D58&amp; projautre2!$B$1,"")</f>
        <v/>
      </c>
      <c r="E58" s="62" t="str">
        <f>IF(BurP2020!E60="Rayée",BurP2020!E58&amp;BurP2020!$B$1,"")&amp;IF(BurA2020!E60="Rayée",BurA2020!E58&amp; BurA2020!$B$1,"")&amp;IF(Tour2020!E60="Rayée",Tour2020!E58&amp; Tour2020!$B$1,"")&amp;IF(TravExt!E60="Rayée",TravExt!E58&amp; TravExt!$B$1,"")&amp;IF(Topo1!E60="Rayée",Topo1!E58&amp; Topo1!$B$1,"")&amp;IF(Topo2!E60="Rayée",Topo2!E58&amp; Topo2!$B$1,"")&amp;IF(PMTIC!E60="Rayée",PMTIC!E58,"")&amp;IF(projautre1!E60="Rayée",projautre1!E58&amp; projautre1!$B$1,"")&amp;IF(projautre2!E60="Rayée",projautre2!E58&amp; projautre2!$B$1,"")</f>
        <v/>
      </c>
      <c r="F58" s="62" t="str">
        <f>IF(BurP2020!F60="Rayée",BurP2020!F58&amp;BurP2020!$B$1,"")&amp;IF(BurA2020!F60="Rayée",BurA2020!F58&amp; BurA2020!$B$1,"")&amp;IF(Tour2020!F60="Rayée",Tour2020!F58&amp; Tour2020!$B$1,"")&amp;IF(TravExt!F60="Rayée",TravExt!F58&amp; TravExt!$B$1,"")&amp;IF(Topo1!F60="Rayée",Topo1!F58&amp; Topo1!$B$1,"")&amp;IF(Topo2!F60="Rayée",Topo2!F58&amp; Topo2!$B$1,"")&amp;IF(PMTIC!F60="Rayée",PMTIC!F58,"")&amp;IF(projautre1!F60="Rayée",projautre1!F58&amp; projautre1!$B$1,"")&amp;IF(projautre2!F60="Rayée",projautre2!F58&amp; projautre2!$B$1,"")</f>
        <v/>
      </c>
      <c r="G58" s="62" t="str">
        <f>IF(BurP2020!G60="Rayée",BurP2020!G58&amp;BurP2020!$B$1,"")&amp;IF(BurA2020!G60="Rayée",BurA2020!G58&amp; BurA2020!$B$1,"")&amp;IF(Tour2020!G60="Rayée",Tour2020!G58&amp; Tour2020!$B$1,"")&amp;IF(TravExt!G60="Rayée",TravExt!G58&amp; TravExt!$B$1,"")&amp;IF(Topo1!G60="Rayée",Topo1!G58&amp; Topo1!$B$1,"")&amp;IF(Topo2!G60="Rayée",Topo2!G58&amp; Topo2!$B$1,"")&amp;IF(PMTIC!G60="Rayée",PMTIC!G58,"")&amp;IF(projautre1!G60="Rayée",projautre1!G58&amp; projautre1!$B$1,"")&amp;IF(projautre2!G60="Rayée",projautre2!G58&amp; projautre2!$B$1,"")</f>
        <v/>
      </c>
      <c r="H58" s="59" t="str">
        <f>IF(BurP2020!H60="Rayée",BurP2020!H58&amp;BurP2020!$B$1,"")&amp;IF(BurA2020!H60="Rayée",BurA2020!H58&amp; BurA2020!$B$1,"")&amp;IF(Tour2020!H60="Rayée",Tour2020!H58&amp; Tour2020!$B$1,"")&amp;IF(TravExt!H60="Rayée",TravExt!H58&amp; TravExt!$B$1,"")&amp;IF(Topo1!H60="Rayée",Topo1!H58&amp; Topo1!$B$1,"")&amp;IF(Topo2!H60="Rayée",Topo2!H58&amp; Topo2!$B$1,"")&amp;IF(PMTIC!H60="Rayée",PMTIC!H58,"")&amp;IF(projautre1!H60="Rayée",projautre1!H58&amp; projautre1!$B$1,"")&amp;IF(projautre2!H60="Rayée",projautre2!H58&amp; projautre2!$B$1,"")</f>
        <v/>
      </c>
    </row>
    <row r="59" spans="1:8" ht="15" customHeight="1" x14ac:dyDescent="0.25">
      <c r="A59" s="32">
        <f>D57</f>
        <v>43878</v>
      </c>
      <c r="B59" s="75"/>
      <c r="C59" s="57" t="s">
        <v>8</v>
      </c>
      <c r="D59" s="61" t="str">
        <f>IF(BurP2020!D60="Rayée",BurP2020!D59,"")&amp;IF(BurA2020!D60="Rayée",BurA2020!D59,"")&amp;IF(Tour2020!D60="Rayée",Tour2020!D59,"")&amp;IF(TravExt!D60="Rayée",TravExt!D59,"")&amp;IF(Topo1!D60="Rayée",Topo1!D59,"")&amp;IF(Topo2!D60="Rayée",Topo2!D59,"")&amp;IF(PMTIC!D60="Rayée",PMTIC!D59,"")&amp;IF(projautre1!D60="Rayée",projautre1!D59,"")&amp;IF(projautre2!D60="Rayée",projautre2!D59,"")</f>
        <v/>
      </c>
      <c r="E59" s="63" t="str">
        <f>IF(BurP2020!E60="Rayée",BurP2020!E59,"")&amp;IF(BurA2020!E60="Rayée",BurA2020!E59,"")&amp;IF(Tour2020!E60="Rayée",Tour2020!E59,"")&amp;IF(TravExt!E60="Rayée",TravExt!E59,"")&amp;IF(Topo1!E60="Rayée",Topo1!E59,"")&amp;IF(Topo2!E60="Rayée",Topo2!E59,"")&amp;IF(PMTIC!E60="Rayée",PMTIC!E59,"")&amp;IF(projautre1!E60="Rayée",projautre1!E59,"")&amp;IF(projautre2!E60="Rayée",projautre2!E59,"")</f>
        <v/>
      </c>
      <c r="F59" s="63" t="str">
        <f>IF(BurP2020!F60="Rayée",BurP2020!F59,"")&amp;IF(BurA2020!F60="Rayée",BurA2020!F59,"")&amp;IF(Tour2020!F60="Rayée",Tour2020!F59,"")&amp;IF(TravExt!F60="Rayée",TravExt!F59,"")&amp;IF(Topo1!F60="Rayée",Topo1!F59,"")&amp;IF(Topo2!F60="Rayée",Topo2!F59,"")&amp;IF(PMTIC!F60="Rayée",PMTIC!F59,"")&amp;IF(projautre1!F60="Rayée",projautre1!F59,"")&amp;IF(projautre2!F60="Rayée",projautre2!F59,"")</f>
        <v/>
      </c>
      <c r="G59" s="63" t="str">
        <f>IF(BurP2020!G60="Rayée",BurP2020!G59,"")&amp;IF(BurA2020!G60="Rayée",BurA2020!G59,"")&amp;IF(Tour2020!G60="Rayée",Tour2020!G59,"")&amp;IF(TravExt!G60="Rayée",TravExt!G59,"")&amp;IF(Topo1!G60="Rayée",Topo1!G59,"")&amp;IF(Topo2!G60="Rayée",Topo2!G59,"")&amp;IF(PMTIC!G60="Rayée",PMTIC!G59,"")&amp;IF(projautre1!G60="Rayée",projautre1!G59,"")&amp;IF(projautre2!G60="Rayée",projautre2!G59,"")</f>
        <v/>
      </c>
      <c r="H59" s="60" t="str">
        <f>IF(BurP2020!H60="Rayée",BurP2020!H59,"")&amp;IF(BurA2020!H60="Rayée",BurA2020!H59,"")&amp;IF(Tour2020!H60="Rayée",Tour2020!H59,"")&amp;IF(TravExt!H60="Rayée",TravExt!H59,"")&amp;IF(Topo1!H60="Rayée",Topo1!H59,"")&amp;IF(Topo2!H60="Rayée",Topo2!H59,"")&amp;IF(PMTIC!H60="Rayée",PMTIC!H59,"")&amp;IF(projautre1!H60="Rayée",projautre1!H59,"")&amp;IF(projautre2!H60="Rayée",projautre2!H59,"")</f>
        <v/>
      </c>
    </row>
    <row r="60" spans="1:8" ht="15" customHeight="1" thickBot="1" x14ac:dyDescent="0.3">
      <c r="A60" s="32">
        <f>D57</f>
        <v>43878</v>
      </c>
      <c r="B60" s="76"/>
      <c r="C60" s="58" t="s">
        <v>81</v>
      </c>
      <c r="D60" s="50"/>
      <c r="E60" s="52"/>
      <c r="F60" s="52"/>
      <c r="G60" s="52"/>
      <c r="H60" s="53"/>
    </row>
    <row r="61" spans="1:8" ht="15" customHeight="1" x14ac:dyDescent="0.25">
      <c r="A61" s="32">
        <f>D57</f>
        <v>43878</v>
      </c>
      <c r="B61" s="74" t="s">
        <v>7</v>
      </c>
      <c r="C61" s="56" t="s">
        <v>5</v>
      </c>
      <c r="D61" s="30" t="str">
        <f>IF(BurP2020!D63="Rayée",BurP2020!D61&amp;BurP2020!$B$1,"")&amp;IF(BurA2020!D63="Rayée",BurA2020!D61&amp; BurA2020!$B$1,"")&amp;IF(Tour2020!D63="Rayée",Tour2020!D61&amp; Tour2020!$B$1,"")&amp;IF(TravExt!D63="Rayée",TravExt!D61&amp; TravExt!$B$1,"")&amp;IF(Topo1!D63="Rayée",Topo1!D61&amp; Topo1!$B$1,"")&amp;IF(Topo2!D63="Rayée",Topo2!D61&amp; Topo2!$B$1,"")&amp;IF(PMTIC!D63="Rayée",PMTIC!D61,"")&amp;IF(projautre1!D63="Rayée",projautre1!D61&amp; projautre1!$B$1,"")&amp;IF(projautre2!D63="Rayée",projautre2!D61&amp; projautre2!$B$1,"")</f>
        <v/>
      </c>
      <c r="E61" s="62" t="str">
        <f>IF(BurP2020!E63="Rayée",BurP2020!E61&amp;BurP2020!$B$1,"")&amp;IF(BurA2020!E63="Rayée",BurA2020!E61&amp; BurA2020!$B$1,"")&amp;IF(Tour2020!E63="Rayée",Tour2020!E61&amp; Tour2020!$B$1,"")&amp;IF(TravExt!E63="Rayée",TravExt!E61&amp; TravExt!$B$1,"")&amp;IF(Topo1!E63="Rayée",Topo1!E61&amp; Topo1!$B$1,"")&amp;IF(Topo2!E63="Rayée",Topo2!E61&amp; Topo2!$B$1,"")&amp;IF(PMTIC!E63="Rayée",PMTIC!E61,"")&amp;IF(projautre1!E63="Rayée",projautre1!E61&amp; projautre1!$B$1,"")&amp;IF(projautre2!E63="Rayée",projautre2!E61&amp; projautre2!$B$1,"")</f>
        <v/>
      </c>
      <c r="F61" s="62" t="str">
        <f>IF(BurP2020!F63="Rayée",BurP2020!F61&amp;BurP2020!$B$1,"")&amp;IF(BurA2020!F63="Rayée",BurA2020!F61&amp; BurA2020!$B$1,"")&amp;IF(Tour2020!F63="Rayée",Tour2020!F61&amp; Tour2020!$B$1,"")&amp;IF(TravExt!F63="Rayée",TravExt!F61&amp; TravExt!$B$1,"")&amp;IF(Topo1!F63="Rayée",Topo1!F61&amp; Topo1!$B$1,"")&amp;IF(Topo2!F63="Rayée",Topo2!F61&amp; Topo2!$B$1,"")&amp;IF(PMTIC!F63="Rayée",PMTIC!F61,"")&amp;IF(projautre1!F63="Rayée",projautre1!F61&amp; projautre1!$B$1,"")&amp;IF(projautre2!F63="Rayée",projautre2!F61&amp; projautre2!$B$1,"")</f>
        <v/>
      </c>
      <c r="G61" s="62" t="str">
        <f>IF(BurP2020!G63="Rayée",BurP2020!G61&amp;BurP2020!$B$1,"")&amp;IF(BurA2020!G63="Rayée",BurA2020!G61&amp; BurA2020!$B$1,"")&amp;IF(Tour2020!G63="Rayée",Tour2020!G61&amp; Tour2020!$B$1,"")&amp;IF(TravExt!G63="Rayée",TravExt!G61&amp; TravExt!$B$1,"")&amp;IF(Topo1!G63="Rayée",Topo1!G61&amp; Topo1!$B$1,"")&amp;IF(Topo2!G63="Rayée",Topo2!G61&amp; Topo2!$B$1,"")&amp;IF(PMTIC!G63="Rayée",PMTIC!G61,"")&amp;IF(projautre1!G63="Rayée",projautre1!G61&amp; projautre1!$B$1,"")&amp;IF(projautre2!G63="Rayée",projautre2!G61&amp; projautre2!$B$1,"")</f>
        <v/>
      </c>
      <c r="H61" s="59" t="str">
        <f>IF(BurP2020!H63="Rayée",BurP2020!H61&amp;BurP2020!$B$1,"")&amp;IF(BurA2020!H63="Rayée",BurA2020!H61&amp; BurA2020!$B$1,"")&amp;IF(Tour2020!H63="Rayée",Tour2020!H61&amp; Tour2020!$B$1,"")&amp;IF(TravExt!H63="Rayée",TravExt!H61&amp; TravExt!$B$1,"")&amp;IF(Topo1!H63="Rayée",Topo1!H61&amp; Topo1!$B$1,"")&amp;IF(Topo2!H63="Rayée",Topo2!H61&amp; Topo2!$B$1,"")&amp;IF(PMTIC!H63="Rayée",PMTIC!H61,"")&amp;IF(projautre1!H63="Rayée",projautre1!H61&amp; projautre1!$B$1,"")&amp;IF(projautre2!H63="Rayée",projautre2!H61&amp; projautre2!$B$1,"")</f>
        <v/>
      </c>
    </row>
    <row r="62" spans="1:8" ht="15" customHeight="1" x14ac:dyDescent="0.25">
      <c r="A62" s="32">
        <f>D57</f>
        <v>43878</v>
      </c>
      <c r="B62" s="75"/>
      <c r="C62" s="57" t="s">
        <v>8</v>
      </c>
      <c r="D62" s="61" t="str">
        <f>IF(BurP2020!D63="Rayée",BurP2020!D62,"")&amp;IF(BurA2020!D63="Rayée",BurA2020!D62,"")&amp;IF(Tour2020!D63="Rayée",Tour2020!D62,"")&amp;IF(TravExt!D63="Rayée",TravExt!D62,"")&amp;IF(Topo1!D63="Rayée",Topo1!D62,"")&amp;IF(Topo2!D63="Rayée",Topo2!D62,"")&amp;IF(PMTIC!D63="Rayée",PMTIC!D62,"")&amp;IF(projautre1!D63="Rayée",projautre1!D62,"")&amp;IF(projautre2!D63="Rayée",projautre2!D62,"")</f>
        <v/>
      </c>
      <c r="E62" s="63" t="str">
        <f>IF(BurP2020!E63="Rayée",BurP2020!E62,"")&amp;IF(BurA2020!E63="Rayée",BurA2020!E62,"")&amp;IF(Tour2020!E63="Rayée",Tour2020!E62,"")&amp;IF(TravExt!E63="Rayée",TravExt!E62,"")&amp;IF(Topo1!E63="Rayée",Topo1!E62,"")&amp;IF(Topo2!E63="Rayée",Topo2!E62,"")&amp;IF(PMTIC!E63="Rayée",PMTIC!E62,"")&amp;IF(projautre1!E63="Rayée",projautre1!E62,"")&amp;IF(projautre2!E63="Rayée",projautre2!E62,"")</f>
        <v/>
      </c>
      <c r="F62" s="63" t="str">
        <f>IF(BurP2020!F63="Rayée",BurP2020!F62,"")&amp;IF(BurA2020!F63="Rayée",BurA2020!F62,"")&amp;IF(Tour2020!F63="Rayée",Tour2020!F62,"")&amp;IF(TravExt!F63="Rayée",TravExt!F62,"")&amp;IF(Topo1!F63="Rayée",Topo1!F62,"")&amp;IF(Topo2!F63="Rayée",Topo2!F62,"")&amp;IF(PMTIC!F63="Rayée",PMTIC!F62,"")&amp;IF(projautre1!F63="Rayée",projautre1!F62,"")&amp;IF(projautre2!F63="Rayée",projautre2!F62,"")</f>
        <v/>
      </c>
      <c r="G62" s="63" t="str">
        <f>IF(BurP2020!G63="Rayée",BurP2020!G62,"")&amp;IF(BurA2020!G63="Rayée",BurA2020!G62,"")&amp;IF(Tour2020!G63="Rayée",Tour2020!G62,"")&amp;IF(TravExt!G63="Rayée",TravExt!G62,"")&amp;IF(Topo1!G63="Rayée",Topo1!G62,"")&amp;IF(Topo2!G63="Rayée",Topo2!G62,"")&amp;IF(PMTIC!G63="Rayée",PMTIC!G62,"")&amp;IF(projautre1!G63="Rayée",projautre1!G62,"")&amp;IF(projautre2!G63="Rayée",projautre2!G62,"")</f>
        <v/>
      </c>
      <c r="H62" s="60" t="str">
        <f>IF(BurP2020!H63="Rayée",BurP2020!H62,"")&amp;IF(BurA2020!H63="Rayée",BurA2020!H62,"")&amp;IF(Tour2020!H63="Rayée",Tour2020!H62,"")&amp;IF(TravExt!H63="Rayée",TravExt!H62,"")&amp;IF(Topo1!H63="Rayée",Topo1!H62,"")&amp;IF(Topo2!H63="Rayée",Topo2!H62,"")&amp;IF(PMTIC!H63="Rayée",PMTIC!H62,"")&amp;IF(projautre1!H63="Rayée",projautre1!H62,"")&amp;IF(projautre2!H63="Rayée",projautre2!H62,"")</f>
        <v/>
      </c>
    </row>
    <row r="63" spans="1:8" ht="15" customHeight="1" thickBot="1" x14ac:dyDescent="0.3">
      <c r="A63" s="33">
        <f>D57</f>
        <v>43878</v>
      </c>
      <c r="B63" s="76"/>
      <c r="C63" s="58" t="s">
        <v>81</v>
      </c>
      <c r="D63" s="7"/>
      <c r="E63" s="8"/>
      <c r="F63" s="8"/>
      <c r="G63" s="8"/>
      <c r="H63" s="9"/>
    </row>
    <row r="64" spans="1:8" ht="15" customHeight="1" thickBot="1" x14ac:dyDescent="0.3">
      <c r="A64" s="36"/>
      <c r="B64" s="64"/>
      <c r="C64" s="24"/>
      <c r="D64" s="19"/>
      <c r="E64" s="19"/>
      <c r="F64" s="19"/>
      <c r="G64" s="19"/>
      <c r="H64" s="19"/>
    </row>
    <row r="65" spans="1:8" ht="15" customHeight="1" thickBot="1" x14ac:dyDescent="0.3">
      <c r="A65" s="36"/>
      <c r="C65" s="23"/>
      <c r="D65" s="12">
        <f>D57+7</f>
        <v>43885</v>
      </c>
      <c r="E65" s="12">
        <f t="shared" ref="E65:H65" si="9">E57+7</f>
        <v>43886</v>
      </c>
      <c r="F65" s="12">
        <f t="shared" si="9"/>
        <v>43887</v>
      </c>
      <c r="G65" s="12">
        <f t="shared" si="9"/>
        <v>43888</v>
      </c>
      <c r="H65" s="12">
        <f t="shared" si="9"/>
        <v>43889</v>
      </c>
    </row>
    <row r="66" spans="1:8" ht="15" customHeight="1" x14ac:dyDescent="0.25">
      <c r="A66" s="35">
        <f>D65</f>
        <v>43885</v>
      </c>
      <c r="B66" s="74" t="s">
        <v>4</v>
      </c>
      <c r="C66" s="56" t="s">
        <v>5</v>
      </c>
      <c r="D66" s="30" t="str">
        <f>IF(BurP2020!D68="Rayée",BurP2020!D66&amp;BurP2020!$B$1,"")&amp;IF(BurA2020!D68="Rayée",BurA2020!D66&amp; BurA2020!$B$1,"")&amp;IF(Tour2020!D68="Rayée",Tour2020!D66&amp; Tour2020!$B$1,"")&amp;IF(TravExt!D68="Rayée",TravExt!D66&amp; TravExt!$B$1,"")&amp;IF(Topo1!D68="Rayée",Topo1!D66&amp; Topo1!$B$1,"")&amp;IF(Topo2!D68="Rayée",Topo2!D66&amp; Topo2!$B$1,"")&amp;IF(PMTIC!D68="Rayée",PMTIC!D66,"")&amp;IF(projautre1!D68="Rayée",projautre1!D66&amp; projautre1!$B$1,"")&amp;IF(projautre2!D68="Rayée",projautre2!D66&amp; projautre2!$B$1,"")</f>
        <v/>
      </c>
      <c r="E66" s="62" t="str">
        <f>IF(BurP2020!E68="Rayée",BurP2020!E66&amp;BurP2020!$B$1,"")&amp;IF(BurA2020!E68="Rayée",BurA2020!E66&amp; BurA2020!$B$1,"")&amp;IF(Tour2020!E68="Rayée",Tour2020!E66&amp; Tour2020!$B$1,"")&amp;IF(TravExt!E68="Rayée",TravExt!E66&amp; TravExt!$B$1,"")&amp;IF(Topo1!E68="Rayée",Topo1!E66&amp; Topo1!$B$1,"")&amp;IF(Topo2!E68="Rayée",Topo2!E66&amp; Topo2!$B$1,"")&amp;IF(PMTIC!E68="Rayée",PMTIC!E66,"")&amp;IF(projautre1!E68="Rayée",projautre1!E66&amp; projautre1!$B$1,"")&amp;IF(projautre2!E68="Rayée",projautre2!E66&amp; projautre2!$B$1,"")</f>
        <v/>
      </c>
      <c r="F66" s="62" t="str">
        <f>IF(BurP2020!F68="Rayée",BurP2020!F66&amp;BurP2020!$B$1,"")&amp;IF(BurA2020!F68="Rayée",BurA2020!F66&amp; BurA2020!$B$1,"")&amp;IF(Tour2020!F68="Rayée",Tour2020!F66&amp; Tour2020!$B$1,"")&amp;IF(TravExt!F68="Rayée",TravExt!F66&amp; TravExt!$B$1,"")&amp;IF(Topo1!F68="Rayée",Topo1!F66&amp; Topo1!$B$1,"")&amp;IF(Topo2!F68="Rayée",Topo2!F66&amp; Topo2!$B$1,"")&amp;IF(PMTIC!F68="Rayée",PMTIC!F66,"")&amp;IF(projautre1!F68="Rayée",projautre1!F66&amp; projautre1!$B$1,"")&amp;IF(projautre2!F68="Rayée",projautre2!F66&amp; projautre2!$B$1,"")</f>
        <v/>
      </c>
      <c r="G66" s="62" t="str">
        <f>IF(BurP2020!G68="Rayée",BurP2020!G66&amp;BurP2020!$B$1,"")&amp;IF(BurA2020!G68="Rayée",BurA2020!G66&amp; BurA2020!$B$1,"")&amp;IF(Tour2020!G68="Rayée",Tour2020!G66&amp; Tour2020!$B$1,"")&amp;IF(TravExt!G68="Rayée",TravExt!G66&amp; TravExt!$B$1,"")&amp;IF(Topo1!G68="Rayée",Topo1!G66&amp; Topo1!$B$1,"")&amp;IF(Topo2!G68="Rayée",Topo2!G66&amp; Topo2!$B$1,"")&amp;IF(PMTIC!G68="Rayée",PMTIC!G66,"")&amp;IF(projautre1!G68="Rayée",projautre1!G66&amp; projautre1!$B$1,"")&amp;IF(projautre2!G68="Rayée",projautre2!G66&amp; projautre2!$B$1,"")</f>
        <v/>
      </c>
      <c r="H66" s="59" t="str">
        <f>IF(BurP2020!H68="Rayée",BurP2020!H66&amp;BurP2020!$B$1,"")&amp;IF(BurA2020!H68="Rayée",BurA2020!H66&amp; BurA2020!$B$1,"")&amp;IF(Tour2020!H68="Rayée",Tour2020!H66&amp; Tour2020!$B$1,"")&amp;IF(TravExt!H68="Rayée",TravExt!H66&amp; TravExt!$B$1,"")&amp;IF(Topo1!H68="Rayée",Topo1!H66&amp; Topo1!$B$1,"")&amp;IF(Topo2!H68="Rayée",Topo2!H66&amp; Topo2!$B$1,"")&amp;IF(PMTIC!H68="Rayée",PMTIC!H66,"")&amp;IF(projautre1!H68="Rayée",projautre1!H66&amp; projautre1!$B$1,"")&amp;IF(projautre2!H68="Rayée",projautre2!H66&amp; projautre2!$B$1,"")</f>
        <v/>
      </c>
    </row>
    <row r="67" spans="1:8" ht="15" customHeight="1" x14ac:dyDescent="0.25">
      <c r="A67" s="32">
        <f>D65</f>
        <v>43885</v>
      </c>
      <c r="B67" s="75"/>
      <c r="C67" s="57" t="s">
        <v>8</v>
      </c>
      <c r="D67" s="61" t="str">
        <f>IF(BurP2020!D68="Rayée",BurP2020!D67,"")&amp;IF(BurA2020!D68="Rayée",BurA2020!D67,"")&amp;IF(Tour2020!D68="Rayée",Tour2020!D67,"")&amp;IF(TravExt!D68="Rayée",TravExt!D67,"")&amp;IF(Topo1!D68="Rayée",Topo1!D67,"")&amp;IF(Topo2!D68="Rayée",Topo2!D67,"")&amp;IF(PMTIC!D68="Rayée",PMTIC!D67,"")&amp;IF(projautre1!D68="Rayée",projautre1!D67,"")&amp;IF(projautre2!D68="Rayée",projautre2!D67,"")</f>
        <v/>
      </c>
      <c r="E67" s="63" t="str">
        <f>IF(BurP2020!E68="Rayée",BurP2020!E67,"")&amp;IF(BurA2020!E68="Rayée",BurA2020!E67,"")&amp;IF(Tour2020!E68="Rayée",Tour2020!E67,"")&amp;IF(TravExt!E68="Rayée",TravExt!E67,"")&amp;IF(Topo1!E68="Rayée",Topo1!E67,"")&amp;IF(Topo2!E68="Rayée",Topo2!E67,"")&amp;IF(PMTIC!E68="Rayée",PMTIC!E67,"")&amp;IF(projautre1!E68="Rayée",projautre1!E67,"")&amp;IF(projautre2!E68="Rayée",projautre2!E67,"")</f>
        <v/>
      </c>
      <c r="F67" s="63" t="str">
        <f>IF(BurP2020!F68="Rayée",BurP2020!F67,"")&amp;IF(BurA2020!F68="Rayée",BurA2020!F67,"")&amp;IF(Tour2020!F68="Rayée",Tour2020!F67,"")&amp;IF(TravExt!F68="Rayée",TravExt!F67,"")&amp;IF(Topo1!F68="Rayée",Topo1!F67,"")&amp;IF(Topo2!F68="Rayée",Topo2!F67,"")&amp;IF(PMTIC!F68="Rayée",PMTIC!F67,"")&amp;IF(projautre1!F68="Rayée",projautre1!F67,"")&amp;IF(projautre2!F68="Rayée",projautre2!F67,"")</f>
        <v/>
      </c>
      <c r="G67" s="63" t="str">
        <f>IF(BurP2020!G68="Rayée",BurP2020!G67,"")&amp;IF(BurA2020!G68="Rayée",BurA2020!G67,"")&amp;IF(Tour2020!G68="Rayée",Tour2020!G67,"")&amp;IF(TravExt!G68="Rayée",TravExt!G67,"")&amp;IF(Topo1!G68="Rayée",Topo1!G67,"")&amp;IF(Topo2!G68="Rayée",Topo2!G67,"")&amp;IF(PMTIC!G68="Rayée",PMTIC!G67,"")&amp;IF(projautre1!G68="Rayée",projautre1!G67,"")&amp;IF(projautre2!G68="Rayée",projautre2!G67,"")</f>
        <v/>
      </c>
      <c r="H67" s="60" t="str">
        <f>IF(BurP2020!H68="Rayée",BurP2020!H67,"")&amp;IF(BurA2020!H68="Rayée",BurA2020!H67,"")&amp;IF(Tour2020!H68="Rayée",Tour2020!H67,"")&amp;IF(TravExt!H68="Rayée",TravExt!H67,"")&amp;IF(Topo1!H68="Rayée",Topo1!H67,"")&amp;IF(Topo2!H68="Rayée",Topo2!H67,"")&amp;IF(PMTIC!H68="Rayée",PMTIC!H67,"")&amp;IF(projautre1!H68="Rayée",projautre1!H67,"")&amp;IF(projautre2!H68="Rayée",projautre2!H67,"")</f>
        <v/>
      </c>
    </row>
    <row r="68" spans="1:8" ht="15" customHeight="1" thickBot="1" x14ac:dyDescent="0.3">
      <c r="A68" s="32">
        <f>D65</f>
        <v>43885</v>
      </c>
      <c r="B68" s="76"/>
      <c r="C68" s="58" t="s">
        <v>81</v>
      </c>
      <c r="D68" s="50"/>
      <c r="E68" s="52"/>
      <c r="F68" s="52"/>
      <c r="G68" s="52"/>
      <c r="H68" s="53"/>
    </row>
    <row r="69" spans="1:8" ht="15" customHeight="1" x14ac:dyDescent="0.25">
      <c r="A69" s="32">
        <f>D65</f>
        <v>43885</v>
      </c>
      <c r="B69" s="74" t="s">
        <v>7</v>
      </c>
      <c r="C69" s="56" t="s">
        <v>5</v>
      </c>
      <c r="D69" s="30" t="str">
        <f>IF(BurP2020!D71="Rayée",BurP2020!D69&amp;BurP2020!$B$1,"")&amp;IF(BurA2020!D71="Rayée",BurA2020!D69&amp; BurA2020!$B$1,"")&amp;IF(Tour2020!D71="Rayée",Tour2020!D69&amp; Tour2020!$B$1,"")&amp;IF(TravExt!D71="Rayée",TravExt!D69&amp; TravExt!$B$1,"")&amp;IF(Topo1!D71="Rayée",Topo1!D69&amp; Topo1!$B$1,"")&amp;IF(Topo2!D71="Rayée",Topo2!D69&amp; Topo2!$B$1,"")&amp;IF(PMTIC!D71="Rayée",PMTIC!D69,"")&amp;IF(projautre1!D71="Rayée",projautre1!D69&amp; projautre1!$B$1,"")&amp;IF(projautre2!D71="Rayée",projautre2!D69&amp; projautre2!$B$1,"")</f>
        <v/>
      </c>
      <c r="E69" s="62" t="str">
        <f>IF(BurP2020!E71="Rayée",BurP2020!E69&amp;BurP2020!$B$1,"")&amp;IF(BurA2020!E71="Rayée",BurA2020!E69&amp; BurA2020!$B$1,"")&amp;IF(Tour2020!E71="Rayée",Tour2020!E69&amp; Tour2020!$B$1,"")&amp;IF(TravExt!E71="Rayée",TravExt!E69&amp; TravExt!$B$1,"")&amp;IF(Topo1!E71="Rayée",Topo1!E69&amp; Topo1!$B$1,"")&amp;IF(Topo2!E71="Rayée",Topo2!E69&amp; Topo2!$B$1,"")&amp;IF(PMTIC!E71="Rayée",PMTIC!E69,"")&amp;IF(projautre1!E71="Rayée",projautre1!E69&amp; projautre1!$B$1,"")&amp;IF(projautre2!E71="Rayée",projautre2!E69&amp; projautre2!$B$1,"")</f>
        <v/>
      </c>
      <c r="F69" s="62" t="str">
        <f>IF(BurP2020!F71="Rayée",BurP2020!F69&amp;BurP2020!$B$1,"")&amp;IF(BurA2020!F71="Rayée",BurA2020!F69&amp; BurA2020!$B$1,"")&amp;IF(Tour2020!F71="Rayée",Tour2020!F69&amp; Tour2020!$B$1,"")&amp;IF(TravExt!F71="Rayée",TravExt!F69&amp; TravExt!$B$1,"")&amp;IF(Topo1!F71="Rayée",Topo1!F69&amp; Topo1!$B$1,"")&amp;IF(Topo2!F71="Rayée",Topo2!F69&amp; Topo2!$B$1,"")&amp;IF(PMTIC!F71="Rayée",PMTIC!F69,"")&amp;IF(projautre1!F71="Rayée",projautre1!F69&amp; projautre1!$B$1,"")&amp;IF(projautre2!F71="Rayée",projautre2!F69&amp; projautre2!$B$1,"")</f>
        <v/>
      </c>
      <c r="G69" s="62" t="str">
        <f>IF(BurP2020!G71="Rayée",BurP2020!G69&amp;BurP2020!$B$1,"")&amp;IF(BurA2020!G71="Rayée",BurA2020!G69&amp; BurA2020!$B$1,"")&amp;IF(Tour2020!G71="Rayée",Tour2020!G69&amp; Tour2020!$B$1,"")&amp;IF(TravExt!G71="Rayée",TravExt!G69&amp; TravExt!$B$1,"")&amp;IF(Topo1!G71="Rayée",Topo1!G69&amp; Topo1!$B$1,"")&amp;IF(Topo2!G71="Rayée",Topo2!G69&amp; Topo2!$B$1,"")&amp;IF(PMTIC!G71="Rayée",PMTIC!G69,"")&amp;IF(projautre1!G71="Rayée",projautre1!G69&amp; projautre1!$B$1,"")&amp;IF(projautre2!G71="Rayée",projautre2!G69&amp; projautre2!$B$1,"")</f>
        <v/>
      </c>
      <c r="H69" s="59" t="str">
        <f>IF(BurP2020!H71="Rayée",BurP2020!H69&amp;BurP2020!$B$1,"")&amp;IF(BurA2020!H71="Rayée",BurA2020!H69&amp; BurA2020!$B$1,"")&amp;IF(Tour2020!H71="Rayée",Tour2020!H69&amp; Tour2020!$B$1,"")&amp;IF(TravExt!H71="Rayée",TravExt!H69&amp; TravExt!$B$1,"")&amp;IF(Topo1!H71="Rayée",Topo1!H69&amp; Topo1!$B$1,"")&amp;IF(Topo2!H71="Rayée",Topo2!H69&amp; Topo2!$B$1,"")&amp;IF(PMTIC!H71="Rayée",PMTIC!H69,"")&amp;IF(projautre1!H71="Rayée",projautre1!H69&amp; projautre1!$B$1,"")&amp;IF(projautre2!H71="Rayée",projautre2!H69&amp; projautre2!$B$1,"")</f>
        <v/>
      </c>
    </row>
    <row r="70" spans="1:8" ht="15" customHeight="1" x14ac:dyDescent="0.25">
      <c r="A70" s="32">
        <f>D65</f>
        <v>43885</v>
      </c>
      <c r="B70" s="75"/>
      <c r="C70" s="57" t="s">
        <v>8</v>
      </c>
      <c r="D70" s="61" t="str">
        <f>IF(BurP2020!D71="Rayée",BurP2020!D70,"")&amp;IF(BurA2020!D71="Rayée",BurA2020!D70,"")&amp;IF(Tour2020!D71="Rayée",Tour2020!D70,"")&amp;IF(TravExt!D71="Rayée",TravExt!D70,"")&amp;IF(Topo1!D71="Rayée",Topo1!D70,"")&amp;IF(Topo2!D71="Rayée",Topo2!D70,"")&amp;IF(PMTIC!D71="Rayée",PMTIC!D70,"")&amp;IF(projautre1!D71="Rayée",projautre1!D70,"")&amp;IF(projautre2!D71="Rayée",projautre2!D70,"")</f>
        <v/>
      </c>
      <c r="E70" s="63" t="str">
        <f>IF(BurP2020!E71="Rayée",BurP2020!E70,"")&amp;IF(BurA2020!E71="Rayée",BurA2020!E70,"")&amp;IF(Tour2020!E71="Rayée",Tour2020!E70,"")&amp;IF(TravExt!E71="Rayée",TravExt!E70,"")&amp;IF(Topo1!E71="Rayée",Topo1!E70,"")&amp;IF(Topo2!E71="Rayée",Topo2!E70,"")&amp;IF(PMTIC!E71="Rayée",PMTIC!E70,"")&amp;IF(projautre1!E71="Rayée",projautre1!E70,"")&amp;IF(projautre2!E71="Rayée",projautre2!E70,"")</f>
        <v/>
      </c>
      <c r="F70" s="63" t="str">
        <f>IF(BurP2020!F71="Rayée",BurP2020!F70,"")&amp;IF(BurA2020!F71="Rayée",BurA2020!F70,"")&amp;IF(Tour2020!F71="Rayée",Tour2020!F70,"")&amp;IF(TravExt!F71="Rayée",TravExt!F70,"")&amp;IF(Topo1!F71="Rayée",Topo1!F70,"")&amp;IF(Topo2!F71="Rayée",Topo2!F70,"")&amp;IF(PMTIC!F71="Rayée",PMTIC!F70,"")&amp;IF(projautre1!F71="Rayée",projautre1!F70,"")&amp;IF(projautre2!F71="Rayée",projautre2!F70,"")</f>
        <v/>
      </c>
      <c r="G70" s="63" t="str">
        <f>IF(BurP2020!G71="Rayée",BurP2020!G70,"")&amp;IF(BurA2020!G71="Rayée",BurA2020!G70,"")&amp;IF(Tour2020!G71="Rayée",Tour2020!G70,"")&amp;IF(TravExt!G71="Rayée",TravExt!G70,"")&amp;IF(Topo1!G71="Rayée",Topo1!G70,"")&amp;IF(Topo2!G71="Rayée",Topo2!G70,"")&amp;IF(PMTIC!G71="Rayée",PMTIC!G70,"")&amp;IF(projautre1!G71="Rayée",projautre1!G70,"")&amp;IF(projautre2!G71="Rayée",projautre2!G70,"")</f>
        <v/>
      </c>
      <c r="H70" s="60" t="str">
        <f>IF(BurP2020!H71="Rayée",BurP2020!H70,"")&amp;IF(BurA2020!H71="Rayée",BurA2020!H70,"")&amp;IF(Tour2020!H71="Rayée",Tour2020!H70,"")&amp;IF(TravExt!H71="Rayée",TravExt!H70,"")&amp;IF(Topo1!H71="Rayée",Topo1!H70,"")&amp;IF(Topo2!H71="Rayée",Topo2!H70,"")&amp;IF(PMTIC!H71="Rayée",PMTIC!H70,"")&amp;IF(projautre1!H71="Rayée",projautre1!H70,"")&amp;IF(projautre2!H71="Rayée",projautre2!H70,"")</f>
        <v/>
      </c>
    </row>
    <row r="71" spans="1:8" ht="15" customHeight="1" thickBot="1" x14ac:dyDescent="0.3">
      <c r="A71" s="33">
        <f>D65</f>
        <v>43885</v>
      </c>
      <c r="B71" s="76"/>
      <c r="C71" s="58" t="s">
        <v>81</v>
      </c>
      <c r="D71" s="7"/>
      <c r="E71" s="8"/>
      <c r="F71" s="8"/>
      <c r="G71" s="8"/>
      <c r="H71" s="9"/>
    </row>
    <row r="72" spans="1:8" ht="15" customHeight="1" thickBot="1" x14ac:dyDescent="0.3">
      <c r="A72" s="36"/>
      <c r="B72" s="64"/>
      <c r="C72" s="24"/>
      <c r="D72" s="19"/>
      <c r="E72" s="19"/>
      <c r="F72" s="19"/>
      <c r="G72" s="19"/>
      <c r="H72" s="19"/>
    </row>
    <row r="73" spans="1:8" ht="15" customHeight="1" thickBot="1" x14ac:dyDescent="0.3">
      <c r="A73" s="36"/>
      <c r="C73" s="23"/>
      <c r="D73" s="12">
        <f>D65+7</f>
        <v>43892</v>
      </c>
      <c r="E73" s="12">
        <f t="shared" ref="E73:H73" si="10">E65+7</f>
        <v>43893</v>
      </c>
      <c r="F73" s="12">
        <f t="shared" si="10"/>
        <v>43894</v>
      </c>
      <c r="G73" s="12">
        <f t="shared" si="10"/>
        <v>43895</v>
      </c>
      <c r="H73" s="12">
        <f t="shared" si="10"/>
        <v>43896</v>
      </c>
    </row>
    <row r="74" spans="1:8" ht="15" customHeight="1" x14ac:dyDescent="0.25">
      <c r="A74" s="35">
        <f>D73</f>
        <v>43892</v>
      </c>
      <c r="B74" s="74" t="s">
        <v>4</v>
      </c>
      <c r="C74" s="56" t="s">
        <v>5</v>
      </c>
      <c r="D74" s="30" t="str">
        <f>IF(BurP2020!D76="Rayée",BurP2020!D74&amp;BurP2020!$B$1,"")&amp;IF(BurA2020!D76="Rayée",BurA2020!D74&amp; BurA2020!$B$1,"")&amp;IF(Tour2020!D76="Rayée",Tour2020!D74&amp; Tour2020!$B$1,"")&amp;IF(TravExt!D76="Rayée",TravExt!D74&amp; TravExt!$B$1,"")&amp;IF(Topo1!D76="Rayée",Topo1!D74&amp; Topo1!$B$1,"")&amp;IF(Topo2!D76="Rayée",Topo2!D74&amp; Topo2!$B$1,"")&amp;IF(PMTIC!D76="Rayée",PMTIC!D74,"")&amp;IF(projautre1!D76="Rayée",projautre1!D74&amp; projautre1!$B$1,"")&amp;IF(projautre2!D76="Rayée",projautre2!D74&amp; projautre2!$B$1,"")</f>
        <v/>
      </c>
      <c r="E74" s="62" t="str">
        <f>IF(BurP2020!E76="Rayée",BurP2020!E74&amp;BurP2020!$B$1,"")&amp;IF(BurA2020!E76="Rayée",BurA2020!E74&amp; BurA2020!$B$1,"")&amp;IF(Tour2020!E76="Rayée",Tour2020!E74&amp; Tour2020!$B$1,"")&amp;IF(TravExt!E76="Rayée",TravExt!E74&amp; TravExt!$B$1,"")&amp;IF(Topo1!E76="Rayée",Topo1!E74&amp; Topo1!$B$1,"")&amp;IF(Topo2!E76="Rayée",Topo2!E74&amp; Topo2!$B$1,"")&amp;IF(PMTIC!E76="Rayée",PMTIC!E74,"")&amp;IF(projautre1!E76="Rayée",projautre1!E74&amp; projautre1!$B$1,"")&amp;IF(projautre2!E76="Rayée",projautre2!E74&amp; projautre2!$B$1,"")</f>
        <v/>
      </c>
      <c r="F74" s="62" t="str">
        <f>IF(BurP2020!F76="Rayée",BurP2020!F74&amp;BurP2020!$B$1,"")&amp;IF(BurA2020!F76="Rayée",BurA2020!F74&amp; BurA2020!$B$1,"")&amp;IF(Tour2020!F76="Rayée",Tour2020!F74&amp; Tour2020!$B$1,"")&amp;IF(TravExt!F76="Rayée",TravExt!F74&amp; TravExt!$B$1,"")&amp;IF(Topo1!F76="Rayée",Topo1!F74&amp; Topo1!$B$1,"")&amp;IF(Topo2!F76="Rayée",Topo2!F74&amp; Topo2!$B$1,"")&amp;IF(PMTIC!F76="Rayée",PMTIC!F74,"")&amp;IF(projautre1!F76="Rayée",projautre1!F74&amp; projautre1!$B$1,"")&amp;IF(projautre2!F76="Rayée",projautre2!F74&amp; projautre2!$B$1,"")</f>
        <v/>
      </c>
      <c r="G74" s="62" t="str">
        <f>IF(BurP2020!G76="Rayée",BurP2020!G74&amp;BurP2020!$B$1,"")&amp;IF(BurA2020!G76="Rayée",BurA2020!G74&amp; BurA2020!$B$1,"")&amp;IF(Tour2020!G76="Rayée",Tour2020!G74&amp; Tour2020!$B$1,"")&amp;IF(TravExt!G76="Rayée",TravExt!G74&amp; TravExt!$B$1,"")&amp;IF(Topo1!G76="Rayée",Topo1!G74&amp; Topo1!$B$1,"")&amp;IF(Topo2!G76="Rayée",Topo2!G74&amp; Topo2!$B$1,"")&amp;IF(PMTIC!G76="Rayée",PMTIC!G74,"")&amp;IF(projautre1!G76="Rayée",projautre1!G74&amp; projautre1!$B$1,"")&amp;IF(projautre2!G76="Rayée",projautre2!G74&amp; projautre2!$B$1,"")</f>
        <v/>
      </c>
      <c r="H74" s="59" t="str">
        <f>IF(BurP2020!H76="Rayée",BurP2020!H74&amp;BurP2020!$B$1,"")&amp;IF(BurA2020!H76="Rayée",BurA2020!H74&amp; BurA2020!$B$1,"")&amp;IF(Tour2020!H76="Rayée",Tour2020!H74&amp; Tour2020!$B$1,"")&amp;IF(TravExt!H76="Rayée",TravExt!H74&amp; TravExt!$B$1,"")&amp;IF(Topo1!H76="Rayée",Topo1!H74&amp; Topo1!$B$1,"")&amp;IF(Topo2!H76="Rayée",Topo2!H74&amp; Topo2!$B$1,"")&amp;IF(PMTIC!H76="Rayée",PMTIC!H74,"")&amp;IF(projautre1!H76="Rayée",projautre1!H74&amp; projautre1!$B$1,"")&amp;IF(projautre2!H76="Rayée",projautre2!H74&amp; projautre2!$B$1,"")</f>
        <v/>
      </c>
    </row>
    <row r="75" spans="1:8" ht="15" customHeight="1" x14ac:dyDescent="0.25">
      <c r="A75" s="32">
        <f>D73</f>
        <v>43892</v>
      </c>
      <c r="B75" s="75"/>
      <c r="C75" s="57" t="s">
        <v>8</v>
      </c>
      <c r="D75" s="61" t="str">
        <f>IF(BurP2020!D76="Rayée",BurP2020!D75,"")&amp;IF(BurA2020!D76="Rayée",BurA2020!D75,"")&amp;IF(Tour2020!D76="Rayée",Tour2020!D75,"")&amp;IF(TravExt!D76="Rayée",TravExt!D75,"")&amp;IF(Topo1!D76="Rayée",Topo1!D75,"")&amp;IF(Topo2!D76="Rayée",Topo2!D75,"")&amp;IF(PMTIC!D76="Rayée",PMTIC!D75,"")&amp;IF(projautre1!D76="Rayée",projautre1!D75,"")&amp;IF(projautre2!D76="Rayée",projautre2!D75,"")</f>
        <v/>
      </c>
      <c r="E75" s="63" t="str">
        <f>IF(BurP2020!E76="Rayée",BurP2020!E75,"")&amp;IF(BurA2020!E76="Rayée",BurA2020!E75,"")&amp;IF(Tour2020!E76="Rayée",Tour2020!E75,"")&amp;IF(TravExt!E76="Rayée",TravExt!E75,"")&amp;IF(Topo1!E76="Rayée",Topo1!E75,"")&amp;IF(Topo2!E76="Rayée",Topo2!E75,"")&amp;IF(PMTIC!E76="Rayée",PMTIC!E75,"")&amp;IF(projautre1!E76="Rayée",projautre1!E75,"")&amp;IF(projautre2!E76="Rayée",projautre2!E75,"")</f>
        <v/>
      </c>
      <c r="F75" s="63" t="str">
        <f>IF(BurP2020!F76="Rayée",BurP2020!F75,"")&amp;IF(BurA2020!F76="Rayée",BurA2020!F75,"")&amp;IF(Tour2020!F76="Rayée",Tour2020!F75,"")&amp;IF(TravExt!F76="Rayée",TravExt!F75,"")&amp;IF(Topo1!F76="Rayée",Topo1!F75,"")&amp;IF(Topo2!F76="Rayée",Topo2!F75,"")&amp;IF(PMTIC!F76="Rayée",PMTIC!F75,"")&amp;IF(projautre1!F76="Rayée",projautre1!F75,"")&amp;IF(projautre2!F76="Rayée",projautre2!F75,"")</f>
        <v/>
      </c>
      <c r="G75" s="63" t="str">
        <f>IF(BurP2020!G76="Rayée",BurP2020!G75,"")&amp;IF(BurA2020!G76="Rayée",BurA2020!G75,"")&amp;IF(Tour2020!G76="Rayée",Tour2020!G75,"")&amp;IF(TravExt!G76="Rayée",TravExt!G75,"")&amp;IF(Topo1!G76="Rayée",Topo1!G75,"")&amp;IF(Topo2!G76="Rayée",Topo2!G75,"")&amp;IF(PMTIC!G76="Rayée",PMTIC!G75,"")&amp;IF(projautre1!G76="Rayée",projautre1!G75,"")&amp;IF(projautre2!G76="Rayée",projautre2!G75,"")</f>
        <v/>
      </c>
      <c r="H75" s="60" t="str">
        <f>IF(BurP2020!H76="Rayée",BurP2020!H75,"")&amp;IF(BurA2020!H76="Rayée",BurA2020!H75,"")&amp;IF(Tour2020!H76="Rayée",Tour2020!H75,"")&amp;IF(TravExt!H76="Rayée",TravExt!H75,"")&amp;IF(Topo1!H76="Rayée",Topo1!H75,"")&amp;IF(Topo2!H76="Rayée",Topo2!H75,"")&amp;IF(PMTIC!H76="Rayée",PMTIC!H75,"")&amp;IF(projautre1!H76="Rayée",projautre1!H75,"")&amp;IF(projautre2!H76="Rayée",projautre2!H75,"")</f>
        <v/>
      </c>
    </row>
    <row r="76" spans="1:8" ht="15" customHeight="1" thickBot="1" x14ac:dyDescent="0.3">
      <c r="A76" s="32">
        <f>D73</f>
        <v>43892</v>
      </c>
      <c r="B76" s="76"/>
      <c r="C76" s="58" t="s">
        <v>81</v>
      </c>
      <c r="D76" s="50"/>
      <c r="E76" s="52"/>
      <c r="F76" s="52"/>
      <c r="G76" s="52"/>
      <c r="H76" s="53"/>
    </row>
    <row r="77" spans="1:8" ht="15" customHeight="1" x14ac:dyDescent="0.25">
      <c r="A77" s="32">
        <f>D73</f>
        <v>43892</v>
      </c>
      <c r="B77" s="74" t="s">
        <v>7</v>
      </c>
      <c r="C77" s="56" t="s">
        <v>5</v>
      </c>
      <c r="D77" s="30" t="str">
        <f>IF(BurP2020!D79="Rayée",BurP2020!D77&amp;BurP2020!$B$1,"")&amp;IF(BurA2020!D79="Rayée",BurA2020!D77&amp; BurA2020!$B$1,"")&amp;IF(Tour2020!D79="Rayée",Tour2020!D77&amp; Tour2020!$B$1,"")&amp;IF(TravExt!D79="Rayée",TravExt!D77&amp; TravExt!$B$1,"")&amp;IF(Topo1!D79="Rayée",Topo1!D77&amp; Topo1!$B$1,"")&amp;IF(Topo2!D79="Rayée",Topo2!D77&amp; Topo2!$B$1,"")&amp;IF(PMTIC!D79="Rayée",PMTIC!D77,"")&amp;IF(projautre1!D79="Rayée",projautre1!D77&amp; projautre1!$B$1,"")&amp;IF(projautre2!D79="Rayée",projautre2!D77&amp; projautre2!$B$1,"")</f>
        <v/>
      </c>
      <c r="E77" s="62" t="str">
        <f>IF(BurP2020!E79="Rayée",BurP2020!E77&amp;BurP2020!$B$1,"")&amp;IF(BurA2020!E79="Rayée",BurA2020!E77&amp; BurA2020!$B$1,"")&amp;IF(Tour2020!E79="Rayée",Tour2020!E77&amp; Tour2020!$B$1,"")&amp;IF(TravExt!E79="Rayée",TravExt!E77&amp; TravExt!$B$1,"")&amp;IF(Topo1!E79="Rayée",Topo1!E77&amp; Topo1!$B$1,"")&amp;IF(Topo2!E79="Rayée",Topo2!E77&amp; Topo2!$B$1,"")&amp;IF(PMTIC!E79="Rayée",PMTIC!E77,"")&amp;IF(projautre1!E79="Rayée",projautre1!E77&amp; projautre1!$B$1,"")&amp;IF(projautre2!E79="Rayée",projautre2!E77&amp; projautre2!$B$1,"")</f>
        <v/>
      </c>
      <c r="F77" s="62" t="str">
        <f>IF(BurP2020!F79="Rayée",BurP2020!F77&amp;BurP2020!$B$1,"")&amp;IF(BurA2020!F79="Rayée",BurA2020!F77&amp; BurA2020!$B$1,"")&amp;IF(Tour2020!F79="Rayée",Tour2020!F77&amp; Tour2020!$B$1,"")&amp;IF(TravExt!F79="Rayée",TravExt!F77&amp; TravExt!$B$1,"")&amp;IF(Topo1!F79="Rayée",Topo1!F77&amp; Topo1!$B$1,"")&amp;IF(Topo2!F79="Rayée",Topo2!F77&amp; Topo2!$B$1,"")&amp;IF(PMTIC!F79="Rayée",PMTIC!F77,"")&amp;IF(projautre1!F79="Rayée",projautre1!F77&amp; projautre1!$B$1,"")&amp;IF(projautre2!F79="Rayée",projautre2!F77&amp; projautre2!$B$1,"")</f>
        <v/>
      </c>
      <c r="G77" s="62" t="str">
        <f>IF(BurP2020!G79="Rayée",BurP2020!G77&amp;BurP2020!$B$1,"")&amp;IF(BurA2020!G79="Rayée",BurA2020!G77&amp; BurA2020!$B$1,"")&amp;IF(Tour2020!G79="Rayée",Tour2020!G77&amp; Tour2020!$B$1,"")&amp;IF(TravExt!G79="Rayée",TravExt!G77&amp; TravExt!$B$1,"")&amp;IF(Topo1!G79="Rayée",Topo1!G77&amp; Topo1!$B$1,"")&amp;IF(Topo2!G79="Rayée",Topo2!G77&amp; Topo2!$B$1,"")&amp;IF(PMTIC!G79="Rayée",PMTIC!G77,"")&amp;IF(projautre1!G79="Rayée",projautre1!G77&amp; projautre1!$B$1,"")&amp;IF(projautre2!G79="Rayée",projautre2!G77&amp; projautre2!$B$1,"")</f>
        <v/>
      </c>
      <c r="H77" s="59" t="str">
        <f>IF(BurP2020!H79="Rayée",BurP2020!H77&amp;BurP2020!$B$1,"")&amp;IF(BurA2020!H79="Rayée",BurA2020!H77&amp; BurA2020!$B$1,"")&amp;IF(Tour2020!H79="Rayée",Tour2020!H77&amp; Tour2020!$B$1,"")&amp;IF(TravExt!H79="Rayée",TravExt!H77&amp; TravExt!$B$1,"")&amp;IF(Topo1!H79="Rayée",Topo1!H77&amp; Topo1!$B$1,"")&amp;IF(Topo2!H79="Rayée",Topo2!H77&amp; Topo2!$B$1,"")&amp;IF(PMTIC!H79="Rayée",PMTIC!H77,"")&amp;IF(projautre1!H79="Rayée",projautre1!H77&amp; projautre1!$B$1,"")&amp;IF(projautre2!H79="Rayée",projautre2!H77&amp; projautre2!$B$1,"")</f>
        <v/>
      </c>
    </row>
    <row r="78" spans="1:8" ht="15" customHeight="1" x14ac:dyDescent="0.25">
      <c r="A78" s="32">
        <f>D73</f>
        <v>43892</v>
      </c>
      <c r="B78" s="75"/>
      <c r="C78" s="57" t="s">
        <v>8</v>
      </c>
      <c r="D78" s="61" t="str">
        <f>IF(BurP2020!D79="Rayée",BurP2020!D78,"")&amp;IF(BurA2020!D79="Rayée",BurA2020!D78,"")&amp;IF(Tour2020!D79="Rayée",Tour2020!D78,"")&amp;IF(TravExt!D79="Rayée",TravExt!D78,"")&amp;IF(Topo1!D79="Rayée",Topo1!D78,"")&amp;IF(Topo2!D79="Rayée",Topo2!D78,"")&amp;IF(PMTIC!D79="Rayée",PMTIC!D78,"")&amp;IF(projautre1!D79="Rayée",projautre1!D78,"")&amp;IF(projautre2!D79="Rayée",projautre2!D78,"")</f>
        <v/>
      </c>
      <c r="E78" s="63" t="str">
        <f>IF(BurP2020!E79="Rayée",BurP2020!E78,"")&amp;IF(BurA2020!E79="Rayée",BurA2020!E78,"")&amp;IF(Tour2020!E79="Rayée",Tour2020!E78,"")&amp;IF(TravExt!E79="Rayée",TravExt!E78,"")&amp;IF(Topo1!E79="Rayée",Topo1!E78,"")&amp;IF(Topo2!E79="Rayée",Topo2!E78,"")&amp;IF(PMTIC!E79="Rayée",PMTIC!E78,"")&amp;IF(projautre1!E79="Rayée",projautre1!E78,"")&amp;IF(projautre2!E79="Rayée",projautre2!E78,"")</f>
        <v/>
      </c>
      <c r="F78" s="63" t="str">
        <f>IF(BurP2020!F79="Rayée",BurP2020!F78,"")&amp;IF(BurA2020!F79="Rayée",BurA2020!F78,"")&amp;IF(Tour2020!F79="Rayée",Tour2020!F78,"")&amp;IF(TravExt!F79="Rayée",TravExt!F78,"")&amp;IF(Topo1!F79="Rayée",Topo1!F78,"")&amp;IF(Topo2!F79="Rayée",Topo2!F78,"")&amp;IF(PMTIC!F79="Rayée",PMTIC!F78,"")&amp;IF(projautre1!F79="Rayée",projautre1!F78,"")&amp;IF(projautre2!F79="Rayée",projautre2!F78,"")</f>
        <v/>
      </c>
      <c r="G78" s="63" t="str">
        <f>IF(BurP2020!G79="Rayée",BurP2020!G78,"")&amp;IF(BurA2020!G79="Rayée",BurA2020!G78,"")&amp;IF(Tour2020!G79="Rayée",Tour2020!G78,"")&amp;IF(TravExt!G79="Rayée",TravExt!G78,"")&amp;IF(Topo1!G79="Rayée",Topo1!G78,"")&amp;IF(Topo2!G79="Rayée",Topo2!G78,"")&amp;IF(PMTIC!G79="Rayée",PMTIC!G78,"")&amp;IF(projautre1!G79="Rayée",projautre1!G78,"")&amp;IF(projautre2!G79="Rayée",projautre2!G78,"")</f>
        <v/>
      </c>
      <c r="H78" s="60" t="str">
        <f>IF(BurP2020!H79="Rayée",BurP2020!H78,"")&amp;IF(BurA2020!H79="Rayée",BurA2020!H78,"")&amp;IF(Tour2020!H79="Rayée",Tour2020!H78,"")&amp;IF(TravExt!H79="Rayée",TravExt!H78,"")&amp;IF(Topo1!H79="Rayée",Topo1!H78,"")&amp;IF(Topo2!H79="Rayée",Topo2!H78,"")&amp;IF(PMTIC!H79="Rayée",PMTIC!H78,"")&amp;IF(projautre1!H79="Rayée",projautre1!H78,"")&amp;IF(projautre2!H79="Rayée",projautre2!H78,"")</f>
        <v/>
      </c>
    </row>
    <row r="79" spans="1:8" ht="15" customHeight="1" thickBot="1" x14ac:dyDescent="0.3">
      <c r="A79" s="33">
        <f>D73</f>
        <v>43892</v>
      </c>
      <c r="B79" s="76"/>
      <c r="C79" s="58" t="s">
        <v>81</v>
      </c>
      <c r="D79" s="7"/>
      <c r="E79" s="8"/>
      <c r="F79" s="8"/>
      <c r="G79" s="8"/>
      <c r="H79" s="9"/>
    </row>
    <row r="80" spans="1:8" ht="15" customHeight="1" thickBot="1" x14ac:dyDescent="0.3">
      <c r="A80" s="36"/>
      <c r="B80" s="64"/>
      <c r="C80" s="19"/>
      <c r="D80" s="19"/>
      <c r="E80" s="19"/>
      <c r="F80" s="19"/>
      <c r="G80" s="19"/>
      <c r="H80" s="19"/>
    </row>
    <row r="81" spans="1:8" ht="15" customHeight="1" thickBot="1" x14ac:dyDescent="0.3">
      <c r="A81" s="36"/>
      <c r="C81" s="23"/>
      <c r="D81" s="12">
        <f>D73+7</f>
        <v>43899</v>
      </c>
      <c r="E81" s="12">
        <f t="shared" ref="E81:H81" si="11">E73+7</f>
        <v>43900</v>
      </c>
      <c r="F81" s="12">
        <f t="shared" si="11"/>
        <v>43901</v>
      </c>
      <c r="G81" s="12">
        <f t="shared" si="11"/>
        <v>43902</v>
      </c>
      <c r="H81" s="12">
        <f t="shared" si="11"/>
        <v>43903</v>
      </c>
    </row>
    <row r="82" spans="1:8" ht="15" customHeight="1" x14ac:dyDescent="0.25">
      <c r="A82" s="35">
        <f>D81</f>
        <v>43899</v>
      </c>
      <c r="B82" s="74" t="s">
        <v>4</v>
      </c>
      <c r="C82" s="56" t="s">
        <v>5</v>
      </c>
      <c r="D82" s="30" t="str">
        <f>IF(BurP2020!D84="Rayée",BurP2020!D82&amp;BurP2020!$B$1,"")&amp;IF(BurA2020!D84="Rayée",BurA2020!D82&amp; BurA2020!$B$1,"")&amp;IF(Tour2020!D84="Rayée",Tour2020!D82&amp; Tour2020!$B$1,"")&amp;IF(TravExt!D84="Rayée",TravExt!D82&amp; TravExt!$B$1,"")&amp;IF(Topo1!D84="Rayée",Topo1!D82&amp; Topo1!$B$1,"")&amp;IF(Topo2!D84="Rayée",Topo2!D82&amp; Topo2!$B$1,"")&amp;IF(PMTIC!D84="Rayée",PMTIC!D82,"")&amp;IF(projautre1!D84="Rayée",projautre1!D82&amp; projautre1!$B$1,"")&amp;IF(projautre2!D84="Rayée",projautre2!D82&amp; projautre2!$B$1,"")</f>
        <v/>
      </c>
      <c r="E82" s="62" t="str">
        <f>IF(BurP2020!E84="Rayée",BurP2020!E82&amp;BurP2020!$B$1,"")&amp;IF(BurA2020!E84="Rayée",BurA2020!E82&amp; BurA2020!$B$1,"")&amp;IF(Tour2020!E84="Rayée",Tour2020!E82&amp; Tour2020!$B$1,"")&amp;IF(TravExt!E84="Rayée",TravExt!E82&amp; TravExt!$B$1,"")&amp;IF(Topo1!E84="Rayée",Topo1!E82&amp; Topo1!$B$1,"")&amp;IF(Topo2!E84="Rayée",Topo2!E82&amp; Topo2!$B$1,"")&amp;IF(PMTIC!E84="Rayée",PMTIC!E82,"")&amp;IF(projautre1!E84="Rayée",projautre1!E82&amp; projautre1!$B$1,"")&amp;IF(projautre2!E84="Rayée",projautre2!E82&amp; projautre2!$B$1,"")</f>
        <v/>
      </c>
      <c r="F82" s="62" t="str">
        <f>IF(BurP2020!F84="Rayée",BurP2020!F82&amp;BurP2020!$B$1,"")&amp;IF(BurA2020!F84="Rayée",BurA2020!F82&amp; BurA2020!$B$1,"")&amp;IF(Tour2020!F84="Rayée",Tour2020!F82&amp; Tour2020!$B$1,"")&amp;IF(TravExt!F84="Rayée",TravExt!F82&amp; TravExt!$B$1,"")&amp;IF(Topo1!F84="Rayée",Topo1!F82&amp; Topo1!$B$1,"")&amp;IF(Topo2!F84="Rayée",Topo2!F82&amp; Topo2!$B$1,"")&amp;IF(PMTIC!F84="Rayée",PMTIC!F82,"")&amp;IF(projautre1!F84="Rayée",projautre1!F82&amp; projautre1!$B$1,"")&amp;IF(projautre2!F84="Rayée",projautre2!F82&amp; projautre2!$B$1,"")</f>
        <v/>
      </c>
      <c r="G82" s="62" t="str">
        <f>IF(BurP2020!G84="Rayée",BurP2020!G82&amp;BurP2020!$B$1,"")&amp;IF(BurA2020!G84="Rayée",BurA2020!G82&amp; BurA2020!$B$1,"")&amp;IF(Tour2020!G84="Rayée",Tour2020!G82&amp; Tour2020!$B$1,"")&amp;IF(TravExt!G84="Rayée",TravExt!G82&amp; TravExt!$B$1,"")&amp;IF(Topo1!G84="Rayée",Topo1!G82&amp; Topo1!$B$1,"")&amp;IF(Topo2!G84="Rayée",Topo2!G82&amp; Topo2!$B$1,"")&amp;IF(PMTIC!G84="Rayée",PMTIC!G82,"")&amp;IF(projautre1!G84="Rayée",projautre1!G82&amp; projautre1!$B$1,"")&amp;IF(projautre2!G84="Rayée",projautre2!G82&amp; projautre2!$B$1,"")</f>
        <v/>
      </c>
      <c r="H82" s="59" t="str">
        <f>IF(BurP2020!H84="Rayée",BurP2020!H82&amp;BurP2020!$B$1,"")&amp;IF(BurA2020!H84="Rayée",BurA2020!H82&amp; BurA2020!$B$1,"")&amp;IF(Tour2020!H84="Rayée",Tour2020!H82&amp; Tour2020!$B$1,"")&amp;IF(TravExt!H84="Rayée",TravExt!H82&amp; TravExt!$B$1,"")&amp;IF(Topo1!H84="Rayée",Topo1!H82&amp; Topo1!$B$1,"")&amp;IF(Topo2!H84="Rayée",Topo2!H82&amp; Topo2!$B$1,"")&amp;IF(PMTIC!H84="Rayée",PMTIC!H82,"")&amp;IF(projautre1!H84="Rayée",projautre1!H82&amp; projautre1!$B$1,"")&amp;IF(projautre2!H84="Rayée",projautre2!H82&amp; projautre2!$B$1,"")</f>
        <v/>
      </c>
    </row>
    <row r="83" spans="1:8" ht="15" customHeight="1" x14ac:dyDescent="0.25">
      <c r="A83" s="32">
        <f>D81</f>
        <v>43899</v>
      </c>
      <c r="B83" s="75"/>
      <c r="C83" s="57" t="s">
        <v>8</v>
      </c>
      <c r="D83" s="61" t="str">
        <f>IF(BurP2020!D84="Rayée",BurP2020!D83,"")&amp;IF(BurA2020!D84="Rayée",BurA2020!D83,"")&amp;IF(Tour2020!D84="Rayée",Tour2020!D83,"")&amp;IF(TravExt!D84="Rayée",TravExt!D83,"")&amp;IF(Topo1!D84="Rayée",Topo1!D83,"")&amp;IF(Topo2!D84="Rayée",Topo2!D83,"")&amp;IF(PMTIC!D84="Rayée",PMTIC!D83,"")&amp;IF(projautre1!D84="Rayée",projautre1!D83,"")&amp;IF(projautre2!D84="Rayée",projautre2!D83,"")</f>
        <v/>
      </c>
      <c r="E83" s="63" t="str">
        <f>IF(BurP2020!E84="Rayée",BurP2020!E83,"")&amp;IF(BurA2020!E84="Rayée",BurA2020!E83,"")&amp;IF(Tour2020!E84="Rayée",Tour2020!E83,"")&amp;IF(TravExt!E84="Rayée",TravExt!E83,"")&amp;IF(Topo1!E84="Rayée",Topo1!E83,"")&amp;IF(Topo2!E84="Rayée",Topo2!E83,"")&amp;IF(PMTIC!E84="Rayée",PMTIC!E83,"")&amp;IF(projautre1!E84="Rayée",projautre1!E83,"")&amp;IF(projautre2!E84="Rayée",projautre2!E83,"")</f>
        <v/>
      </c>
      <c r="F83" s="63" t="str">
        <f>IF(BurP2020!F84="Rayée",BurP2020!F83,"")&amp;IF(BurA2020!F84="Rayée",BurA2020!F83,"")&amp;IF(Tour2020!F84="Rayée",Tour2020!F83,"")&amp;IF(TravExt!F84="Rayée",TravExt!F83,"")&amp;IF(Topo1!F84="Rayée",Topo1!F83,"")&amp;IF(Topo2!F84="Rayée",Topo2!F83,"")&amp;IF(PMTIC!F84="Rayée",PMTIC!F83,"")&amp;IF(projautre1!F84="Rayée",projautre1!F83,"")&amp;IF(projautre2!F84="Rayée",projautre2!F83,"")</f>
        <v/>
      </c>
      <c r="G83" s="63" t="str">
        <f>IF(BurP2020!G84="Rayée",BurP2020!G83,"")&amp;IF(BurA2020!G84="Rayée",BurA2020!G83,"")&amp;IF(Tour2020!G84="Rayée",Tour2020!G83,"")&amp;IF(TravExt!G84="Rayée",TravExt!G83,"")&amp;IF(Topo1!G84="Rayée",Topo1!G83,"")&amp;IF(Topo2!G84="Rayée",Topo2!G83,"")&amp;IF(PMTIC!G84="Rayée",PMTIC!G83,"")&amp;IF(projautre1!G84="Rayée",projautre1!G83,"")&amp;IF(projautre2!G84="Rayée",projautre2!G83,"")</f>
        <v/>
      </c>
      <c r="H83" s="60" t="str">
        <f>IF(BurP2020!H84="Rayée",BurP2020!H83,"")&amp;IF(BurA2020!H84="Rayée",BurA2020!H83,"")&amp;IF(Tour2020!H84="Rayée",Tour2020!H83,"")&amp;IF(TravExt!H84="Rayée",TravExt!H83,"")&amp;IF(Topo1!H84="Rayée",Topo1!H83,"")&amp;IF(Topo2!H84="Rayée",Topo2!H83,"")&amp;IF(PMTIC!H84="Rayée",PMTIC!H83,"")&amp;IF(projautre1!H84="Rayée",projautre1!H83,"")&amp;IF(projautre2!H84="Rayée",projautre2!H83,"")</f>
        <v/>
      </c>
    </row>
    <row r="84" spans="1:8" ht="15" customHeight="1" thickBot="1" x14ac:dyDescent="0.3">
      <c r="A84" s="32">
        <f>D81</f>
        <v>43899</v>
      </c>
      <c r="B84" s="76"/>
      <c r="C84" s="58" t="s">
        <v>81</v>
      </c>
      <c r="D84" s="50"/>
      <c r="E84" s="52"/>
      <c r="F84" s="52"/>
      <c r="G84" s="52"/>
      <c r="H84" s="53"/>
    </row>
    <row r="85" spans="1:8" ht="15" customHeight="1" x14ac:dyDescent="0.25">
      <c r="A85" s="32">
        <f>D81</f>
        <v>43899</v>
      </c>
      <c r="B85" s="74" t="s">
        <v>7</v>
      </c>
      <c r="C85" s="56" t="s">
        <v>5</v>
      </c>
      <c r="D85" s="30" t="str">
        <f>IF(BurP2020!D87="Rayée",BurP2020!D85&amp;BurP2020!$B$1,"")&amp;IF(BurA2020!D87="Rayée",BurA2020!D85&amp; BurA2020!$B$1,"")&amp;IF(Tour2020!D87="Rayée",Tour2020!D85&amp; Tour2020!$B$1,"")&amp;IF(TravExt!D87="Rayée",TravExt!D85&amp; TravExt!$B$1,"")&amp;IF(Topo1!D87="Rayée",Topo1!D85&amp; Topo1!$B$1,"")&amp;IF(Topo2!D87="Rayée",Topo2!D85&amp; Topo2!$B$1,"")&amp;IF(PMTIC!D87="Rayée",PMTIC!D85,"")&amp;IF(projautre1!D87="Rayée",projautre1!D85&amp; projautre1!$B$1,"")&amp;IF(projautre2!D87="Rayée",projautre2!D85&amp; projautre2!$B$1,"")</f>
        <v/>
      </c>
      <c r="E85" s="62" t="str">
        <f>IF(BurP2020!E87="Rayée",BurP2020!E85&amp;BurP2020!$B$1,"")&amp;IF(BurA2020!E87="Rayée",BurA2020!E85&amp; BurA2020!$B$1,"")&amp;IF(Tour2020!E87="Rayée",Tour2020!E85&amp; Tour2020!$B$1,"")&amp;IF(TravExt!E87="Rayée",TravExt!E85&amp; TravExt!$B$1,"")&amp;IF(Topo1!E87="Rayée",Topo1!E85&amp; Topo1!$B$1,"")&amp;IF(Topo2!E87="Rayée",Topo2!E85&amp; Topo2!$B$1,"")&amp;IF(PMTIC!E87="Rayée",PMTIC!E85,"")&amp;IF(projautre1!E87="Rayée",projautre1!E85&amp; projautre1!$B$1,"")&amp;IF(projautre2!E87="Rayée",projautre2!E85&amp; projautre2!$B$1,"")</f>
        <v/>
      </c>
      <c r="F85" s="62" t="str">
        <f>IF(BurP2020!F87="Rayée",BurP2020!F85&amp;BurP2020!$B$1,"")&amp;IF(BurA2020!F87="Rayée",BurA2020!F85&amp; BurA2020!$B$1,"")&amp;IF(Tour2020!F87="Rayée",Tour2020!F85&amp; Tour2020!$B$1,"")&amp;IF(TravExt!F87="Rayée",TravExt!F85&amp; TravExt!$B$1,"")&amp;IF(Topo1!F87="Rayée",Topo1!F85&amp; Topo1!$B$1,"")&amp;IF(Topo2!F87="Rayée",Topo2!F85&amp; Topo2!$B$1,"")&amp;IF(PMTIC!F87="Rayée",PMTIC!F85,"")&amp;IF(projautre1!F87="Rayée",projautre1!F85&amp; projautre1!$B$1,"")&amp;IF(projautre2!F87="Rayée",projautre2!F85&amp; projautre2!$B$1,"")</f>
        <v/>
      </c>
      <c r="G85" s="62" t="str">
        <f>IF(BurP2020!G87="Rayée",BurP2020!G85&amp;BurP2020!$B$1,"")&amp;IF(BurA2020!G87="Rayée",BurA2020!G85&amp; BurA2020!$B$1,"")&amp;IF(Tour2020!G87="Rayée",Tour2020!G85&amp; Tour2020!$B$1,"")&amp;IF(TravExt!G87="Rayée",TravExt!G85&amp; TravExt!$B$1,"")&amp;IF(Topo1!G87="Rayée",Topo1!G85&amp; Topo1!$B$1,"")&amp;IF(Topo2!G87="Rayée",Topo2!G85&amp; Topo2!$B$1,"")&amp;IF(PMTIC!G87="Rayée",PMTIC!G85,"")&amp;IF(projautre1!G87="Rayée",projautre1!G85&amp; projautre1!$B$1,"")&amp;IF(projautre2!G87="Rayée",projautre2!G85&amp; projautre2!$B$1,"")</f>
        <v/>
      </c>
      <c r="H85" s="59" t="str">
        <f>IF(BurP2020!H87="Rayée",BurP2020!H85&amp;BurP2020!$B$1,"")&amp;IF(BurA2020!H87="Rayée",BurA2020!H85&amp; BurA2020!$B$1,"")&amp;IF(Tour2020!H87="Rayée",Tour2020!H85&amp; Tour2020!$B$1,"")&amp;IF(TravExt!H87="Rayée",TravExt!H85&amp; TravExt!$B$1,"")&amp;IF(Topo1!H87="Rayée",Topo1!H85&amp; Topo1!$B$1,"")&amp;IF(Topo2!H87="Rayée",Topo2!H85&amp; Topo2!$B$1,"")&amp;IF(PMTIC!H87="Rayée",PMTIC!H85,"")&amp;IF(projautre1!H87="Rayée",projautre1!H85&amp; projautre1!$B$1,"")&amp;IF(projautre2!H87="Rayée",projautre2!H85&amp; projautre2!$B$1,"")</f>
        <v/>
      </c>
    </row>
    <row r="86" spans="1:8" ht="15" customHeight="1" x14ac:dyDescent="0.25">
      <c r="A86" s="32">
        <f>D81</f>
        <v>43899</v>
      </c>
      <c r="B86" s="75"/>
      <c r="C86" s="57" t="s">
        <v>8</v>
      </c>
      <c r="D86" s="61" t="str">
        <f>IF(BurP2020!D87="Rayée",BurP2020!D86,"")&amp;IF(BurA2020!D87="Rayée",BurA2020!D86,"")&amp;IF(Tour2020!D87="Rayée",Tour2020!D86,"")&amp;IF(TravExt!D87="Rayée",TravExt!D86,"")&amp;IF(Topo1!D87="Rayée",Topo1!D86,"")&amp;IF(Topo2!D87="Rayée",Topo2!D86,"")&amp;IF(PMTIC!D87="Rayée",PMTIC!D86,"")&amp;IF(projautre1!D87="Rayée",projautre1!D86,"")&amp;IF(projautre2!D87="Rayée",projautre2!D86,"")</f>
        <v/>
      </c>
      <c r="E86" s="63" t="str">
        <f>IF(BurP2020!E87="Rayée",BurP2020!E86,"")&amp;IF(BurA2020!E87="Rayée",BurA2020!E86,"")&amp;IF(Tour2020!E87="Rayée",Tour2020!E86,"")&amp;IF(TravExt!E87="Rayée",TravExt!E86,"")&amp;IF(Topo1!E87="Rayée",Topo1!E86,"")&amp;IF(Topo2!E87="Rayée",Topo2!E86,"")&amp;IF(PMTIC!E87="Rayée",PMTIC!E86,"")&amp;IF(projautre1!E87="Rayée",projautre1!E86,"")&amp;IF(projautre2!E87="Rayée",projautre2!E86,"")</f>
        <v/>
      </c>
      <c r="F86" s="63" t="str">
        <f>IF(BurP2020!F87="Rayée",BurP2020!F86,"")&amp;IF(BurA2020!F87="Rayée",BurA2020!F86,"")&amp;IF(Tour2020!F87="Rayée",Tour2020!F86,"")&amp;IF(TravExt!F87="Rayée",TravExt!F86,"")&amp;IF(Topo1!F87="Rayée",Topo1!F86,"")&amp;IF(Topo2!F87="Rayée",Topo2!F86,"")&amp;IF(PMTIC!F87="Rayée",PMTIC!F86,"")&amp;IF(projautre1!F87="Rayée",projautre1!F86,"")&amp;IF(projautre2!F87="Rayée",projautre2!F86,"")</f>
        <v/>
      </c>
      <c r="G86" s="63" t="str">
        <f>IF(BurP2020!G87="Rayée",BurP2020!G86,"")&amp;IF(BurA2020!G87="Rayée",BurA2020!G86,"")&amp;IF(Tour2020!G87="Rayée",Tour2020!G86,"")&amp;IF(TravExt!G87="Rayée",TravExt!G86,"")&amp;IF(Topo1!G87="Rayée",Topo1!G86,"")&amp;IF(Topo2!G87="Rayée",Topo2!G86,"")&amp;IF(PMTIC!G87="Rayée",PMTIC!G86,"")&amp;IF(projautre1!G87="Rayée",projautre1!G86,"")&amp;IF(projautre2!G87="Rayée",projautre2!G86,"")</f>
        <v/>
      </c>
      <c r="H86" s="60" t="str">
        <f>IF(BurP2020!H87="Rayée",BurP2020!H86,"")&amp;IF(BurA2020!H87="Rayée",BurA2020!H86,"")&amp;IF(Tour2020!H87="Rayée",Tour2020!H86,"")&amp;IF(TravExt!H87="Rayée",TravExt!H86,"")&amp;IF(Topo1!H87="Rayée",Topo1!H86,"")&amp;IF(Topo2!H87="Rayée",Topo2!H86,"")&amp;IF(PMTIC!H87="Rayée",PMTIC!H86,"")&amp;IF(projautre1!H87="Rayée",projautre1!H86,"")&amp;IF(projautre2!H87="Rayée",projautre2!H86,"")</f>
        <v/>
      </c>
    </row>
    <row r="87" spans="1:8" ht="15" customHeight="1" thickBot="1" x14ac:dyDescent="0.3">
      <c r="A87" s="33">
        <f>D81</f>
        <v>43899</v>
      </c>
      <c r="B87" s="76"/>
      <c r="C87" s="58" t="s">
        <v>81</v>
      </c>
      <c r="D87" s="7"/>
      <c r="E87" s="8"/>
      <c r="F87" s="8"/>
      <c r="G87" s="8"/>
      <c r="H87" s="9"/>
    </row>
    <row r="88" spans="1:8" ht="15" customHeight="1" thickBot="1" x14ac:dyDescent="0.3">
      <c r="A88" s="36"/>
      <c r="B88" s="64"/>
      <c r="C88" s="24"/>
      <c r="D88" s="19"/>
      <c r="E88" s="19"/>
      <c r="F88" s="19"/>
      <c r="G88" s="19"/>
      <c r="H88" s="19"/>
    </row>
    <row r="89" spans="1:8" ht="15" customHeight="1" thickBot="1" x14ac:dyDescent="0.3">
      <c r="A89" s="36"/>
      <c r="C89" s="23"/>
      <c r="D89" s="12">
        <f>D81+7</f>
        <v>43906</v>
      </c>
      <c r="E89" s="12">
        <f t="shared" ref="E89:H89" si="12">E81+7</f>
        <v>43907</v>
      </c>
      <c r="F89" s="12">
        <f t="shared" si="12"/>
        <v>43908</v>
      </c>
      <c r="G89" s="12">
        <f t="shared" si="12"/>
        <v>43909</v>
      </c>
      <c r="H89" s="12">
        <f t="shared" si="12"/>
        <v>43910</v>
      </c>
    </row>
    <row r="90" spans="1:8" ht="15" customHeight="1" x14ac:dyDescent="0.25">
      <c r="A90" s="35">
        <f>D89</f>
        <v>43906</v>
      </c>
      <c r="B90" s="74" t="s">
        <v>4</v>
      </c>
      <c r="C90" s="56" t="s">
        <v>5</v>
      </c>
      <c r="D90" s="30" t="str">
        <f>IF(BurP2020!D92="Rayée",BurP2020!D90&amp;BurP2020!$B$1,"")&amp;IF(BurA2020!D92="Rayée",BurA2020!D90&amp; BurA2020!$B$1,"")&amp;IF(Tour2020!D92="Rayée",Tour2020!D90&amp; Tour2020!$B$1,"")&amp;IF(TravExt!D92="Rayée",TravExt!D90&amp; TravExt!$B$1,"")&amp;IF(Topo1!D92="Rayée",Topo1!D90&amp; Topo1!$B$1,"")&amp;IF(Topo2!D92="Rayée",Topo2!D90&amp; Topo2!$B$1,"")&amp;IF(PMTIC!D92="Rayée",PMTIC!D90,"")&amp;IF(projautre1!D92="Rayée",projautre1!D90&amp; projautre1!$B$1,"")&amp;IF(projautre2!D92="Rayée",projautre2!D90&amp; projautre2!$B$1,"")</f>
        <v/>
      </c>
      <c r="E90" s="62" t="str">
        <f>IF(BurP2020!E92="Rayée",BurP2020!E90&amp;BurP2020!$B$1,"")&amp;IF(BurA2020!E92="Rayée",BurA2020!E90&amp; BurA2020!$B$1,"")&amp;IF(Tour2020!E92="Rayée",Tour2020!E90&amp; Tour2020!$B$1,"")&amp;IF(TravExt!E92="Rayée",TravExt!E90&amp; TravExt!$B$1,"")&amp;IF(Topo1!E92="Rayée",Topo1!E90&amp; Topo1!$B$1,"")&amp;IF(Topo2!E92="Rayée",Topo2!E90&amp; Topo2!$B$1,"")&amp;IF(PMTIC!E92="Rayée",PMTIC!E90,"")&amp;IF(projautre1!E92="Rayée",projautre1!E90&amp; projautre1!$B$1,"")&amp;IF(projautre2!E92="Rayée",projautre2!E90&amp; projautre2!$B$1,"")</f>
        <v/>
      </c>
      <c r="F90" s="62" t="str">
        <f>IF(BurP2020!F92="Rayée",BurP2020!F90&amp;BurP2020!$B$1,"")&amp;IF(BurA2020!F92="Rayée",BurA2020!F90&amp; BurA2020!$B$1,"")&amp;IF(Tour2020!F92="Rayée",Tour2020!F90&amp; Tour2020!$B$1,"")&amp;IF(TravExt!F92="Rayée",TravExt!F90&amp; TravExt!$B$1,"")&amp;IF(Topo1!F92="Rayée",Topo1!F90&amp; Topo1!$B$1,"")&amp;IF(Topo2!F92="Rayée",Topo2!F90&amp; Topo2!$B$1,"")&amp;IF(PMTIC!F92="Rayée",PMTIC!F90,"")&amp;IF(projautre1!F92="Rayée",projautre1!F90&amp; projautre1!$B$1,"")&amp;IF(projautre2!F92="Rayée",projautre2!F90&amp; projautre2!$B$1,"")</f>
        <v/>
      </c>
      <c r="G90" s="62" t="str">
        <f>IF(BurP2020!G92="Rayée",BurP2020!G90&amp;BurP2020!$B$1,"")&amp;IF(BurA2020!G92="Rayée",BurA2020!G90&amp; BurA2020!$B$1,"")&amp;IF(Tour2020!G92="Rayée",Tour2020!G90&amp; Tour2020!$B$1,"")&amp;IF(TravExt!G92="Rayée",TravExt!G90&amp; TravExt!$B$1,"")&amp;IF(Topo1!G92="Rayée",Topo1!G90&amp; Topo1!$B$1,"")&amp;IF(Topo2!G92="Rayée",Topo2!G90&amp; Topo2!$B$1,"")&amp;IF(PMTIC!G92="Rayée",PMTIC!G90,"")&amp;IF(projautre1!G92="Rayée",projautre1!G90&amp; projautre1!$B$1,"")&amp;IF(projautre2!G92="Rayée",projautre2!G90&amp; projautre2!$B$1,"")</f>
        <v/>
      </c>
      <c r="H90" s="59" t="str">
        <f>IF(BurP2020!H92="Rayée",BurP2020!H90&amp;BurP2020!$B$1,"")&amp;IF(BurA2020!H92="Rayée",BurA2020!H90&amp; BurA2020!$B$1,"")&amp;IF(Tour2020!H92="Rayée",Tour2020!H90&amp; Tour2020!$B$1,"")&amp;IF(TravExt!H92="Rayée",TravExt!H90&amp; TravExt!$B$1,"")&amp;IF(Topo1!H92="Rayée",Topo1!H90&amp; Topo1!$B$1,"")&amp;IF(Topo2!H92="Rayée",Topo2!H90&amp; Topo2!$B$1,"")&amp;IF(PMTIC!H92="Rayée",PMTIC!H90,"")&amp;IF(projautre1!H92="Rayée",projautre1!H90&amp; projautre1!$B$1,"")&amp;IF(projautre2!H92="Rayée",projautre2!H90&amp; projautre2!$B$1,"")</f>
        <v/>
      </c>
    </row>
    <row r="91" spans="1:8" ht="15" customHeight="1" x14ac:dyDescent="0.25">
      <c r="A91" s="32">
        <f>D89</f>
        <v>43906</v>
      </c>
      <c r="B91" s="75"/>
      <c r="C91" s="57" t="s">
        <v>8</v>
      </c>
      <c r="D91" s="61" t="str">
        <f>IF(BurP2020!D92="Rayée",BurP2020!D91,"")&amp;IF(BurA2020!D92="Rayée",BurA2020!D91,"")&amp;IF(Tour2020!D92="Rayée",Tour2020!D91,"")&amp;IF(TravExt!D92="Rayée",TravExt!D91,"")&amp;IF(Topo1!D92="Rayée",Topo1!D91,"")&amp;IF(Topo2!D92="Rayée",Topo2!D91,"")&amp;IF(PMTIC!D92="Rayée",PMTIC!D91,"")&amp;IF(projautre1!D92="Rayée",projautre1!D91,"")&amp;IF(projautre2!D92="Rayée",projautre2!D91,"")</f>
        <v/>
      </c>
      <c r="E91" s="63" t="str">
        <f>IF(BurP2020!E92="Rayée",BurP2020!E91,"")&amp;IF(BurA2020!E92="Rayée",BurA2020!E91,"")&amp;IF(Tour2020!E92="Rayée",Tour2020!E91,"")&amp;IF(TravExt!E92="Rayée",TravExt!E91,"")&amp;IF(Topo1!E92="Rayée",Topo1!E91,"")&amp;IF(Topo2!E92="Rayée",Topo2!E91,"")&amp;IF(PMTIC!E92="Rayée",PMTIC!E91,"")&amp;IF(projautre1!E92="Rayée",projautre1!E91,"")&amp;IF(projautre2!E92="Rayée",projautre2!E91,"")</f>
        <v/>
      </c>
      <c r="F91" s="63" t="str">
        <f>IF(BurP2020!F92="Rayée",BurP2020!F91,"")&amp;IF(BurA2020!F92="Rayée",BurA2020!F91,"")&amp;IF(Tour2020!F92="Rayée",Tour2020!F91,"")&amp;IF(TravExt!F92="Rayée",TravExt!F91,"")&amp;IF(Topo1!F92="Rayée",Topo1!F91,"")&amp;IF(Topo2!F92="Rayée",Topo2!F91,"")&amp;IF(PMTIC!F92="Rayée",PMTIC!F91,"")&amp;IF(projautre1!F92="Rayée",projautre1!F91,"")&amp;IF(projautre2!F92="Rayée",projautre2!F91,"")</f>
        <v/>
      </c>
      <c r="G91" s="63" t="str">
        <f>IF(BurP2020!G92="Rayée",BurP2020!G91,"")&amp;IF(BurA2020!G92="Rayée",BurA2020!G91,"")&amp;IF(Tour2020!G92="Rayée",Tour2020!G91,"")&amp;IF(TravExt!G92="Rayée",TravExt!G91,"")&amp;IF(Topo1!G92="Rayée",Topo1!G91,"")&amp;IF(Topo2!G92="Rayée",Topo2!G91,"")&amp;IF(PMTIC!G92="Rayée",PMTIC!G91,"")&amp;IF(projautre1!G92="Rayée",projautre1!G91,"")&amp;IF(projautre2!G92="Rayée",projautre2!G91,"")</f>
        <v/>
      </c>
      <c r="H91" s="60" t="str">
        <f>IF(BurP2020!H92="Rayée",BurP2020!H91,"")&amp;IF(BurA2020!H92="Rayée",BurA2020!H91,"")&amp;IF(Tour2020!H92="Rayée",Tour2020!H91,"")&amp;IF(TravExt!H92="Rayée",TravExt!H91,"")&amp;IF(Topo1!H92="Rayée",Topo1!H91,"")&amp;IF(Topo2!H92="Rayée",Topo2!H91,"")&amp;IF(PMTIC!H92="Rayée",PMTIC!H91,"")&amp;IF(projautre1!H92="Rayée",projautre1!H91,"")&amp;IF(projautre2!H92="Rayée",projautre2!H91,"")</f>
        <v/>
      </c>
    </row>
    <row r="92" spans="1:8" ht="15" customHeight="1" thickBot="1" x14ac:dyDescent="0.3">
      <c r="A92" s="32">
        <f>D89</f>
        <v>43906</v>
      </c>
      <c r="B92" s="76"/>
      <c r="C92" s="58" t="s">
        <v>81</v>
      </c>
      <c r="D92" s="50"/>
      <c r="E92" s="52"/>
      <c r="F92" s="52"/>
      <c r="G92" s="52"/>
      <c r="H92" s="53"/>
    </row>
    <row r="93" spans="1:8" ht="15" customHeight="1" x14ac:dyDescent="0.25">
      <c r="A93" s="32">
        <f>D89</f>
        <v>43906</v>
      </c>
      <c r="B93" s="74" t="s">
        <v>7</v>
      </c>
      <c r="C93" s="56" t="s">
        <v>5</v>
      </c>
      <c r="D93" s="30" t="str">
        <f>IF(BurP2020!D95="Rayée",BurP2020!D93&amp;BurP2020!$B$1,"")&amp;IF(BurA2020!D95="Rayée",BurA2020!D93&amp; BurA2020!$B$1,"")&amp;IF(Tour2020!D95="Rayée",Tour2020!D93&amp; Tour2020!$B$1,"")&amp;IF(TravExt!D95="Rayée",TravExt!D93&amp; TravExt!$B$1,"")&amp;IF(Topo1!D95="Rayée",Topo1!D93&amp; Topo1!$B$1,"")&amp;IF(Topo2!D95="Rayée",Topo2!D93&amp; Topo2!$B$1,"")&amp;IF(PMTIC!D95="Rayée",PMTIC!D93,"")&amp;IF(projautre1!D95="Rayée",projautre1!D93&amp; projautre1!$B$1,"")&amp;IF(projautre2!D95="Rayée",projautre2!D93&amp; projautre2!$B$1,"")</f>
        <v/>
      </c>
      <c r="E93" s="62" t="str">
        <f>IF(BurP2020!E95="Rayée",BurP2020!E93&amp;BurP2020!$B$1,"")&amp;IF(BurA2020!E95="Rayée",BurA2020!E93&amp; BurA2020!$B$1,"")&amp;IF(Tour2020!E95="Rayée",Tour2020!E93&amp; Tour2020!$B$1,"")&amp;IF(TravExt!E95="Rayée",TravExt!E93&amp; TravExt!$B$1,"")&amp;IF(Topo1!E95="Rayée",Topo1!E93&amp; Topo1!$B$1,"")&amp;IF(Topo2!E95="Rayée",Topo2!E93&amp; Topo2!$B$1,"")&amp;IF(PMTIC!E95="Rayée",PMTIC!E93,"")&amp;IF(projautre1!E95="Rayée",projautre1!E93&amp; projautre1!$B$1,"")&amp;IF(projautre2!E95="Rayée",projautre2!E93&amp; projautre2!$B$1,"")</f>
        <v/>
      </c>
      <c r="F93" s="62" t="str">
        <f>IF(BurP2020!F95="Rayée",BurP2020!F93&amp;BurP2020!$B$1,"")&amp;IF(BurA2020!F95="Rayée",BurA2020!F93&amp; BurA2020!$B$1,"")&amp;IF(Tour2020!F95="Rayée",Tour2020!F93&amp; Tour2020!$B$1,"")&amp;IF(TravExt!F95="Rayée",TravExt!F93&amp; TravExt!$B$1,"")&amp;IF(Topo1!F95="Rayée",Topo1!F93&amp; Topo1!$B$1,"")&amp;IF(Topo2!F95="Rayée",Topo2!F93&amp; Topo2!$B$1,"")&amp;IF(PMTIC!F95="Rayée",PMTIC!F93,"")&amp;IF(projautre1!F95="Rayée",projautre1!F93&amp; projautre1!$B$1,"")&amp;IF(projautre2!F95="Rayée",projautre2!F93&amp; projautre2!$B$1,"")</f>
        <v/>
      </c>
      <c r="G93" s="62" t="str">
        <f>IF(BurP2020!G95="Rayée",BurP2020!G93&amp;BurP2020!$B$1,"")&amp;IF(BurA2020!G95="Rayée",BurA2020!G93&amp; BurA2020!$B$1,"")&amp;IF(Tour2020!G95="Rayée",Tour2020!G93&amp; Tour2020!$B$1,"")&amp;IF(TravExt!G95="Rayée",TravExt!G93&amp; TravExt!$B$1,"")&amp;IF(Topo1!G95="Rayée",Topo1!G93&amp; Topo1!$B$1,"")&amp;IF(Topo2!G95="Rayée",Topo2!G93&amp; Topo2!$B$1,"")&amp;IF(PMTIC!G95="Rayée",PMTIC!G93,"")&amp;IF(projautre1!G95="Rayée",projautre1!G93&amp; projautre1!$B$1,"")&amp;IF(projautre2!G95="Rayée",projautre2!G93&amp; projautre2!$B$1,"")</f>
        <v/>
      </c>
      <c r="H93" s="59" t="str">
        <f>IF(BurP2020!H95="Rayée",BurP2020!H93&amp;BurP2020!$B$1,"")&amp;IF(BurA2020!H95="Rayée",BurA2020!H93&amp; BurA2020!$B$1,"")&amp;IF(Tour2020!H95="Rayée",Tour2020!H93&amp; Tour2020!$B$1,"")&amp;IF(TravExt!H95="Rayée",TravExt!H93&amp; TravExt!$B$1,"")&amp;IF(Topo1!H95="Rayée",Topo1!H93&amp; Topo1!$B$1,"")&amp;IF(Topo2!H95="Rayée",Topo2!H93&amp; Topo2!$B$1,"")&amp;IF(PMTIC!H95="Rayée",PMTIC!H93,"")&amp;IF(projautre1!H95="Rayée",projautre1!H93&amp; projautre1!$B$1,"")&amp;IF(projautre2!H95="Rayée",projautre2!H93&amp; projautre2!$B$1,"")</f>
        <v/>
      </c>
    </row>
    <row r="94" spans="1:8" ht="15" customHeight="1" x14ac:dyDescent="0.25">
      <c r="A94" s="32">
        <f>D89</f>
        <v>43906</v>
      </c>
      <c r="B94" s="75"/>
      <c r="C94" s="57" t="s">
        <v>8</v>
      </c>
      <c r="D94" s="61" t="str">
        <f>IF(BurP2020!D95="Rayée",BurP2020!D94,"")&amp;IF(BurA2020!D95="Rayée",BurA2020!D94,"")&amp;IF(Tour2020!D95="Rayée",Tour2020!D94,"")&amp;IF(TravExt!D95="Rayée",TravExt!D94,"")&amp;IF(Topo1!D95="Rayée",Topo1!D94,"")&amp;IF(Topo2!D95="Rayée",Topo2!D94,"")&amp;IF(PMTIC!D95="Rayée",PMTIC!D94,"")&amp;IF(projautre1!D95="Rayée",projautre1!D94,"")&amp;IF(projautre2!D95="Rayée",projautre2!D94,"")</f>
        <v/>
      </c>
      <c r="E94" s="63" t="str">
        <f>IF(BurP2020!E95="Rayée",BurP2020!E94,"")&amp;IF(BurA2020!E95="Rayée",BurA2020!E94,"")&amp;IF(Tour2020!E95="Rayée",Tour2020!E94,"")&amp;IF(TravExt!E95="Rayée",TravExt!E94,"")&amp;IF(Topo1!E95="Rayée",Topo1!E94,"")&amp;IF(Topo2!E95="Rayée",Topo2!E94,"")&amp;IF(PMTIC!E95="Rayée",PMTIC!E94,"")&amp;IF(projautre1!E95="Rayée",projautre1!E94,"")&amp;IF(projautre2!E95="Rayée",projautre2!E94,"")</f>
        <v/>
      </c>
      <c r="F94" s="63" t="str">
        <f>IF(BurP2020!F95="Rayée",BurP2020!F94,"")&amp;IF(BurA2020!F95="Rayée",BurA2020!F94,"")&amp;IF(Tour2020!F95="Rayée",Tour2020!F94,"")&amp;IF(TravExt!F95="Rayée",TravExt!F94,"")&amp;IF(Topo1!F95="Rayée",Topo1!F94,"")&amp;IF(Topo2!F95="Rayée",Topo2!F94,"")&amp;IF(PMTIC!F95="Rayée",PMTIC!F94,"")&amp;IF(projautre1!F95="Rayée",projautre1!F94,"")&amp;IF(projautre2!F95="Rayée",projautre2!F94,"")</f>
        <v/>
      </c>
      <c r="G94" s="63" t="str">
        <f>IF(BurP2020!G95="Rayée",BurP2020!G94,"")&amp;IF(BurA2020!G95="Rayée",BurA2020!G94,"")&amp;IF(Tour2020!G95="Rayée",Tour2020!G94,"")&amp;IF(TravExt!G95="Rayée",TravExt!G94,"")&amp;IF(Topo1!G95="Rayée",Topo1!G94,"")&amp;IF(Topo2!G95="Rayée",Topo2!G94,"")&amp;IF(PMTIC!G95="Rayée",PMTIC!G94,"")&amp;IF(projautre1!G95="Rayée",projautre1!G94,"")&amp;IF(projautre2!G95="Rayée",projautre2!G94,"")</f>
        <v/>
      </c>
      <c r="H94" s="60" t="str">
        <f>IF(BurP2020!H95="Rayée",BurP2020!H94,"")&amp;IF(BurA2020!H95="Rayée",BurA2020!H94,"")&amp;IF(Tour2020!H95="Rayée",Tour2020!H94,"")&amp;IF(TravExt!H95="Rayée",TravExt!H94,"")&amp;IF(Topo1!H95="Rayée",Topo1!H94,"")&amp;IF(Topo2!H95="Rayée",Topo2!H94,"")&amp;IF(PMTIC!H95="Rayée",PMTIC!H94,"")&amp;IF(projautre1!H95="Rayée",projautre1!H94,"")&amp;IF(projautre2!H95="Rayée",projautre2!H94,"")</f>
        <v/>
      </c>
    </row>
    <row r="95" spans="1:8" ht="15" customHeight="1" thickBot="1" x14ac:dyDescent="0.3">
      <c r="A95" s="33">
        <f>D89</f>
        <v>43906</v>
      </c>
      <c r="B95" s="76"/>
      <c r="C95" s="58" t="s">
        <v>81</v>
      </c>
      <c r="D95" s="7"/>
      <c r="E95" s="8"/>
      <c r="F95" s="8"/>
      <c r="G95" s="8"/>
      <c r="H95" s="9"/>
    </row>
    <row r="96" spans="1:8" ht="15" customHeight="1" thickBot="1" x14ac:dyDescent="0.3">
      <c r="A96" s="36"/>
      <c r="B96" s="64"/>
      <c r="C96" s="24"/>
      <c r="D96" s="19"/>
      <c r="E96" s="19"/>
      <c r="F96" s="19"/>
      <c r="G96" s="19"/>
      <c r="H96" s="19"/>
    </row>
    <row r="97" spans="1:8" ht="15" customHeight="1" thickBot="1" x14ac:dyDescent="0.3">
      <c r="A97" s="36"/>
      <c r="C97" s="23"/>
      <c r="D97" s="12">
        <f>D89+7</f>
        <v>43913</v>
      </c>
      <c r="E97" s="12">
        <f t="shared" ref="E97:H97" si="13">E89+7</f>
        <v>43914</v>
      </c>
      <c r="F97" s="12">
        <f t="shared" si="13"/>
        <v>43915</v>
      </c>
      <c r="G97" s="12">
        <f t="shared" si="13"/>
        <v>43916</v>
      </c>
      <c r="H97" s="12">
        <f t="shared" si="13"/>
        <v>43917</v>
      </c>
    </row>
    <row r="98" spans="1:8" ht="15" customHeight="1" x14ac:dyDescent="0.25">
      <c r="A98" s="35">
        <f>D97</f>
        <v>43913</v>
      </c>
      <c r="B98" s="74" t="s">
        <v>4</v>
      </c>
      <c r="C98" s="56" t="s">
        <v>5</v>
      </c>
      <c r="D98" s="30" t="str">
        <f>IF(BurP2020!D100="Rayée",BurP2020!D98&amp;BurP2020!$B$1,"")&amp;IF(BurA2020!D100="Rayée",BurA2020!D98&amp; BurA2020!$B$1,"")&amp;IF(Tour2020!D100="Rayée",Tour2020!D98&amp; Tour2020!$B$1,"")&amp;IF(TravExt!D100="Rayée",TravExt!D98&amp; TravExt!$B$1,"")&amp;IF(Topo1!D100="Rayée",Topo1!D98&amp; Topo1!$B$1,"")&amp;IF(Topo2!D100="Rayée",Topo2!D98&amp; Topo2!$B$1,"")&amp;IF(PMTIC!D100="Rayée",PMTIC!D98,"")&amp;IF(projautre1!D100="Rayée",projautre1!D98&amp; projautre1!$B$1,"")&amp;IF(projautre2!D100="Rayée",projautre2!D98&amp; projautre2!$B$1,"")</f>
        <v/>
      </c>
      <c r="E98" s="62" t="str">
        <f>IF(BurP2020!E100="Rayée",BurP2020!E98&amp;BurP2020!$B$1,"")&amp;IF(BurA2020!E100="Rayée",BurA2020!E98&amp; BurA2020!$B$1,"")&amp;IF(Tour2020!E100="Rayée",Tour2020!E98&amp; Tour2020!$B$1,"")&amp;IF(TravExt!E100="Rayée",TravExt!E98&amp; TravExt!$B$1,"")&amp;IF(Topo1!E100="Rayée",Topo1!E98&amp; Topo1!$B$1,"")&amp;IF(Topo2!E100="Rayée",Topo2!E98&amp; Topo2!$B$1,"")&amp;IF(PMTIC!E100="Rayée",PMTIC!E98,"")&amp;IF(projautre1!E100="Rayée",projautre1!E98&amp; projautre1!$B$1,"")&amp;IF(projautre2!E100="Rayée",projautre2!E98&amp; projautre2!$B$1,"")</f>
        <v/>
      </c>
      <c r="F98" s="62" t="str">
        <f>IF(BurP2020!F100="Rayée",BurP2020!F98&amp;BurP2020!$B$1,"")&amp;IF(BurA2020!F100="Rayée",BurA2020!F98&amp; BurA2020!$B$1,"")&amp;IF(Tour2020!F100="Rayée",Tour2020!F98&amp; Tour2020!$B$1,"")&amp;IF(TravExt!F100="Rayée",TravExt!F98&amp; TravExt!$B$1,"")&amp;IF(Topo1!F100="Rayée",Topo1!F98&amp; Topo1!$B$1,"")&amp;IF(Topo2!F100="Rayée",Topo2!F98&amp; Topo2!$B$1,"")&amp;IF(PMTIC!F100="Rayée",PMTIC!F98,"")&amp;IF(projautre1!F100="Rayée",projautre1!F98&amp; projautre1!$B$1,"")&amp;IF(projautre2!F100="Rayée",projautre2!F98&amp; projautre2!$B$1,"")</f>
        <v/>
      </c>
      <c r="G98" s="62" t="str">
        <f>IF(BurP2020!G100="Rayée",BurP2020!G98&amp;BurP2020!$B$1,"")&amp;IF(BurA2020!G100="Rayée",BurA2020!G98&amp; BurA2020!$B$1,"")&amp;IF(Tour2020!G100="Rayée",Tour2020!G98&amp; Tour2020!$B$1,"")&amp;IF(TravExt!G100="Rayée",TravExt!G98&amp; TravExt!$B$1,"")&amp;IF(Topo1!G100="Rayée",Topo1!G98&amp; Topo1!$B$1,"")&amp;IF(Topo2!G100="Rayée",Topo2!G98&amp; Topo2!$B$1,"")&amp;IF(PMTIC!G100="Rayée",PMTIC!G98,"")&amp;IF(projautre1!G100="Rayée",projautre1!G98&amp; projautre1!$B$1,"")&amp;IF(projautre2!G100="Rayée",projautre2!G98&amp; projautre2!$B$1,"")</f>
        <v/>
      </c>
      <c r="H98" s="59" t="str">
        <f>IF(BurP2020!H100="Rayée",BurP2020!H98&amp;BurP2020!$B$1,"")&amp;IF(BurA2020!H100="Rayée",BurA2020!H98&amp; BurA2020!$B$1,"")&amp;IF(Tour2020!H100="Rayée",Tour2020!H98&amp; Tour2020!$B$1,"")&amp;IF(TravExt!H100="Rayée",TravExt!H98&amp; TravExt!$B$1,"")&amp;IF(Topo1!H100="Rayée",Topo1!H98&amp; Topo1!$B$1,"")&amp;IF(Topo2!H100="Rayée",Topo2!H98&amp; Topo2!$B$1,"")&amp;IF(PMTIC!H100="Rayée",PMTIC!H98,"")&amp;IF(projautre1!H100="Rayée",projautre1!H98&amp; projautre1!$B$1,"")&amp;IF(projautre2!H100="Rayée",projautre2!H98&amp; projautre2!$B$1,"")</f>
        <v/>
      </c>
    </row>
    <row r="99" spans="1:8" ht="15" customHeight="1" x14ac:dyDescent="0.25">
      <c r="A99" s="32">
        <f>D97</f>
        <v>43913</v>
      </c>
      <c r="B99" s="75"/>
      <c r="C99" s="57" t="s">
        <v>8</v>
      </c>
      <c r="D99" s="61" t="str">
        <f>IF(BurP2020!D100="Rayée",BurP2020!D99,"")&amp;IF(BurA2020!D100="Rayée",BurA2020!D99,"")&amp;IF(Tour2020!D100="Rayée",Tour2020!D99,"")&amp;IF(TravExt!D100="Rayée",TravExt!D99,"")&amp;IF(Topo1!D100="Rayée",Topo1!D99,"")&amp;IF(Topo2!D100="Rayée",Topo2!D99,"")&amp;IF(PMTIC!D100="Rayée",PMTIC!D99,"")&amp;IF(projautre1!D100="Rayée",projautre1!D99,"")&amp;IF(projautre2!D100="Rayée",projautre2!D99,"")</f>
        <v/>
      </c>
      <c r="E99" s="63" t="str">
        <f>IF(BurP2020!E100="Rayée",BurP2020!E99,"")&amp;IF(BurA2020!E100="Rayée",BurA2020!E99,"")&amp;IF(Tour2020!E100="Rayée",Tour2020!E99,"")&amp;IF(TravExt!E100="Rayée",TravExt!E99,"")&amp;IF(Topo1!E100="Rayée",Topo1!E99,"")&amp;IF(Topo2!E100="Rayée",Topo2!E99,"")&amp;IF(PMTIC!E100="Rayée",PMTIC!E99,"")&amp;IF(projautre1!E100="Rayée",projautre1!E99,"")&amp;IF(projautre2!E100="Rayée",projautre2!E99,"")</f>
        <v/>
      </c>
      <c r="F99" s="63" t="str">
        <f>IF(BurP2020!F100="Rayée",BurP2020!F99,"")&amp;IF(BurA2020!F100="Rayée",BurA2020!F99,"")&amp;IF(Tour2020!F100="Rayée",Tour2020!F99,"")&amp;IF(TravExt!F100="Rayée",TravExt!F99,"")&amp;IF(Topo1!F100="Rayée",Topo1!F99,"")&amp;IF(Topo2!F100="Rayée",Topo2!F99,"")&amp;IF(PMTIC!F100="Rayée",PMTIC!F99,"")&amp;IF(projautre1!F100="Rayée",projautre1!F99,"")&amp;IF(projautre2!F100="Rayée",projautre2!F99,"")</f>
        <v/>
      </c>
      <c r="G99" s="63" t="str">
        <f>IF(BurP2020!G100="Rayée",BurP2020!G99,"")&amp;IF(BurA2020!G100="Rayée",BurA2020!G99,"")&amp;IF(Tour2020!G100="Rayée",Tour2020!G99,"")&amp;IF(TravExt!G100="Rayée",TravExt!G99,"")&amp;IF(Topo1!G100="Rayée",Topo1!G99,"")&amp;IF(Topo2!G100="Rayée",Topo2!G99,"")&amp;IF(PMTIC!G100="Rayée",PMTIC!G99,"")&amp;IF(projautre1!G100="Rayée",projautre1!G99,"")&amp;IF(projautre2!G100="Rayée",projautre2!G99,"")</f>
        <v/>
      </c>
      <c r="H99" s="60" t="str">
        <f>IF(BurP2020!H100="Rayée",BurP2020!H99,"")&amp;IF(BurA2020!H100="Rayée",BurA2020!H99,"")&amp;IF(Tour2020!H100="Rayée",Tour2020!H99,"")&amp;IF(TravExt!H100="Rayée",TravExt!H99,"")&amp;IF(Topo1!H100="Rayée",Topo1!H99,"")&amp;IF(Topo2!H100="Rayée",Topo2!H99,"")&amp;IF(PMTIC!H100="Rayée",PMTIC!H99,"")&amp;IF(projautre1!H100="Rayée",projautre1!H99,"")&amp;IF(projautre2!H100="Rayée",projautre2!H99,"")</f>
        <v/>
      </c>
    </row>
    <row r="100" spans="1:8" ht="15" customHeight="1" thickBot="1" x14ac:dyDescent="0.3">
      <c r="A100" s="32">
        <f>D97</f>
        <v>43913</v>
      </c>
      <c r="B100" s="76"/>
      <c r="C100" s="58" t="s">
        <v>81</v>
      </c>
      <c r="D100" s="50"/>
      <c r="E100" s="52"/>
      <c r="F100" s="52"/>
      <c r="G100" s="52"/>
      <c r="H100" s="53"/>
    </row>
    <row r="101" spans="1:8" ht="15" customHeight="1" x14ac:dyDescent="0.25">
      <c r="A101" s="32">
        <f>D97</f>
        <v>43913</v>
      </c>
      <c r="B101" s="74" t="s">
        <v>7</v>
      </c>
      <c r="C101" s="56" t="s">
        <v>5</v>
      </c>
      <c r="D101" s="30" t="str">
        <f>IF(BurP2020!D103="Rayée",BurP2020!D101&amp;BurP2020!$B$1,"")&amp;IF(BurA2020!D103="Rayée",BurA2020!D101&amp; BurA2020!$B$1,"")&amp;IF(Tour2020!D103="Rayée",Tour2020!D101&amp; Tour2020!$B$1,"")&amp;IF(TravExt!D103="Rayée",TravExt!D101&amp; TravExt!$B$1,"")&amp;IF(Topo1!D103="Rayée",Topo1!D101&amp; Topo1!$B$1,"")&amp;IF(Topo2!D103="Rayée",Topo2!D101&amp; Topo2!$B$1,"")&amp;IF(PMTIC!D103="Rayée",PMTIC!D101,"")&amp;IF(projautre1!D103="Rayée",projautre1!D101&amp; projautre1!$B$1,"")&amp;IF(projautre2!D103="Rayée",projautre2!D101&amp; projautre2!$B$1,"")</f>
        <v/>
      </c>
      <c r="E101" s="62" t="str">
        <f>IF(BurP2020!E103="Rayée",BurP2020!E101&amp;BurP2020!$B$1,"")&amp;IF(BurA2020!E103="Rayée",BurA2020!E101&amp; BurA2020!$B$1,"")&amp;IF(Tour2020!E103="Rayée",Tour2020!E101&amp; Tour2020!$B$1,"")&amp;IF(TravExt!E103="Rayée",TravExt!E101&amp; TravExt!$B$1,"")&amp;IF(Topo1!E103="Rayée",Topo1!E101&amp; Topo1!$B$1,"")&amp;IF(Topo2!E103="Rayée",Topo2!E101&amp; Topo2!$B$1,"")&amp;IF(PMTIC!E103="Rayée",PMTIC!E101,"")&amp;IF(projautre1!E103="Rayée",projautre1!E101&amp; projautre1!$B$1,"")&amp;IF(projautre2!E103="Rayée",projautre2!E101&amp; projautre2!$B$1,"")</f>
        <v/>
      </c>
      <c r="F101" s="62" t="str">
        <f>IF(BurP2020!F103="Rayée",BurP2020!F101&amp;BurP2020!$B$1,"")&amp;IF(BurA2020!F103="Rayée",BurA2020!F101&amp; BurA2020!$B$1,"")&amp;IF(Tour2020!F103="Rayée",Tour2020!F101&amp; Tour2020!$B$1,"")&amp;IF(TravExt!F103="Rayée",TravExt!F101&amp; TravExt!$B$1,"")&amp;IF(Topo1!F103="Rayée",Topo1!F101&amp; Topo1!$B$1,"")&amp;IF(Topo2!F103="Rayée",Topo2!F101&amp; Topo2!$B$1,"")&amp;IF(PMTIC!F103="Rayée",PMTIC!F101,"")&amp;IF(projautre1!F103="Rayée",projautre1!F101&amp; projautre1!$B$1,"")&amp;IF(projautre2!F103="Rayée",projautre2!F101&amp; projautre2!$B$1,"")</f>
        <v/>
      </c>
      <c r="G101" s="62" t="str">
        <f>IF(BurP2020!G103="Rayée",BurP2020!G101&amp;BurP2020!$B$1,"")&amp;IF(BurA2020!G103="Rayée",BurA2020!G101&amp; BurA2020!$B$1,"")&amp;IF(Tour2020!G103="Rayée",Tour2020!G101&amp; Tour2020!$B$1,"")&amp;IF(TravExt!G103="Rayée",TravExt!G101&amp; TravExt!$B$1,"")&amp;IF(Topo1!G103="Rayée",Topo1!G101&amp; Topo1!$B$1,"")&amp;IF(Topo2!G103="Rayée",Topo2!G101&amp; Topo2!$B$1,"")&amp;IF(PMTIC!G103="Rayée",PMTIC!G101,"")&amp;IF(projautre1!G103="Rayée",projautre1!G101&amp; projautre1!$B$1,"")&amp;IF(projautre2!G103="Rayée",projautre2!G101&amp; projautre2!$B$1,"")</f>
        <v/>
      </c>
      <c r="H101" s="59" t="str">
        <f>IF(BurP2020!H103="Rayée",BurP2020!H101&amp;BurP2020!$B$1,"")&amp;IF(BurA2020!H103="Rayée",BurA2020!H101&amp; BurA2020!$B$1,"")&amp;IF(Tour2020!H103="Rayée",Tour2020!H101&amp; Tour2020!$B$1,"")&amp;IF(TravExt!H103="Rayée",TravExt!H101&amp; TravExt!$B$1,"")&amp;IF(Topo1!H103="Rayée",Topo1!H101&amp; Topo1!$B$1,"")&amp;IF(Topo2!H103="Rayée",Topo2!H101&amp; Topo2!$B$1,"")&amp;IF(PMTIC!H103="Rayée",PMTIC!H101,"")&amp;IF(projautre1!H103="Rayée",projautre1!H101&amp; projautre1!$B$1,"")&amp;IF(projautre2!H103="Rayée",projautre2!H101&amp; projautre2!$B$1,"")</f>
        <v/>
      </c>
    </row>
    <row r="102" spans="1:8" ht="15" customHeight="1" x14ac:dyDescent="0.25">
      <c r="A102" s="32">
        <f>D97</f>
        <v>43913</v>
      </c>
      <c r="B102" s="75"/>
      <c r="C102" s="57" t="s">
        <v>8</v>
      </c>
      <c r="D102" s="61" t="str">
        <f>IF(BurP2020!D103="Rayée",BurP2020!D102,"")&amp;IF(BurA2020!D103="Rayée",BurA2020!D102,"")&amp;IF(Tour2020!D103="Rayée",Tour2020!D102,"")&amp;IF(TravExt!D103="Rayée",TravExt!D102,"")&amp;IF(Topo1!D103="Rayée",Topo1!D102,"")&amp;IF(Topo2!D103="Rayée",Topo2!D102,"")&amp;IF(PMTIC!D103="Rayée",PMTIC!D102,"")&amp;IF(projautre1!D103="Rayée",projautre1!D102,"")&amp;IF(projautre2!D103="Rayée",projautre2!D102,"")</f>
        <v/>
      </c>
      <c r="E102" s="63" t="str">
        <f>IF(BurP2020!E103="Rayée",BurP2020!E102,"")&amp;IF(BurA2020!E103="Rayée",BurA2020!E102,"")&amp;IF(Tour2020!E103="Rayée",Tour2020!E102,"")&amp;IF(TravExt!E103="Rayée",TravExt!E102,"")&amp;IF(Topo1!E103="Rayée",Topo1!E102,"")&amp;IF(Topo2!E103="Rayée",Topo2!E102,"")&amp;IF(PMTIC!E103="Rayée",PMTIC!E102,"")&amp;IF(projautre1!E103="Rayée",projautre1!E102,"")&amp;IF(projautre2!E103="Rayée",projautre2!E102,"")</f>
        <v/>
      </c>
      <c r="F102" s="63" t="str">
        <f>IF(BurP2020!F103="Rayée",BurP2020!F102,"")&amp;IF(BurA2020!F103="Rayée",BurA2020!F102,"")&amp;IF(Tour2020!F103="Rayée",Tour2020!F102,"")&amp;IF(TravExt!F103="Rayée",TravExt!F102,"")&amp;IF(Topo1!F103="Rayée",Topo1!F102,"")&amp;IF(Topo2!F103="Rayée",Topo2!F102,"")&amp;IF(PMTIC!F103="Rayée",PMTIC!F102,"")&amp;IF(projautre1!F103="Rayée",projautre1!F102,"")&amp;IF(projautre2!F103="Rayée",projautre2!F102,"")</f>
        <v/>
      </c>
      <c r="G102" s="63" t="str">
        <f>IF(BurP2020!G103="Rayée",BurP2020!G102,"")&amp;IF(BurA2020!G103="Rayée",BurA2020!G102,"")&amp;IF(Tour2020!G103="Rayée",Tour2020!G102,"")&amp;IF(TravExt!G103="Rayée",TravExt!G102,"")&amp;IF(Topo1!G103="Rayée",Topo1!G102,"")&amp;IF(Topo2!G103="Rayée",Topo2!G102,"")&amp;IF(PMTIC!G103="Rayée",PMTIC!G102,"")&amp;IF(projautre1!G103="Rayée",projautre1!G102,"")&amp;IF(projautre2!G103="Rayée",projautre2!G102,"")</f>
        <v/>
      </c>
      <c r="H102" s="60" t="str">
        <f>IF(BurP2020!H103="Rayée",BurP2020!H102,"")&amp;IF(BurA2020!H103="Rayée",BurA2020!H102,"")&amp;IF(Tour2020!H103="Rayée",Tour2020!H102,"")&amp;IF(TravExt!H103="Rayée",TravExt!H102,"")&amp;IF(Topo1!H103="Rayée",Topo1!H102,"")&amp;IF(Topo2!H103="Rayée",Topo2!H102,"")&amp;IF(PMTIC!H103="Rayée",PMTIC!H102,"")&amp;IF(projautre1!H103="Rayée",projautre1!H102,"")&amp;IF(projautre2!H103="Rayée",projautre2!H102,"")</f>
        <v/>
      </c>
    </row>
    <row r="103" spans="1:8" ht="15" customHeight="1" thickBot="1" x14ac:dyDescent="0.3">
      <c r="A103" s="33">
        <f>D97</f>
        <v>43913</v>
      </c>
      <c r="B103" s="76"/>
      <c r="C103" s="58" t="s">
        <v>81</v>
      </c>
      <c r="D103" s="7"/>
      <c r="E103" s="8"/>
      <c r="F103" s="8"/>
      <c r="G103" s="8"/>
      <c r="H103" s="9"/>
    </row>
    <row r="104" spans="1:8" ht="15" customHeight="1" thickBot="1" x14ac:dyDescent="0.3">
      <c r="A104" s="36"/>
      <c r="B104" s="64"/>
      <c r="C104" s="19"/>
      <c r="D104" s="19"/>
      <c r="E104" s="19"/>
      <c r="F104" s="19"/>
      <c r="G104" s="19"/>
      <c r="H104" s="19"/>
    </row>
    <row r="105" spans="1:8" ht="15" customHeight="1" thickBot="1" x14ac:dyDescent="0.3">
      <c r="A105" s="36"/>
      <c r="C105" s="23"/>
      <c r="D105" s="12">
        <f>D97+7</f>
        <v>43920</v>
      </c>
      <c r="E105" s="12">
        <f t="shared" ref="E105:H105" si="14">E97+7</f>
        <v>43921</v>
      </c>
      <c r="F105" s="12">
        <f t="shared" si="14"/>
        <v>43922</v>
      </c>
      <c r="G105" s="12">
        <f t="shared" si="14"/>
        <v>43923</v>
      </c>
      <c r="H105" s="12">
        <f t="shared" si="14"/>
        <v>43924</v>
      </c>
    </row>
    <row r="106" spans="1:8" ht="15" customHeight="1" x14ac:dyDescent="0.25">
      <c r="A106" s="35">
        <f>D105</f>
        <v>43920</v>
      </c>
      <c r="B106" s="74" t="s">
        <v>4</v>
      </c>
      <c r="C106" s="56" t="s">
        <v>5</v>
      </c>
      <c r="D106" s="30" t="str">
        <f>IF(BurP2020!D108="Rayée",BurP2020!D106&amp;BurP2020!$B$1,"")&amp;IF(BurA2020!D108="Rayée",BurA2020!D106&amp; BurA2020!$B$1,"")&amp;IF(Tour2020!D108="Rayée",Tour2020!D106&amp; Tour2020!$B$1,"")&amp;IF(TravExt!D108="Rayée",TravExt!D106&amp; TravExt!$B$1,"")&amp;IF(Topo1!D108="Rayée",Topo1!D106&amp; Topo1!$B$1,"")&amp;IF(Topo2!D108="Rayée",Topo2!D106&amp; Topo2!$B$1,"")&amp;IF(PMTIC!D108="Rayée",PMTIC!D106,"")&amp;IF(projautre1!D108="Rayée",projautre1!D106&amp; projautre1!$B$1,"")&amp;IF(projautre2!D108="Rayée",projautre2!D106&amp; projautre2!$B$1,"")</f>
        <v/>
      </c>
      <c r="E106" s="62" t="str">
        <f>IF(BurP2020!E108="Rayée",BurP2020!E106&amp;BurP2020!$B$1,"")&amp;IF(BurA2020!E108="Rayée",BurA2020!E106&amp; BurA2020!$B$1,"")&amp;IF(Tour2020!E108="Rayée",Tour2020!E106&amp; Tour2020!$B$1,"")&amp;IF(TravExt!E108="Rayée",TravExt!E106&amp; TravExt!$B$1,"")&amp;IF(Topo1!E108="Rayée",Topo1!E106&amp; Topo1!$B$1,"")&amp;IF(Topo2!E108="Rayée",Topo2!E106&amp; Topo2!$B$1,"")&amp;IF(PMTIC!E108="Rayée",PMTIC!E106,"")&amp;IF(projautre1!E108="Rayée",projautre1!E106&amp; projautre1!$B$1,"")&amp;IF(projautre2!E108="Rayée",projautre2!E106&amp; projautre2!$B$1,"")</f>
        <v/>
      </c>
      <c r="F106" s="62" t="str">
        <f>IF(BurP2020!F108="Rayée",BurP2020!F106&amp;BurP2020!$B$1,"")&amp;IF(BurA2020!F108="Rayée",BurA2020!F106&amp; BurA2020!$B$1,"")&amp;IF(Tour2020!F108="Rayée",Tour2020!F106&amp; Tour2020!$B$1,"")&amp;IF(TravExt!F108="Rayée",TravExt!F106&amp; TravExt!$B$1,"")&amp;IF(Topo1!F108="Rayée",Topo1!F106&amp; Topo1!$B$1,"")&amp;IF(Topo2!F108="Rayée",Topo2!F106&amp; Topo2!$B$1,"")&amp;IF(PMTIC!F108="Rayée",PMTIC!F106,"")&amp;IF(projautre1!F108="Rayée",projautre1!F106&amp; projautre1!$B$1,"")&amp;IF(projautre2!F108="Rayée",projautre2!F106&amp; projautre2!$B$1,"")</f>
        <v/>
      </c>
      <c r="G106" s="62" t="str">
        <f>IF(BurP2020!G108="Rayée",BurP2020!G106&amp;BurP2020!$B$1,"")&amp;IF(BurA2020!G108="Rayée",BurA2020!G106&amp; BurA2020!$B$1,"")&amp;IF(Tour2020!G108="Rayée",Tour2020!G106&amp; Tour2020!$B$1,"")&amp;IF(TravExt!G108="Rayée",TravExt!G106&amp; TravExt!$B$1,"")&amp;IF(Topo1!G108="Rayée",Topo1!G106&amp; Topo1!$B$1,"")&amp;IF(Topo2!G108="Rayée",Topo2!G106&amp; Topo2!$B$1,"")&amp;IF(PMTIC!G108="Rayée",PMTIC!G106,"")&amp;IF(projautre1!G108="Rayée",projautre1!G106&amp; projautre1!$B$1,"")&amp;IF(projautre2!G108="Rayée",projautre2!G106&amp; projautre2!$B$1,"")</f>
        <v/>
      </c>
      <c r="H106" s="59" t="str">
        <f>IF(BurP2020!H108="Rayée",BurP2020!H106&amp;BurP2020!$B$1,"")&amp;IF(BurA2020!H108="Rayée",BurA2020!H106&amp; BurA2020!$B$1,"")&amp;IF(Tour2020!H108="Rayée",Tour2020!H106&amp; Tour2020!$B$1,"")&amp;IF(TravExt!H108="Rayée",TravExt!H106&amp; TravExt!$B$1,"")&amp;IF(Topo1!H108="Rayée",Topo1!H106&amp; Topo1!$B$1,"")&amp;IF(Topo2!H108="Rayée",Topo2!H106&amp; Topo2!$B$1,"")&amp;IF(PMTIC!H108="Rayée",PMTIC!H106,"")&amp;IF(projautre1!H108="Rayée",projautre1!H106&amp; projautre1!$B$1,"")&amp;IF(projautre2!H108="Rayée",projautre2!H106&amp; projautre2!$B$1,"")</f>
        <v/>
      </c>
    </row>
    <row r="107" spans="1:8" ht="15" customHeight="1" x14ac:dyDescent="0.25">
      <c r="A107" s="32">
        <f>D105</f>
        <v>43920</v>
      </c>
      <c r="B107" s="75"/>
      <c r="C107" s="57" t="s">
        <v>8</v>
      </c>
      <c r="D107" s="61" t="str">
        <f>IF(BurP2020!D108="Rayée",BurP2020!D107,"")&amp;IF(BurA2020!D108="Rayée",BurA2020!D107,"")&amp;IF(Tour2020!D108="Rayée",Tour2020!D107,"")&amp;IF(TravExt!D108="Rayée",TravExt!D107,"")&amp;IF(Topo1!D108="Rayée",Topo1!D107,"")&amp;IF(Topo2!D108="Rayée",Topo2!D107,"")&amp;IF(PMTIC!D108="Rayée",PMTIC!D107,"")&amp;IF(projautre1!D108="Rayée",projautre1!D107,"")&amp;IF(projautre2!D108="Rayée",projautre2!D107,"")</f>
        <v/>
      </c>
      <c r="E107" s="63" t="str">
        <f>IF(BurP2020!E108="Rayée",BurP2020!E107,"")&amp;IF(BurA2020!E108="Rayée",BurA2020!E107,"")&amp;IF(Tour2020!E108="Rayée",Tour2020!E107,"")&amp;IF(TravExt!E108="Rayée",TravExt!E107,"")&amp;IF(Topo1!E108="Rayée",Topo1!E107,"")&amp;IF(Topo2!E108="Rayée",Topo2!E107,"")&amp;IF(PMTIC!E108="Rayée",PMTIC!E107,"")&amp;IF(projautre1!E108="Rayée",projautre1!E107,"")&amp;IF(projautre2!E108="Rayée",projautre2!E107,"")</f>
        <v/>
      </c>
      <c r="F107" s="63" t="str">
        <f>IF(BurP2020!F108="Rayée",BurP2020!F107,"")&amp;IF(BurA2020!F108="Rayée",BurA2020!F107,"")&amp;IF(Tour2020!F108="Rayée",Tour2020!F107,"")&amp;IF(TravExt!F108="Rayée",TravExt!F107,"")&amp;IF(Topo1!F108="Rayée",Topo1!F107,"")&amp;IF(Topo2!F108="Rayée",Topo2!F107,"")&amp;IF(PMTIC!F108="Rayée",PMTIC!F107,"")&amp;IF(projautre1!F108="Rayée",projautre1!F107,"")&amp;IF(projautre2!F108="Rayée",projautre2!F107,"")</f>
        <v/>
      </c>
      <c r="G107" s="63" t="str">
        <f>IF(BurP2020!G108="Rayée",BurP2020!G107,"")&amp;IF(BurA2020!G108="Rayée",BurA2020!G107,"")&amp;IF(Tour2020!G108="Rayée",Tour2020!G107,"")&amp;IF(TravExt!G108="Rayée",TravExt!G107,"")&amp;IF(Topo1!G108="Rayée",Topo1!G107,"")&amp;IF(Topo2!G108="Rayée",Topo2!G107,"")&amp;IF(PMTIC!G108="Rayée",PMTIC!G107,"")&amp;IF(projautre1!G108="Rayée",projautre1!G107,"")&amp;IF(projautre2!G108="Rayée",projautre2!G107,"")</f>
        <v/>
      </c>
      <c r="H107" s="60" t="str">
        <f>IF(BurP2020!H108="Rayée",BurP2020!H107,"")&amp;IF(BurA2020!H108="Rayée",BurA2020!H107,"")&amp;IF(Tour2020!H108="Rayée",Tour2020!H107,"")&amp;IF(TravExt!H108="Rayée",TravExt!H107,"")&amp;IF(Topo1!H108="Rayée",Topo1!H107,"")&amp;IF(Topo2!H108="Rayée",Topo2!H107,"")&amp;IF(PMTIC!H108="Rayée",PMTIC!H107,"")&amp;IF(projautre1!H108="Rayée",projautre1!H107,"")&amp;IF(projautre2!H108="Rayée",projautre2!H107,"")</f>
        <v/>
      </c>
    </row>
    <row r="108" spans="1:8" ht="15" customHeight="1" thickBot="1" x14ac:dyDescent="0.3">
      <c r="A108" s="32">
        <f>D105</f>
        <v>43920</v>
      </c>
      <c r="B108" s="76"/>
      <c r="C108" s="58" t="s">
        <v>81</v>
      </c>
      <c r="D108" s="50"/>
      <c r="E108" s="52"/>
      <c r="F108" s="52"/>
      <c r="G108" s="52"/>
      <c r="H108" s="53"/>
    </row>
    <row r="109" spans="1:8" ht="15" customHeight="1" x14ac:dyDescent="0.25">
      <c r="A109" s="32">
        <f>D105</f>
        <v>43920</v>
      </c>
      <c r="B109" s="74" t="s">
        <v>7</v>
      </c>
      <c r="C109" s="56" t="s">
        <v>5</v>
      </c>
      <c r="D109" s="30" t="str">
        <f>IF(BurP2020!D111="Rayée",BurP2020!D109&amp;BurP2020!$B$1,"")&amp;IF(BurA2020!D111="Rayée",BurA2020!D109&amp; BurA2020!$B$1,"")&amp;IF(Tour2020!D111="Rayée",Tour2020!D109&amp; Tour2020!$B$1,"")&amp;IF(TravExt!D111="Rayée",TravExt!D109&amp; TravExt!$B$1,"")&amp;IF(Topo1!D111="Rayée",Topo1!D109&amp; Topo1!$B$1,"")&amp;IF(Topo2!D111="Rayée",Topo2!D109&amp; Topo2!$B$1,"")&amp;IF(PMTIC!D111="Rayée",PMTIC!D109,"")&amp;IF(projautre1!D111="Rayée",projautre1!D109&amp; projautre1!$B$1,"")&amp;IF(projautre2!D111="Rayée",projautre2!D109&amp; projautre2!$B$1,"")</f>
        <v/>
      </c>
      <c r="E109" s="62" t="str">
        <f>IF(BurP2020!E111="Rayée",BurP2020!E109&amp;BurP2020!$B$1,"")&amp;IF(BurA2020!E111="Rayée",BurA2020!E109&amp; BurA2020!$B$1,"")&amp;IF(Tour2020!E111="Rayée",Tour2020!E109&amp; Tour2020!$B$1,"")&amp;IF(TravExt!E111="Rayée",TravExt!E109&amp; TravExt!$B$1,"")&amp;IF(Topo1!E111="Rayée",Topo1!E109&amp; Topo1!$B$1,"")&amp;IF(Topo2!E111="Rayée",Topo2!E109&amp; Topo2!$B$1,"")&amp;IF(PMTIC!E111="Rayée",PMTIC!E109,"")&amp;IF(projautre1!E111="Rayée",projautre1!E109&amp; projautre1!$B$1,"")&amp;IF(projautre2!E111="Rayée",projautre2!E109&amp; projautre2!$B$1,"")</f>
        <v/>
      </c>
      <c r="F109" s="62" t="str">
        <f>IF(BurP2020!F111="Rayée",BurP2020!F109&amp;BurP2020!$B$1,"")&amp;IF(BurA2020!F111="Rayée",BurA2020!F109&amp; BurA2020!$B$1,"")&amp;IF(Tour2020!F111="Rayée",Tour2020!F109&amp; Tour2020!$B$1,"")&amp;IF(TravExt!F111="Rayée",TravExt!F109&amp; TravExt!$B$1,"")&amp;IF(Topo1!F111="Rayée",Topo1!F109&amp; Topo1!$B$1,"")&amp;IF(Topo2!F111="Rayée",Topo2!F109&amp; Topo2!$B$1,"")&amp;IF(PMTIC!F111="Rayée",PMTIC!F109,"")&amp;IF(projautre1!F111="Rayée",projautre1!F109&amp; projautre1!$B$1,"")&amp;IF(projautre2!F111="Rayée",projautre2!F109&amp; projautre2!$B$1,"")</f>
        <v/>
      </c>
      <c r="G109" s="62" t="str">
        <f>IF(BurP2020!G111="Rayée",BurP2020!G109&amp;BurP2020!$B$1,"")&amp;IF(BurA2020!G111="Rayée",BurA2020!G109&amp; BurA2020!$B$1,"")&amp;IF(Tour2020!G111="Rayée",Tour2020!G109&amp; Tour2020!$B$1,"")&amp;IF(TravExt!G111="Rayée",TravExt!G109&amp; TravExt!$B$1,"")&amp;IF(Topo1!G111="Rayée",Topo1!G109&amp; Topo1!$B$1,"")&amp;IF(Topo2!G111="Rayée",Topo2!G109&amp; Topo2!$B$1,"")&amp;IF(PMTIC!G111="Rayée",PMTIC!G109,"")&amp;IF(projautre1!G111="Rayée",projautre1!G109&amp; projautre1!$B$1,"")&amp;IF(projautre2!G111="Rayée",projautre2!G109&amp; projautre2!$B$1,"")</f>
        <v/>
      </c>
      <c r="H109" s="59" t="str">
        <f>IF(BurP2020!H111="Rayée",BurP2020!H109&amp;BurP2020!$B$1,"")&amp;IF(BurA2020!H111="Rayée",BurA2020!H109&amp; BurA2020!$B$1,"")&amp;IF(Tour2020!H111="Rayée",Tour2020!H109&amp; Tour2020!$B$1,"")&amp;IF(TravExt!H111="Rayée",TravExt!H109&amp; TravExt!$B$1,"")&amp;IF(Topo1!H111="Rayée",Topo1!H109&amp; Topo1!$B$1,"")&amp;IF(Topo2!H111="Rayée",Topo2!H109&amp; Topo2!$B$1,"")&amp;IF(PMTIC!H111="Rayée",PMTIC!H109,"")&amp;IF(projautre1!H111="Rayée",projautre1!H109&amp; projautre1!$B$1,"")&amp;IF(projautre2!H111="Rayée",projautre2!H109&amp; projautre2!$B$1,"")</f>
        <v/>
      </c>
    </row>
    <row r="110" spans="1:8" ht="15" customHeight="1" x14ac:dyDescent="0.25">
      <c r="A110" s="32">
        <f>D105</f>
        <v>43920</v>
      </c>
      <c r="B110" s="75"/>
      <c r="C110" s="57" t="s">
        <v>8</v>
      </c>
      <c r="D110" s="61" t="str">
        <f>IF(BurP2020!D111="Rayée",BurP2020!D110,"")&amp;IF(BurA2020!D111="Rayée",BurA2020!D110,"")&amp;IF(Tour2020!D111="Rayée",Tour2020!D110,"")&amp;IF(TravExt!D111="Rayée",TravExt!D110,"")&amp;IF(Topo1!D111="Rayée",Topo1!D110,"")&amp;IF(Topo2!D111="Rayée",Topo2!D110,"")&amp;IF(PMTIC!D111="Rayée",PMTIC!D110,"")&amp;IF(projautre1!D111="Rayée",projautre1!D110,"")&amp;IF(projautre2!D111="Rayée",projautre2!D110,"")</f>
        <v/>
      </c>
      <c r="E110" s="63" t="str">
        <f>IF(BurP2020!E111="Rayée",BurP2020!E110,"")&amp;IF(BurA2020!E111="Rayée",BurA2020!E110,"")&amp;IF(Tour2020!E111="Rayée",Tour2020!E110,"")&amp;IF(TravExt!E111="Rayée",TravExt!E110,"")&amp;IF(Topo1!E111="Rayée",Topo1!E110,"")&amp;IF(Topo2!E111="Rayée",Topo2!E110,"")&amp;IF(PMTIC!E111="Rayée",PMTIC!E110,"")&amp;IF(projautre1!E111="Rayée",projautre1!E110,"")&amp;IF(projautre2!E111="Rayée",projautre2!E110,"")</f>
        <v/>
      </c>
      <c r="F110" s="63" t="str">
        <f>IF(BurP2020!F111="Rayée",BurP2020!F110,"")&amp;IF(BurA2020!F111="Rayée",BurA2020!F110,"")&amp;IF(Tour2020!F111="Rayée",Tour2020!F110,"")&amp;IF(TravExt!F111="Rayée",TravExt!F110,"")&amp;IF(Topo1!F111="Rayée",Topo1!F110,"")&amp;IF(Topo2!F111="Rayée",Topo2!F110,"")&amp;IF(PMTIC!F111="Rayée",PMTIC!F110,"")&amp;IF(projautre1!F111="Rayée",projautre1!F110,"")&amp;IF(projautre2!F111="Rayée",projautre2!F110,"")</f>
        <v/>
      </c>
      <c r="G110" s="63" t="str">
        <f>IF(BurP2020!G111="Rayée",BurP2020!G110,"")&amp;IF(BurA2020!G111="Rayée",BurA2020!G110,"")&amp;IF(Tour2020!G111="Rayée",Tour2020!G110,"")&amp;IF(TravExt!G111="Rayée",TravExt!G110,"")&amp;IF(Topo1!G111="Rayée",Topo1!G110,"")&amp;IF(Topo2!G111="Rayée",Topo2!G110,"")&amp;IF(PMTIC!G111="Rayée",PMTIC!G110,"")&amp;IF(projautre1!G111="Rayée",projautre1!G110,"")&amp;IF(projautre2!G111="Rayée",projautre2!G110,"")</f>
        <v/>
      </c>
      <c r="H110" s="60" t="str">
        <f>IF(BurP2020!H111="Rayée",BurP2020!H110,"")&amp;IF(BurA2020!H111="Rayée",BurA2020!H110,"")&amp;IF(Tour2020!H111="Rayée",Tour2020!H110,"")&amp;IF(TravExt!H111="Rayée",TravExt!H110,"")&amp;IF(Topo1!H111="Rayée",Topo1!H110,"")&amp;IF(Topo2!H111="Rayée",Topo2!H110,"")&amp;IF(PMTIC!H111="Rayée",PMTIC!H110,"")&amp;IF(projautre1!H111="Rayée",projautre1!H110,"")&amp;IF(projautre2!H111="Rayée",projautre2!H110,"")</f>
        <v/>
      </c>
    </row>
    <row r="111" spans="1:8" ht="15" customHeight="1" thickBot="1" x14ac:dyDescent="0.3">
      <c r="A111" s="33">
        <f>D105</f>
        <v>43920</v>
      </c>
      <c r="B111" s="76"/>
      <c r="C111" s="58" t="s">
        <v>81</v>
      </c>
      <c r="D111" s="7"/>
      <c r="E111" s="8"/>
      <c r="F111" s="8"/>
      <c r="G111" s="8"/>
      <c r="H111" s="9"/>
    </row>
    <row r="112" spans="1:8" ht="15" customHeight="1" thickBot="1" x14ac:dyDescent="0.3">
      <c r="A112" s="36"/>
      <c r="B112" s="64"/>
      <c r="C112" s="24"/>
      <c r="D112" s="19"/>
      <c r="E112" s="19"/>
      <c r="F112" s="19"/>
      <c r="G112" s="19"/>
      <c r="H112" s="19"/>
    </row>
    <row r="113" spans="1:8" ht="15" customHeight="1" thickBot="1" x14ac:dyDescent="0.3">
      <c r="A113" s="36"/>
      <c r="C113" s="23"/>
      <c r="D113" s="12">
        <f>D105+7</f>
        <v>43927</v>
      </c>
      <c r="E113" s="12">
        <f t="shared" ref="E113:H113" si="15">E105+7</f>
        <v>43928</v>
      </c>
      <c r="F113" s="12">
        <f t="shared" si="15"/>
        <v>43929</v>
      </c>
      <c r="G113" s="12">
        <f t="shared" si="15"/>
        <v>43930</v>
      </c>
      <c r="H113" s="12">
        <f t="shared" si="15"/>
        <v>43931</v>
      </c>
    </row>
    <row r="114" spans="1:8" ht="15" customHeight="1" x14ac:dyDescent="0.25">
      <c r="A114" s="35">
        <f>D113</f>
        <v>43927</v>
      </c>
      <c r="B114" s="74" t="s">
        <v>4</v>
      </c>
      <c r="C114" s="56" t="s">
        <v>5</v>
      </c>
      <c r="D114" s="30" t="str">
        <f>IF(BurP2020!D116="Rayée",BurP2020!D114&amp;BurP2020!$B$1,"")&amp;IF(BurA2020!D116="Rayée",BurA2020!D114&amp; BurA2020!$B$1,"")&amp;IF(Tour2020!D116="Rayée",Tour2020!D114&amp; Tour2020!$B$1,"")&amp;IF(TravExt!D116="Rayée",TravExt!D114&amp; TravExt!$B$1,"")&amp;IF(Topo1!D116="Rayée",Topo1!D114&amp; Topo1!$B$1,"")&amp;IF(Topo2!D116="Rayée",Topo2!D114&amp; Topo2!$B$1,"")&amp;IF(PMTIC!D116="Rayée",PMTIC!D114,"")&amp;IF(projautre1!D116="Rayée",projautre1!D114&amp; projautre1!$B$1,"")&amp;IF(projautre2!D116="Rayée",projautre2!D114&amp; projautre2!$B$1,"")</f>
        <v/>
      </c>
      <c r="E114" s="62" t="str">
        <f>IF(BurP2020!E116="Rayée",BurP2020!E114&amp;BurP2020!$B$1,"")&amp;IF(BurA2020!E116="Rayée",BurA2020!E114&amp; BurA2020!$B$1,"")&amp;IF(Tour2020!E116="Rayée",Tour2020!E114&amp; Tour2020!$B$1,"")&amp;IF(TravExt!E116="Rayée",TravExt!E114&amp; TravExt!$B$1,"")&amp;IF(Topo1!E116="Rayée",Topo1!E114&amp; Topo1!$B$1,"")&amp;IF(Topo2!E116="Rayée",Topo2!E114&amp; Topo2!$B$1,"")&amp;IF(PMTIC!E116="Rayée",PMTIC!E114,"")&amp;IF(projautre1!E116="Rayée",projautre1!E114&amp; projautre1!$B$1,"")&amp;IF(projautre2!E116="Rayée",projautre2!E114&amp; projautre2!$B$1,"")</f>
        <v/>
      </c>
      <c r="F114" s="62" t="str">
        <f>IF(BurP2020!F116="Rayée",BurP2020!F114&amp;BurP2020!$B$1,"")&amp;IF(BurA2020!F116="Rayée",BurA2020!F114&amp; BurA2020!$B$1,"")&amp;IF(Tour2020!F116="Rayée",Tour2020!F114&amp; Tour2020!$B$1,"")&amp;IF(TravExt!F116="Rayée",TravExt!F114&amp; TravExt!$B$1,"")&amp;IF(Topo1!F116="Rayée",Topo1!F114&amp; Topo1!$B$1,"")&amp;IF(Topo2!F116="Rayée",Topo2!F114&amp; Topo2!$B$1,"")&amp;IF(PMTIC!F116="Rayée",PMTIC!F114,"")&amp;IF(projautre1!F116="Rayée",projautre1!F114&amp; projautre1!$B$1,"")&amp;IF(projautre2!F116="Rayée",projautre2!F114&amp; projautre2!$B$1,"")</f>
        <v/>
      </c>
      <c r="G114" s="62" t="str">
        <f>IF(BurP2020!G116="Rayée",BurP2020!G114&amp;BurP2020!$B$1,"")&amp;IF(BurA2020!G116="Rayée",BurA2020!G114&amp; BurA2020!$B$1,"")&amp;IF(Tour2020!G116="Rayée",Tour2020!G114&amp; Tour2020!$B$1,"")&amp;IF(TravExt!G116="Rayée",TravExt!G114&amp; TravExt!$B$1,"")&amp;IF(Topo1!G116="Rayée",Topo1!G114&amp; Topo1!$B$1,"")&amp;IF(Topo2!G116="Rayée",Topo2!G114&amp; Topo2!$B$1,"")&amp;IF(PMTIC!G116="Rayée",PMTIC!G114,"")&amp;IF(projautre1!G116="Rayée",projautre1!G114&amp; projautre1!$B$1,"")&amp;IF(projautre2!G116="Rayée",projautre2!G114&amp; projautre2!$B$1,"")</f>
        <v/>
      </c>
      <c r="H114" s="59" t="str">
        <f>IF(BurP2020!H116="Rayée",BurP2020!H114&amp;BurP2020!$B$1,"")&amp;IF(BurA2020!H116="Rayée",BurA2020!H114&amp; BurA2020!$B$1,"")&amp;IF(Tour2020!H116="Rayée",Tour2020!H114&amp; Tour2020!$B$1,"")&amp;IF(TravExt!H116="Rayée",TravExt!H114&amp; TravExt!$B$1,"")&amp;IF(Topo1!H116="Rayée",Topo1!H114&amp; Topo1!$B$1,"")&amp;IF(Topo2!H116="Rayée",Topo2!H114&amp; Topo2!$B$1,"")&amp;IF(PMTIC!H116="Rayée",PMTIC!H114,"")&amp;IF(projautre1!H116="Rayée",projautre1!H114&amp; projautre1!$B$1,"")&amp;IF(projautre2!H116="Rayée",projautre2!H114&amp; projautre2!$B$1,"")</f>
        <v/>
      </c>
    </row>
    <row r="115" spans="1:8" ht="15" customHeight="1" x14ac:dyDescent="0.25">
      <c r="A115" s="32">
        <f>D113</f>
        <v>43927</v>
      </c>
      <c r="B115" s="75"/>
      <c r="C115" s="57" t="s">
        <v>8</v>
      </c>
      <c r="D115" s="61" t="str">
        <f>IF(BurP2020!D116="Rayée",BurP2020!D115,"")&amp;IF(BurA2020!D116="Rayée",BurA2020!D115,"")&amp;IF(Tour2020!D116="Rayée",Tour2020!D115,"")&amp;IF(TravExt!D116="Rayée",TravExt!D115,"")&amp;IF(Topo1!D116="Rayée",Topo1!D115,"")&amp;IF(Topo2!D116="Rayée",Topo2!D115,"")&amp;IF(PMTIC!D116="Rayée",PMTIC!D115,"")&amp;IF(projautre1!D116="Rayée",projautre1!D115,"")&amp;IF(projautre2!D116="Rayée",projautre2!D115,"")</f>
        <v/>
      </c>
      <c r="E115" s="63" t="str">
        <f>IF(BurP2020!E116="Rayée",BurP2020!E115,"")&amp;IF(BurA2020!E116="Rayée",BurA2020!E115,"")&amp;IF(Tour2020!E116="Rayée",Tour2020!E115,"")&amp;IF(TravExt!E116="Rayée",TravExt!E115,"")&amp;IF(Topo1!E116="Rayée",Topo1!E115,"")&amp;IF(Topo2!E116="Rayée",Topo2!E115,"")&amp;IF(PMTIC!E116="Rayée",PMTIC!E115,"")&amp;IF(projautre1!E116="Rayée",projautre1!E115,"")&amp;IF(projautre2!E116="Rayée",projautre2!E115,"")</f>
        <v/>
      </c>
      <c r="F115" s="63" t="str">
        <f>IF(BurP2020!F116="Rayée",BurP2020!F115,"")&amp;IF(BurA2020!F116="Rayée",BurA2020!F115,"")&amp;IF(Tour2020!F116="Rayée",Tour2020!F115,"")&amp;IF(TravExt!F116="Rayée",TravExt!F115,"")&amp;IF(Topo1!F116="Rayée",Topo1!F115,"")&amp;IF(Topo2!F116="Rayée",Topo2!F115,"")&amp;IF(PMTIC!F116="Rayée",PMTIC!F115,"")&amp;IF(projautre1!F116="Rayée",projautre1!F115,"")&amp;IF(projautre2!F116="Rayée",projautre2!F115,"")</f>
        <v/>
      </c>
      <c r="G115" s="63" t="str">
        <f>IF(BurP2020!G116="Rayée",BurP2020!G115,"")&amp;IF(BurA2020!G116="Rayée",BurA2020!G115,"")&amp;IF(Tour2020!G116="Rayée",Tour2020!G115,"")&amp;IF(TravExt!G116="Rayée",TravExt!G115,"")&amp;IF(Topo1!G116="Rayée",Topo1!G115,"")&amp;IF(Topo2!G116="Rayée",Topo2!G115,"")&amp;IF(PMTIC!G116="Rayée",PMTIC!G115,"")&amp;IF(projautre1!G116="Rayée",projautre1!G115,"")&amp;IF(projautre2!G116="Rayée",projautre2!G115,"")</f>
        <v/>
      </c>
      <c r="H115" s="60" t="str">
        <f>IF(BurP2020!H116="Rayée",BurP2020!H115,"")&amp;IF(BurA2020!H116="Rayée",BurA2020!H115,"")&amp;IF(Tour2020!H116="Rayée",Tour2020!H115,"")&amp;IF(TravExt!H116="Rayée",TravExt!H115,"")&amp;IF(Topo1!H116="Rayée",Topo1!H115,"")&amp;IF(Topo2!H116="Rayée",Topo2!H115,"")&amp;IF(PMTIC!H116="Rayée",PMTIC!H115,"")&amp;IF(projautre1!H116="Rayée",projautre1!H115,"")&amp;IF(projautre2!H116="Rayée",projautre2!H115,"")</f>
        <v/>
      </c>
    </row>
    <row r="116" spans="1:8" ht="15" customHeight="1" thickBot="1" x14ac:dyDescent="0.3">
      <c r="A116" s="32">
        <f>D113</f>
        <v>43927</v>
      </c>
      <c r="B116" s="76"/>
      <c r="C116" s="58" t="s">
        <v>81</v>
      </c>
      <c r="D116" s="50"/>
      <c r="E116" s="52"/>
      <c r="F116" s="52"/>
      <c r="G116" s="52"/>
      <c r="H116" s="53" t="str">
        <f>IF(BurP2020!H116="Rayée",BurP2020!H115,"")&amp;IF(BurA2020!G116="Rayée",BurA2020!G115,"")&amp;IF(Tour2020!G116="Rayée",Tour2020!G115,"")&amp;IF(TravExt!G116="Rayée",TravExt!G115,"")&amp;IF(Topo1!G116="Rayée",Topo1!G115,"")&amp;IF(Topo2!G116="Rayée",Topo2!G115,"")</f>
        <v/>
      </c>
    </row>
    <row r="117" spans="1:8" ht="15" customHeight="1" x14ac:dyDescent="0.25">
      <c r="A117" s="32">
        <f>D113</f>
        <v>43927</v>
      </c>
      <c r="B117" s="74" t="s">
        <v>7</v>
      </c>
      <c r="C117" s="56" t="s">
        <v>5</v>
      </c>
      <c r="D117" s="30" t="str">
        <f>IF(BurP2020!D119="Rayée",BurP2020!D117&amp;BurP2020!$B$1,"")&amp;IF(BurA2020!C119="Rayée",BurA2020!C117&amp; BurA2020!$B$1,"")&amp;IF(Tour2020!C119="Rayée",Tour2020!C117&amp; Tour2020!$B$1,"")&amp;IF(TravExt!C119="Rayée",TravExt!C117&amp; TravExt!$B$1,"")&amp;IF(Topo1!C119="Rayée",Topo1!C117&amp; Topo1!$B$1,"")&amp;IF(Topo2!C119="Rayée",Topo2!C117&amp; Topo2!$B$1,"")&amp;IF(PMTIC!C119="Rayée",PMTIC!C117,"")&amp;IF(projautre1!C119="Rayée",projautre1!C117&amp; projautre1!$B$1,"")&amp;IF(projautre2!C119="Rayée",projautre2!C117&amp; projautre2!$B$1,"")</f>
        <v/>
      </c>
      <c r="E117" s="62" t="str">
        <f>IF(BurP2020!E119="Rayée",BurP2020!E117&amp;BurP2020!$B$1,"")&amp;IF(BurA2020!E119="Rayée",BurA2020!E117&amp; BurA2020!$B$1,"")&amp;IF(Tour2020!E119="Rayée",Tour2020!E117&amp; Tour2020!$B$1,"")&amp;IF(TravExt!E119="Rayée",TravExt!E117&amp; TravExt!$B$1,"")&amp;IF(Topo1!E119="Rayée",Topo1!E117&amp; Topo1!$B$1,"")&amp;IF(Topo2!E119="Rayée",Topo2!E117&amp; Topo2!$B$1,"")&amp;IF(PMTIC!E119="Rayée",PMTIC!E117,"")&amp;IF(projautre1!E119="Rayée",projautre1!E117&amp; projautre1!$B$1,"")&amp;IF(projautre2!E119="Rayée",projautre2!E117&amp; projautre2!$B$1,"")</f>
        <v/>
      </c>
      <c r="F117" s="62" t="str">
        <f>IF(BurP2020!F119="Rayée",BurP2020!F117&amp;BurP2020!$B$1,"")&amp;IF(BurA2020!F119="Rayée",BurA2020!F117&amp; BurA2020!$B$1,"")&amp;IF(Tour2020!F119="Rayée",Tour2020!F117&amp; Tour2020!$B$1,"")&amp;IF(TravExt!F119="Rayée",TravExt!F117&amp; TravExt!$B$1,"")&amp;IF(Topo1!F119="Rayée",Topo1!F117&amp; Topo1!$B$1,"")&amp;IF(Topo2!F119="Rayée",Topo2!F117&amp; Topo2!$B$1,"")&amp;IF(PMTIC!F119="Rayée",PMTIC!F117,"")&amp;IF(projautre1!F119="Rayée",projautre1!F117&amp; projautre1!$B$1,"")&amp;IF(projautre2!F119="Rayée",projautre2!F117&amp; projautre2!$B$1,"")</f>
        <v/>
      </c>
      <c r="G117" s="62" t="str">
        <f>IF(BurP2020!G119="Rayée",BurP2020!G117&amp;BurP2020!$B$1,"")&amp;IF(BurA2020!G119="Rayée",BurA2020!G117&amp; BurA2020!$B$1,"")&amp;IF(Tour2020!G119="Rayée",Tour2020!G117&amp; Tour2020!$B$1,"")&amp;IF(TravExt!G119="Rayée",TravExt!G117&amp; TravExt!$B$1,"")&amp;IF(Topo1!G119="Rayée",Topo1!G117&amp; Topo1!$B$1,"")&amp;IF(Topo2!G119="Rayée",Topo2!G117&amp; Topo2!$B$1,"")&amp;IF(PMTIC!G119="Rayée",PMTIC!G117,"")&amp;IF(projautre1!G119="Rayée",projautre1!G117&amp; projautre1!$B$1,"")&amp;IF(projautre2!G119="Rayée",projautre2!G117&amp; projautre2!$B$1,"")</f>
        <v/>
      </c>
      <c r="H117" s="59" t="str">
        <f>IF(BurP2020!H119="Rayée",BurP2020!H117&amp;BurP2020!$B$1,"")&amp;IF(BurA2020!H119="Rayée",BurA2020!H117&amp; BurA2020!$B$1,"")&amp;IF(Tour2020!H119="Rayée",Tour2020!H117&amp; Tour2020!$B$1,"")&amp;IF(TravExt!H119="Rayée",TravExt!H117&amp; TravExt!$B$1,"")&amp;IF(Topo1!H119="Rayée",Topo1!H117&amp; Topo1!$B$1,"")&amp;IF(Topo2!H119="Rayée",Topo2!H117&amp; Topo2!$B$1,"")&amp;IF(PMTIC!H119="Rayée",PMTIC!H117,"")&amp;IF(projautre1!H119="Rayée",projautre1!H117&amp; projautre1!$B$1,"")&amp;IF(projautre2!H119="Rayée",projautre2!H117&amp; projautre2!$B$1,"")</f>
        <v/>
      </c>
    </row>
    <row r="118" spans="1:8" ht="15" customHeight="1" x14ac:dyDescent="0.25">
      <c r="A118" s="32">
        <f>D113</f>
        <v>43927</v>
      </c>
      <c r="B118" s="75"/>
      <c r="C118" s="57" t="s">
        <v>8</v>
      </c>
      <c r="D118" s="61" t="str">
        <f>IF(BurP2020!D119="Rayée",BurP2020!D118,"")&amp;IF(BurA2020!D119="Rayée",BurA2020!D118,"")&amp;IF(Tour2020!D119="Rayée",Tour2020!D118,"")&amp;IF(TravExt!D119="Rayée",TravExt!D118,"")&amp;IF(Topo1!D119="Rayée",Topo1!D118,"")&amp;IF(Topo2!D119="Rayée",Topo2!D118,"")&amp;IF(PMTIC!D119="Rayée",PMTIC!D118,"")&amp;IF(projautre1!D119="Rayée",projautre1!D118,"")&amp;IF(projautre2!D119="Rayée",projautre2!D118,"")</f>
        <v/>
      </c>
      <c r="E118" s="63" t="str">
        <f>IF(BurP2020!E119="Rayée",BurP2020!E118,"")&amp;IF(BurA2020!E119="Rayée",BurA2020!E118,"")&amp;IF(Tour2020!E119="Rayée",Tour2020!E118,"")&amp;IF(TravExt!E119="Rayée",TravExt!E118,"")&amp;IF(Topo1!E119="Rayée",Topo1!E118,"")&amp;IF(Topo2!E119="Rayée",Topo2!E118,"")&amp;IF(PMTIC!E119="Rayée",PMTIC!E118,"")&amp;IF(projautre1!E119="Rayée",projautre1!E118,"")&amp;IF(projautre2!E119="Rayée",projautre2!E118,"")</f>
        <v/>
      </c>
      <c r="F118" s="63" t="str">
        <f>IF(BurP2020!F119="Rayée",BurP2020!F118,"")&amp;IF(BurA2020!F119="Rayée",BurA2020!F118,"")&amp;IF(Tour2020!F119="Rayée",Tour2020!F118,"")&amp;IF(TravExt!F119="Rayée",TravExt!F118,"")&amp;IF(Topo1!F119="Rayée",Topo1!F118,"")&amp;IF(Topo2!F119="Rayée",Topo2!F118,"")&amp;IF(PMTIC!F119="Rayée",PMTIC!F118,"")&amp;IF(projautre1!F119="Rayée",projautre1!F118,"")&amp;IF(projautre2!F119="Rayée",projautre2!F118,"")</f>
        <v/>
      </c>
      <c r="G118" s="63" t="str">
        <f>IF(BurP2020!G119="Rayée",BurP2020!G118,"")&amp;IF(BurA2020!G119="Rayée",BurA2020!G118,"")&amp;IF(Tour2020!G119="Rayée",Tour2020!G118,"")&amp;IF(TravExt!G119="Rayée",TravExt!G118,"")&amp;IF(Topo1!G119="Rayée",Topo1!G118,"")&amp;IF(Topo2!G119="Rayée",Topo2!G118,"")&amp;IF(PMTIC!G119="Rayée",PMTIC!G118,"")&amp;IF(projautre1!G119="Rayée",projautre1!G118,"")&amp;IF(projautre2!G119="Rayée",projautre2!G118,"")</f>
        <v/>
      </c>
      <c r="H118" s="60" t="str">
        <f>IF(BurP2020!H119="Rayée",BurP2020!H118,"")&amp;IF(BurA2020!H119="Rayée",BurA2020!H118,"")&amp;IF(Tour2020!H119="Rayée",Tour2020!H118,"")&amp;IF(TravExt!H119="Rayée",TravExt!H118,"")&amp;IF(Topo1!H119="Rayée",Topo1!H118,"")&amp;IF(Topo2!H119="Rayée",Topo2!H118,"")&amp;IF(PMTIC!H119="Rayée",PMTIC!H118,"")&amp;IF(projautre1!H119="Rayée",projautre1!H118,"")&amp;IF(projautre2!H119="Rayée",projautre2!H118,"")</f>
        <v/>
      </c>
    </row>
    <row r="119" spans="1:8" ht="15" customHeight="1" thickBot="1" x14ac:dyDescent="0.3">
      <c r="A119" s="33">
        <f>D113</f>
        <v>43927</v>
      </c>
      <c r="B119" s="76"/>
      <c r="C119" s="58" t="s">
        <v>81</v>
      </c>
      <c r="D119" s="7"/>
      <c r="E119" s="8"/>
      <c r="F119" s="8"/>
      <c r="G119" s="8"/>
      <c r="H119" s="9"/>
    </row>
    <row r="120" spans="1:8" ht="15" customHeight="1" thickBot="1" x14ac:dyDescent="0.3">
      <c r="A120" s="36"/>
      <c r="B120" s="64"/>
      <c r="C120" s="24"/>
      <c r="D120" s="19"/>
      <c r="E120" s="19"/>
      <c r="F120" s="19"/>
      <c r="G120" s="19"/>
      <c r="H120" s="19"/>
    </row>
    <row r="121" spans="1:8" ht="15" customHeight="1" thickBot="1" x14ac:dyDescent="0.3">
      <c r="A121" s="36"/>
      <c r="C121" s="23"/>
      <c r="D121" s="12">
        <f>D113+7</f>
        <v>43934</v>
      </c>
      <c r="E121" s="12">
        <f t="shared" ref="E121:H121" si="16">E113+7</f>
        <v>43935</v>
      </c>
      <c r="F121" s="12">
        <f t="shared" si="16"/>
        <v>43936</v>
      </c>
      <c r="G121" s="12">
        <f t="shared" si="16"/>
        <v>43937</v>
      </c>
      <c r="H121" s="12">
        <f t="shared" si="16"/>
        <v>43938</v>
      </c>
    </row>
    <row r="122" spans="1:8" ht="15" customHeight="1" x14ac:dyDescent="0.25">
      <c r="A122" s="35">
        <f>D121</f>
        <v>43934</v>
      </c>
      <c r="B122" s="74" t="s">
        <v>4</v>
      </c>
      <c r="C122" s="56" t="s">
        <v>5</v>
      </c>
      <c r="D122" s="30" t="str">
        <f>IF(BurP2020!D124="Rayée",BurP2020!D122&amp;BurP2020!$B$1,"")&amp;IF(BurA2020!D124="Rayée",BurA2020!D122&amp; BurA2020!$B$1,"")&amp;IF(Tour2020!D124="Rayée",Tour2020!D122&amp; Tour2020!$B$1,"")&amp;IF(TravExt!D124="Rayée",TravExt!D122&amp; TravExt!$B$1,"")&amp;IF(Topo1!D124="Rayée",Topo1!D122&amp; Topo1!$B$1,"")&amp;IF(Topo2!D124="Rayée",Topo2!D122&amp; Topo2!$B$1,"")&amp;IF(PMTIC!D124="Rayée",PMTIC!D122,"")&amp;IF(projautre1!D124="Rayée",projautre1!D122&amp; projautre1!$B$1,"")&amp;IF(projautre2!D124="Rayée",projautre2!D122&amp; projautre2!$B$1,"")</f>
        <v/>
      </c>
      <c r="E122" s="62" t="str">
        <f>IF(BurP2020!E124="Rayée",BurP2020!E122&amp;BurP2020!$B$1,"")&amp;IF(BurA2020!E124="Rayée",BurA2020!E122&amp; BurA2020!$B$1,"")&amp;IF(Tour2020!E124="Rayée",Tour2020!E122&amp; Tour2020!$B$1,"")&amp;IF(TravExt!E124="Rayée",TravExt!E122&amp; TravExt!$B$1,"")&amp;IF(Topo1!E124="Rayée",Topo1!E122&amp; Topo1!$B$1,"")&amp;IF(Topo2!E124="Rayée",Topo2!E122&amp; Topo2!$B$1,"")&amp;IF(PMTIC!E124="Rayée",PMTIC!E122,"")&amp;IF(projautre1!E124="Rayée",projautre1!E122&amp; projautre1!$B$1,"")&amp;IF(projautre2!E124="Rayée",projautre2!E122&amp; projautre2!$B$1,"")</f>
        <v/>
      </c>
      <c r="F122" s="62" t="str">
        <f>IF(BurP2020!F124="Rayée",BurP2020!F122&amp;BurP2020!$B$1,"")&amp;IF(BurA2020!F124="Rayée",BurA2020!F122&amp; BurA2020!$B$1,"")&amp;IF(Tour2020!F124="Rayée",Tour2020!F122&amp; Tour2020!$B$1,"")&amp;IF(TravExt!F124="Rayée",TravExt!F122&amp; TravExt!$B$1,"")&amp;IF(Topo1!F124="Rayée",Topo1!F122&amp; Topo1!$B$1,"")&amp;IF(Topo2!F124="Rayée",Topo2!F122&amp; Topo2!$B$1,"")&amp;IF(PMTIC!F124="Rayée",PMTIC!F122,"")&amp;IF(projautre1!F124="Rayée",projautre1!F122&amp; projautre1!$B$1,"")&amp;IF(projautre2!F124="Rayée",projautre2!F122&amp; projautre2!$B$1,"")</f>
        <v/>
      </c>
      <c r="G122" s="62" t="str">
        <f>IF(BurP2020!G124="Rayée",BurP2020!G122&amp;BurP2020!$B$1,"")&amp;IF(BurA2020!G124="Rayée",BurA2020!G122&amp; BurA2020!$B$1,"")&amp;IF(Tour2020!G124="Rayée",Tour2020!G122&amp; Tour2020!$B$1,"")&amp;IF(TravExt!G124="Rayée",TravExt!G122&amp; TravExt!$B$1,"")&amp;IF(Topo1!G124="Rayée",Topo1!G122&amp; Topo1!$B$1,"")&amp;IF(Topo2!G124="Rayée",Topo2!G122&amp; Topo2!$B$1,"")&amp;IF(PMTIC!G124="Rayée",PMTIC!G122,"")&amp;IF(projautre1!G124="Rayée",projautre1!G122&amp; projautre1!$B$1,"")&amp;IF(projautre2!G124="Rayée",projautre2!G122&amp; projautre2!$B$1,"")</f>
        <v/>
      </c>
      <c r="H122" s="59" t="str">
        <f>IF(BurP2020!H124="Rayée",BurP2020!H122&amp;BurP2020!$B$1,"")&amp;IF(BurA2020!H124="Rayée",BurA2020!H122&amp; BurA2020!$B$1,"")&amp;IF(Tour2020!H124="Rayée",Tour2020!H122&amp; Tour2020!$B$1,"")&amp;IF(TravExt!H124="Rayée",TravExt!H122&amp; TravExt!$B$1,"")&amp;IF(Topo1!H124="Rayée",Topo1!H122&amp; Topo1!$B$1,"")&amp;IF(Topo2!H124="Rayée",Topo2!H122&amp; Topo2!$B$1,"")&amp;IF(PMTIC!H124="Rayée",PMTIC!H122,"")&amp;IF(projautre1!H124="Rayée",projautre1!H122&amp; projautre1!$B$1,"")&amp;IF(projautre2!H124="Rayée",projautre2!H122&amp; projautre2!$B$1,"")</f>
        <v/>
      </c>
    </row>
    <row r="123" spans="1:8" ht="15" customHeight="1" x14ac:dyDescent="0.25">
      <c r="A123" s="32">
        <f>D121</f>
        <v>43934</v>
      </c>
      <c r="B123" s="75"/>
      <c r="C123" s="57" t="s">
        <v>8</v>
      </c>
      <c r="D123" s="61" t="str">
        <f>IF(BurP2020!D124="Rayée",BurP2020!D123,"")&amp;IF(BurA2020!D124="Rayée",BurA2020!D123,"")&amp;IF(Tour2020!D124="Rayée",Tour2020!D123,"")&amp;IF(TravExt!D124="Rayée",TravExt!D123,"")&amp;IF(Topo1!D124="Rayée",Topo1!D123,"")&amp;IF(Topo2!D124="Rayée",Topo2!D123,"")&amp;IF(PMTIC!D124="Rayée",PMTIC!D123,"")&amp;IF(projautre1!D124="Rayée",projautre1!D123,"")&amp;IF(projautre2!D124="Rayée",projautre2!D123,"")</f>
        <v/>
      </c>
      <c r="E123" s="63" t="str">
        <f>IF(BurP2020!E124="Rayée",BurP2020!E123,"")&amp;IF(BurA2020!E124="Rayée",BurA2020!E123,"")&amp;IF(Tour2020!E124="Rayée",Tour2020!E123,"")&amp;IF(TravExt!E124="Rayée",TravExt!E123,"")&amp;IF(Topo1!E124="Rayée",Topo1!E123,"")&amp;IF(Topo2!E124="Rayée",Topo2!E123,"")&amp;IF(PMTIC!E124="Rayée",PMTIC!E123,"")&amp;IF(projautre1!E124="Rayée",projautre1!E123,"")&amp;IF(projautre2!E124="Rayée",projautre2!E123,"")</f>
        <v/>
      </c>
      <c r="F123" s="63" t="str">
        <f>IF(BurP2020!F124="Rayée",BurP2020!F123,"")&amp;IF(BurA2020!F124="Rayée",BurA2020!F123,"")&amp;IF(Tour2020!F124="Rayée",Tour2020!F123,"")&amp;IF(TravExt!F124="Rayée",TravExt!F123,"")&amp;IF(Topo1!F124="Rayée",Topo1!F123,"")&amp;IF(Topo2!F124="Rayée",Topo2!F123,"")&amp;IF(PMTIC!F124="Rayée",PMTIC!F123,"")&amp;IF(projautre1!F124="Rayée",projautre1!F123,"")&amp;IF(projautre2!F124="Rayée",projautre2!F123,"")</f>
        <v/>
      </c>
      <c r="G123" s="63" t="str">
        <f>IF(BurP2020!G124="Rayée",BurP2020!G123,"")&amp;IF(BurA2020!G124="Rayée",BurA2020!G123,"")&amp;IF(Tour2020!G124="Rayée",Tour2020!G123,"")&amp;IF(TravExt!G124="Rayée",TravExt!G123,"")&amp;IF(Topo1!G124="Rayée",Topo1!G123,"")&amp;IF(Topo2!G124="Rayée",Topo2!G123,"")&amp;IF(PMTIC!G124="Rayée",PMTIC!G123,"")&amp;IF(projautre1!G124="Rayée",projautre1!G123,"")&amp;IF(projautre2!G124="Rayée",projautre2!G123,"")</f>
        <v/>
      </c>
      <c r="H123" s="60" t="str">
        <f>IF(BurP2020!H124="Rayée",BurP2020!H123,"")&amp;IF(BurA2020!H124="Rayée",BurA2020!H123,"")&amp;IF(Tour2020!H124="Rayée",Tour2020!H123,"")&amp;IF(TravExt!H124="Rayée",TravExt!H123,"")&amp;IF(Topo1!H124="Rayée",Topo1!H123,"")&amp;IF(Topo2!H124="Rayée",Topo2!H123,"")&amp;IF(PMTIC!H124="Rayée",PMTIC!H123,"")&amp;IF(projautre1!H124="Rayée",projautre1!H123,"")&amp;IF(projautre2!H124="Rayée",projautre2!H123,"")</f>
        <v/>
      </c>
    </row>
    <row r="124" spans="1:8" ht="15" customHeight="1" thickBot="1" x14ac:dyDescent="0.3">
      <c r="A124" s="32">
        <f>D121</f>
        <v>43934</v>
      </c>
      <c r="B124" s="76"/>
      <c r="C124" s="58" t="s">
        <v>81</v>
      </c>
      <c r="D124" s="50"/>
      <c r="E124" s="52"/>
      <c r="F124" s="52"/>
      <c r="G124" s="52"/>
      <c r="H124" s="53"/>
    </row>
    <row r="125" spans="1:8" ht="15" customHeight="1" x14ac:dyDescent="0.25">
      <c r="A125" s="32">
        <f>D121</f>
        <v>43934</v>
      </c>
      <c r="B125" s="74" t="s">
        <v>7</v>
      </c>
      <c r="C125" s="56" t="s">
        <v>5</v>
      </c>
      <c r="D125" s="30" t="str">
        <f>IF(BurP2020!D127="Rayée",BurP2020!D125&amp;BurP2020!$B$1,"")&amp;IF(BurA2020!D127="Rayée",BurA2020!D125&amp; BurA2020!$B$1,"")&amp;IF(Tour2020!D127="Rayée",Tour2020!D125&amp; Tour2020!$B$1,"")&amp;IF(TravExt!D127="Rayée",TravExt!D125&amp; TravExt!$B$1,"")&amp;IF(Topo1!D127="Rayée",Topo1!D125&amp; Topo1!$B$1,"")&amp;IF(Topo2!D127="Rayée",Topo2!D125&amp; Topo2!$B$1,"")&amp;IF(PMTIC!D127="Rayée",PMTIC!D125,"")&amp;IF(projautre1!D127="Rayée",projautre1!D125&amp; projautre1!$B$1,"")&amp;IF(projautre2!D127="Rayée",projautre2!D125&amp; projautre2!$B$1,"")</f>
        <v/>
      </c>
      <c r="E125" s="62" t="str">
        <f>IF(BurP2020!E127="Rayée",BurP2020!E125&amp;BurP2020!$B$1,"")&amp;IF(BurA2020!E127="Rayée",BurA2020!E125&amp; BurA2020!$B$1,"")&amp;IF(Tour2020!E127="Rayée",Tour2020!E125&amp; Tour2020!$B$1,"")&amp;IF(TravExt!E127="Rayée",TravExt!E125&amp; TravExt!$B$1,"")&amp;IF(Topo1!E127="Rayée",Topo1!E125&amp; Topo1!$B$1,"")&amp;IF(Topo2!E127="Rayée",Topo2!E125&amp; Topo2!$B$1,"")&amp;IF(PMTIC!E127="Rayée",PMTIC!E125,"")&amp;IF(projautre1!E127="Rayée",projautre1!E125&amp; projautre1!$B$1,"")&amp;IF(projautre2!E127="Rayée",projautre2!E125&amp; projautre2!$B$1,"")</f>
        <v/>
      </c>
      <c r="F125" s="62" t="str">
        <f>IF(BurP2020!F127="Rayée",BurP2020!F125&amp;BurP2020!$B$1,"")&amp;IF(BurA2020!F127="Rayée",BurA2020!F125&amp; BurA2020!$B$1,"")&amp;IF(Tour2020!F127="Rayée",Tour2020!F125&amp; Tour2020!$B$1,"")&amp;IF(TravExt!F127="Rayée",TravExt!F125&amp; TravExt!$B$1,"")&amp;IF(Topo1!F127="Rayée",Topo1!F125&amp; Topo1!$B$1,"")&amp;IF(Topo2!F127="Rayée",Topo2!F125&amp; Topo2!$B$1,"")&amp;IF(PMTIC!F127="Rayée",PMTIC!F125,"")&amp;IF(projautre1!F127="Rayée",projautre1!F125&amp; projautre1!$B$1,"")&amp;IF(projautre2!F127="Rayée",projautre2!F125&amp; projautre2!$B$1,"")</f>
        <v/>
      </c>
      <c r="G125" s="62" t="str">
        <f>IF(BurP2020!G127="Rayée",BurP2020!G125&amp;BurP2020!$B$1,"")&amp;IF(BurA2020!G127="Rayée",BurA2020!G125&amp; BurA2020!$B$1,"")&amp;IF(Tour2020!G127="Rayée",Tour2020!G125&amp; Tour2020!$B$1,"")&amp;IF(TravExt!G127="Rayée",TravExt!G125&amp; TravExt!$B$1,"")&amp;IF(Topo1!G127="Rayée",Topo1!G125&amp; Topo1!$B$1,"")&amp;IF(Topo2!G127="Rayée",Topo2!G125&amp; Topo2!$B$1,"")&amp;IF(PMTIC!G127="Rayée",PMTIC!G125,"")&amp;IF(projautre1!G127="Rayée",projautre1!G125&amp; projautre1!$B$1,"")&amp;IF(projautre2!G127="Rayée",projautre2!G125&amp; projautre2!$B$1,"")</f>
        <v/>
      </c>
      <c r="H125" s="59" t="str">
        <f>IF(BurP2020!H127="Rayée",BurP2020!H125&amp;BurP2020!$B$1,"")&amp;IF(BurA2020!H127="Rayée",BurA2020!H125&amp; BurA2020!$B$1,"")&amp;IF(Tour2020!H127="Rayée",Tour2020!H125&amp; Tour2020!$B$1,"")&amp;IF(TravExt!H127="Rayée",TravExt!H125&amp; TravExt!$B$1,"")&amp;IF(Topo1!H127="Rayée",Topo1!H125&amp; Topo1!$B$1,"")&amp;IF(Topo2!H127="Rayée",Topo2!H125&amp; Topo2!$B$1,"")&amp;IF(PMTIC!H127="Rayée",PMTIC!H125,"")&amp;IF(projautre1!H127="Rayée",projautre1!H125&amp; projautre1!$B$1,"")&amp;IF(projautre2!H127="Rayée",projautre2!H125&amp; projautre2!$B$1,"")</f>
        <v/>
      </c>
    </row>
    <row r="126" spans="1:8" ht="15" customHeight="1" x14ac:dyDescent="0.25">
      <c r="A126" s="32">
        <f>D121</f>
        <v>43934</v>
      </c>
      <c r="B126" s="75"/>
      <c r="C126" s="57" t="s">
        <v>8</v>
      </c>
      <c r="D126" s="61" t="str">
        <f>IF(BurP2020!D127="Rayée",BurP2020!D126,"")&amp;IF(BurA2020!D127="Rayée",BurA2020!D126,"")&amp;IF(Tour2020!D127="Rayée",Tour2020!D126,"")&amp;IF(TravExt!D127="Rayée",TravExt!D126,"")&amp;IF(Topo1!D127="Rayée",Topo1!D126,"")&amp;IF(Topo2!D127="Rayée",Topo2!D126,"")&amp;IF(PMTIC!D127="Rayée",PMTIC!D126,"")&amp;IF(projautre1!D127="Rayée",projautre1!D126,"")&amp;IF(projautre2!D127="Rayée",projautre2!D126,"")</f>
        <v/>
      </c>
      <c r="E126" s="63" t="str">
        <f>IF(BurP2020!E127="Rayée",BurP2020!E126,"")&amp;IF(BurA2020!E127="Rayée",BurA2020!E126,"")&amp;IF(Tour2020!E127="Rayée",Tour2020!E126,"")&amp;IF(TravExt!E127="Rayée",TravExt!E126,"")&amp;IF(Topo1!E127="Rayée",Topo1!E126,"")&amp;IF(Topo2!E127="Rayée",Topo2!E126,"")&amp;IF(PMTIC!E127="Rayée",PMTIC!E126,"")&amp;IF(projautre1!E127="Rayée",projautre1!E126,"")&amp;IF(projautre2!E127="Rayée",projautre2!E126,"")</f>
        <v/>
      </c>
      <c r="F126" s="63" t="str">
        <f>IF(BurP2020!F127="Rayée",BurP2020!F126,"")&amp;IF(BurA2020!F127="Rayée",BurA2020!F126,"")&amp;IF(Tour2020!F127="Rayée",Tour2020!F126,"")&amp;IF(TravExt!F127="Rayée",TravExt!F126,"")&amp;IF(Topo1!F127="Rayée",Topo1!F126,"")&amp;IF(Topo2!F127="Rayée",Topo2!F126,"")&amp;IF(PMTIC!F127="Rayée",PMTIC!F126,"")&amp;IF(projautre1!F127="Rayée",projautre1!F126,"")&amp;IF(projautre2!F127="Rayée",projautre2!F126,"")</f>
        <v/>
      </c>
      <c r="G126" s="63" t="str">
        <f>IF(BurP2020!G127="Rayée",BurP2020!G126,"")&amp;IF(BurA2020!G127="Rayée",BurA2020!G126,"")&amp;IF(Tour2020!G127="Rayée",Tour2020!G126,"")&amp;IF(TravExt!G127="Rayée",TravExt!G126,"")&amp;IF(Topo1!G127="Rayée",Topo1!G126,"")&amp;IF(Topo2!G127="Rayée",Topo2!G126,"")&amp;IF(PMTIC!G127="Rayée",PMTIC!G126,"")&amp;IF(projautre1!G127="Rayée",projautre1!G126,"")&amp;IF(projautre2!G127="Rayée",projautre2!G126,"")</f>
        <v/>
      </c>
      <c r="H126" s="60" t="str">
        <f>IF(BurP2020!H127="Rayée",BurP2020!H126,"")&amp;IF(BurA2020!H127="Rayée",BurA2020!H126,"")&amp;IF(Tour2020!H127="Rayée",Tour2020!H126,"")&amp;IF(TravExt!H127="Rayée",TravExt!H126,"")&amp;IF(Topo1!H127="Rayée",Topo1!H126,"")&amp;IF(Topo2!H127="Rayée",Topo2!H126,"")&amp;IF(PMTIC!H127="Rayée",PMTIC!H126,"")&amp;IF(projautre1!H127="Rayée",projautre1!H126,"")&amp;IF(projautre2!H127="Rayée",projautre2!H126,"")</f>
        <v/>
      </c>
    </row>
    <row r="127" spans="1:8" ht="15" customHeight="1" thickBot="1" x14ac:dyDescent="0.3">
      <c r="A127" s="33">
        <f>D121</f>
        <v>43934</v>
      </c>
      <c r="B127" s="76"/>
      <c r="C127" s="58" t="s">
        <v>81</v>
      </c>
      <c r="D127" s="7"/>
      <c r="E127" s="8"/>
      <c r="F127" s="8"/>
      <c r="G127" s="8"/>
      <c r="H127" s="9"/>
    </row>
    <row r="128" spans="1:8" ht="15" customHeight="1" thickBot="1" x14ac:dyDescent="0.3">
      <c r="A128" s="36"/>
      <c r="B128" s="64"/>
      <c r="C128" s="19"/>
      <c r="D128" s="19"/>
      <c r="E128" s="19"/>
      <c r="F128" s="19"/>
      <c r="G128" s="19"/>
      <c r="H128" s="19"/>
    </row>
    <row r="129" spans="1:8" ht="15" customHeight="1" thickBot="1" x14ac:dyDescent="0.3">
      <c r="A129" s="36"/>
      <c r="C129" s="23"/>
      <c r="D129" s="12">
        <f>D121+7</f>
        <v>43941</v>
      </c>
      <c r="E129" s="12">
        <f t="shared" ref="E129:H129" si="17">E121+7</f>
        <v>43942</v>
      </c>
      <c r="F129" s="12">
        <f t="shared" si="17"/>
        <v>43943</v>
      </c>
      <c r="G129" s="12">
        <f t="shared" si="17"/>
        <v>43944</v>
      </c>
      <c r="H129" s="12">
        <f t="shared" si="17"/>
        <v>43945</v>
      </c>
    </row>
    <row r="130" spans="1:8" ht="15" customHeight="1" x14ac:dyDescent="0.25">
      <c r="A130" s="35">
        <f>D129</f>
        <v>43941</v>
      </c>
      <c r="B130" s="74" t="s">
        <v>4</v>
      </c>
      <c r="C130" s="56" t="s">
        <v>5</v>
      </c>
      <c r="D130" s="30" t="str">
        <f>IF(BurP2020!D132="Rayée",BurP2020!D130&amp;BurP2020!$B$1,"")&amp;IF(BurA2020!D132="Rayée",BurA2020!D130&amp; BurA2020!$B$1,"")&amp;IF(Tour2020!D132="Rayée",Tour2020!D130&amp; Tour2020!$B$1,"")&amp;IF(TravExt!D132="Rayée",TravExt!D130&amp; TravExt!$B$1,"")&amp;IF(Topo1!D132="Rayée",Topo1!D130&amp; Topo1!$B$1,"")&amp;IF(Topo2!D132="Rayée",Topo2!D130&amp; Topo2!$B$1,"")&amp;IF(PMTIC!D132="Rayée",PMTIC!D130,"")&amp;IF(projautre1!D132="Rayée",projautre1!D130&amp; projautre1!$B$1,"")&amp;IF(projautre2!D132="Rayée",projautre2!D130&amp; projautre2!$B$1,"")</f>
        <v/>
      </c>
      <c r="E130" s="62" t="str">
        <f>IF(BurP2020!E132="Rayée",BurP2020!E130&amp;BurP2020!$B$1,"")&amp;IF(BurA2020!E132="Rayée",BurA2020!E130&amp; BurA2020!$B$1,"")&amp;IF(Tour2020!E132="Rayée",Tour2020!E130&amp; Tour2020!$B$1,"")&amp;IF(TravExt!E132="Rayée",TravExt!E130&amp; TravExt!$B$1,"")&amp;IF(Topo1!E132="Rayée",Topo1!E130&amp; Topo1!$B$1,"")&amp;IF(Topo2!E132="Rayée",Topo2!E130&amp; Topo2!$B$1,"")&amp;IF(PMTIC!E132="Rayée",PMTIC!E130,"")&amp;IF(projautre1!E132="Rayée",projautre1!E130&amp; projautre1!$B$1,"")&amp;IF(projautre2!E132="Rayée",projautre2!E130&amp; projautre2!$B$1,"")</f>
        <v/>
      </c>
      <c r="F130" s="62" t="str">
        <f>IF(BurP2020!F132="Rayée",BurP2020!F130&amp;BurP2020!$B$1,"")&amp;IF(BurA2020!F132="Rayée",BurA2020!F130&amp; BurA2020!$B$1,"")&amp;IF(Tour2020!F132="Rayée",Tour2020!F130&amp; Tour2020!$B$1,"")&amp;IF(TravExt!F132="Rayée",TravExt!F130&amp; TravExt!$B$1,"")&amp;IF(Topo1!F132="Rayée",Topo1!F130&amp; Topo1!$B$1,"")&amp;IF(Topo2!F132="Rayée",Topo2!F130&amp; Topo2!$B$1,"")&amp;IF(PMTIC!F132="Rayée",PMTIC!F130,"")&amp;IF(projautre1!F132="Rayée",projautre1!F130&amp; projautre1!$B$1,"")&amp;IF(projautre2!F132="Rayée",projautre2!F130&amp; projautre2!$B$1,"")</f>
        <v/>
      </c>
      <c r="G130" s="62" t="str">
        <f>IF(BurP2020!G132="Rayée",BurP2020!G130&amp;BurP2020!$B$1,"")&amp;IF(BurA2020!G132="Rayée",BurA2020!G130&amp; BurA2020!$B$1,"")&amp;IF(Tour2020!G132="Rayée",Tour2020!G130&amp; Tour2020!$B$1,"")&amp;IF(TravExt!G132="Rayée",TravExt!G130&amp; TravExt!$B$1,"")&amp;IF(Topo1!G132="Rayée",Topo1!G130&amp; Topo1!$B$1,"")&amp;IF(Topo2!G132="Rayée",Topo2!G130&amp; Topo2!$B$1,"")&amp;IF(PMTIC!G132="Rayée",PMTIC!G130,"")&amp;IF(projautre1!G132="Rayée",projautre1!G130&amp; projautre1!$B$1,"")&amp;IF(projautre2!G132="Rayée",projautre2!G130&amp; projautre2!$B$1,"")</f>
        <v/>
      </c>
      <c r="H130" s="59" t="str">
        <f>IF(BurP2020!H132="Rayée",BurP2020!H130&amp;BurP2020!$B$1,"")&amp;IF(BurA2020!H132="Rayée",BurA2020!H130&amp; BurA2020!$B$1,"")&amp;IF(Tour2020!H132="Rayée",Tour2020!H130&amp; Tour2020!$B$1,"")&amp;IF(TravExt!H132="Rayée",TravExt!H130&amp; TravExt!$B$1,"")&amp;IF(Topo1!H132="Rayée",Topo1!H130&amp; Topo1!$B$1,"")&amp;IF(Topo2!H132="Rayée",Topo2!H130&amp; Topo2!$B$1,"")&amp;IF(PMTIC!H132="Rayée",PMTIC!H130,"")&amp;IF(projautre1!H132="Rayée",projautre1!H130&amp; projautre1!$B$1,"")&amp;IF(projautre2!H132="Rayée",projautre2!H130&amp; projautre2!$B$1,"")</f>
        <v/>
      </c>
    </row>
    <row r="131" spans="1:8" ht="15" customHeight="1" x14ac:dyDescent="0.25">
      <c r="A131" s="32">
        <f>D129</f>
        <v>43941</v>
      </c>
      <c r="B131" s="75"/>
      <c r="C131" s="57" t="s">
        <v>8</v>
      </c>
      <c r="D131" s="61" t="str">
        <f>IF(BurP2020!D132="Rayée",BurP2020!D131,"")&amp;IF(BurA2020!D132="Rayée",BurA2020!D131,"")&amp;IF(Tour2020!D132="Rayée",Tour2020!D131,"")&amp;IF(TravExt!D132="Rayée",TravExt!D131,"")&amp;IF(Topo1!D132="Rayée",Topo1!D131,"")&amp;IF(Topo2!D132="Rayée",Topo2!D131,"")&amp;IF(PMTIC!D132="Rayée",PMTIC!D131,"")&amp;IF(projautre1!D132="Rayée",projautre1!D131,"")&amp;IF(projautre2!D132="Rayée",projautre2!D131,"")</f>
        <v/>
      </c>
      <c r="E131" s="63" t="str">
        <f>IF(BurP2020!E132="Rayée",BurP2020!E131,"")&amp;IF(BurA2020!E132="Rayée",BurA2020!E131,"")&amp;IF(Tour2020!E132="Rayée",Tour2020!E131,"")&amp;IF(TravExt!E132="Rayée",TravExt!E131,"")&amp;IF(Topo1!E132="Rayée",Topo1!E131,"")&amp;IF(Topo2!E132="Rayée",Topo2!E131,"")&amp;IF(PMTIC!E132="Rayée",PMTIC!E131,"")&amp;IF(projautre1!E132="Rayée",projautre1!E131,"")&amp;IF(projautre2!E132="Rayée",projautre2!E131,"")</f>
        <v/>
      </c>
      <c r="F131" s="63" t="str">
        <f>IF(BurP2020!F132="Rayée",BurP2020!F131,"")&amp;IF(BurA2020!F132="Rayée",BurA2020!F131,"")&amp;IF(Tour2020!F132="Rayée",Tour2020!F131,"")&amp;IF(TravExt!F132="Rayée",TravExt!F131,"")&amp;IF(Topo1!F132="Rayée",Topo1!F131,"")&amp;IF(Topo2!F132="Rayée",Topo2!F131,"")&amp;IF(PMTIC!F132="Rayée",PMTIC!F131,"")&amp;IF(projautre1!F132="Rayée",projautre1!F131,"")&amp;IF(projautre2!F132="Rayée",projautre2!F131,"")</f>
        <v/>
      </c>
      <c r="G131" s="63" t="str">
        <f>IF(BurP2020!G132="Rayée",BurP2020!G131,"")&amp;IF(BurA2020!G132="Rayée",BurA2020!G131,"")&amp;IF(Tour2020!G132="Rayée",Tour2020!G131,"")&amp;IF(TravExt!G132="Rayée",TravExt!G131,"")&amp;IF(Topo1!G132="Rayée",Topo1!G131,"")&amp;IF(Topo2!G132="Rayée",Topo2!G131,"")&amp;IF(PMTIC!G132="Rayée",PMTIC!G131,"")&amp;IF(projautre1!G132="Rayée",projautre1!G131,"")&amp;IF(projautre2!G132="Rayée",projautre2!G131,"")</f>
        <v/>
      </c>
      <c r="H131" s="60" t="str">
        <f>IF(BurP2020!H132="Rayée",BurP2020!H131,"")&amp;IF(BurA2020!H132="Rayée",BurA2020!H131,"")&amp;IF(Tour2020!H132="Rayée",Tour2020!H131,"")&amp;IF(TravExt!H132="Rayée",TravExt!H131,"")&amp;IF(Topo1!H132="Rayée",Topo1!H131,"")&amp;IF(Topo2!H132="Rayée",Topo2!H131,"")&amp;IF(PMTIC!H132="Rayée",PMTIC!H131,"")&amp;IF(projautre1!H132="Rayée",projautre1!H131,"")&amp;IF(projautre2!H132="Rayée",projautre2!H131,"")</f>
        <v/>
      </c>
    </row>
    <row r="132" spans="1:8" ht="15" customHeight="1" thickBot="1" x14ac:dyDescent="0.3">
      <c r="A132" s="32">
        <f>D129</f>
        <v>43941</v>
      </c>
      <c r="B132" s="76"/>
      <c r="C132" s="58" t="s">
        <v>81</v>
      </c>
      <c r="D132" s="50"/>
      <c r="E132" s="52"/>
      <c r="F132" s="52"/>
      <c r="G132" s="52"/>
      <c r="H132" s="53"/>
    </row>
    <row r="133" spans="1:8" ht="15" customHeight="1" x14ac:dyDescent="0.25">
      <c r="A133" s="32">
        <f>D129</f>
        <v>43941</v>
      </c>
      <c r="B133" s="74" t="s">
        <v>7</v>
      </c>
      <c r="C133" s="56" t="s">
        <v>5</v>
      </c>
      <c r="D133" s="30" t="str">
        <f>IF(BurP2020!D135="Rayée",BurP2020!D133&amp;BurP2020!$B$1,"")&amp;IF(BurA2020!D135="Rayée",BurA2020!D133&amp; BurA2020!$B$1,"")&amp;IF(Tour2020!D135="Rayée",Tour2020!D133&amp; Tour2020!$B$1,"")&amp;IF(TravExt!D135="Rayée",TravExt!D133&amp; TravExt!$B$1,"")&amp;IF(Topo1!D135="Rayée",Topo1!D133&amp; Topo1!$B$1,"")&amp;IF(Topo2!D135="Rayée",Topo2!D133&amp; Topo2!$B$1,"")&amp;IF(PMTIC!D135="Rayée",PMTIC!D133,"")&amp;IF(projautre1!D135="Rayée",projautre1!D133&amp; projautre1!$B$1,"")&amp;IF(projautre2!D135="Rayée",projautre2!D133&amp; projautre2!$B$1,"")</f>
        <v/>
      </c>
      <c r="E133" s="62" t="str">
        <f>IF(BurP2020!E135="Rayée",BurP2020!E133&amp;BurP2020!$B$1,"")&amp;IF(BurA2020!E135="Rayée",BurA2020!E133&amp; BurA2020!$B$1,"")&amp;IF(Tour2020!E135="Rayée",Tour2020!E133&amp; Tour2020!$B$1,"")&amp;IF(TravExt!E135="Rayée",TravExt!E133&amp; TravExt!$B$1,"")&amp;IF(Topo1!E135="Rayée",Topo1!E133&amp; Topo1!$B$1,"")&amp;IF(Topo2!E135="Rayée",Topo2!E133&amp; Topo2!$B$1,"")&amp;IF(PMTIC!E135="Rayée",PMTIC!E133,"")&amp;IF(projautre1!E135="Rayée",projautre1!E133&amp; projautre1!$B$1,"")&amp;IF(projautre2!E135="Rayée",projautre2!E133&amp; projautre2!$B$1,"")</f>
        <v/>
      </c>
      <c r="F133" s="62" t="str">
        <f>IF(BurP2020!F135="Rayée",BurP2020!F133&amp;BurP2020!$B$1,"")&amp;IF(BurA2020!F135="Rayée",BurA2020!F133&amp; BurA2020!$B$1,"")&amp;IF(Tour2020!F135="Rayée",Tour2020!F133&amp; Tour2020!$B$1,"")&amp;IF(TravExt!F135="Rayée",TravExt!F133&amp; TravExt!$B$1,"")&amp;IF(Topo1!F135="Rayée",Topo1!F133&amp; Topo1!$B$1,"")&amp;IF(Topo2!F135="Rayée",Topo2!F133&amp; Topo2!$B$1,"")&amp;IF(PMTIC!F135="Rayée",PMTIC!F133,"")&amp;IF(projautre1!F135="Rayée",projautre1!F133&amp; projautre1!$B$1,"")&amp;IF(projautre2!F135="Rayée",projautre2!F133&amp; projautre2!$B$1,"")</f>
        <v/>
      </c>
      <c r="G133" s="62" t="str">
        <f>IF(BurP2020!G135="Rayée",BurP2020!G133&amp;BurP2020!$B$1,"")&amp;IF(BurA2020!G135="Rayée",BurA2020!G133&amp; BurA2020!$B$1,"")&amp;IF(Tour2020!G135="Rayée",Tour2020!G133&amp; Tour2020!$B$1,"")&amp;IF(TravExt!G135="Rayée",TravExt!G133&amp; TravExt!$B$1,"")&amp;IF(Topo1!G135="Rayée",Topo1!G133&amp; Topo1!$B$1,"")&amp;IF(Topo2!G135="Rayée",Topo2!G133&amp; Topo2!$B$1,"")&amp;IF(PMTIC!G135="Rayée",PMTIC!G133,"")&amp;IF(projautre1!G135="Rayée",projautre1!G133&amp; projautre1!$B$1,"")&amp;IF(projautre2!G135="Rayée",projautre2!G133&amp; projautre2!$B$1,"")</f>
        <v/>
      </c>
      <c r="H133" s="59" t="str">
        <f>IF(BurP2020!H135="Rayée",BurP2020!H133&amp;BurP2020!$B$1,"")&amp;IF(BurA2020!H135="Rayée",BurA2020!H133&amp; BurA2020!$B$1,"")&amp;IF(Tour2020!H135="Rayée",Tour2020!H133&amp; Tour2020!$B$1,"")&amp;IF(TravExt!H135="Rayée",TravExt!H133&amp; TravExt!$B$1,"")&amp;IF(Topo1!H135="Rayée",Topo1!H133&amp; Topo1!$B$1,"")&amp;IF(Topo2!H135="Rayée",Topo2!H133&amp; Topo2!$B$1,"")&amp;IF(PMTIC!H135="Rayée",PMTIC!H133,"")&amp;IF(projautre1!H135="Rayée",projautre1!H133&amp; projautre1!$B$1,"")&amp;IF(projautre2!H135="Rayée",projautre2!H133&amp; projautre2!$B$1,"")</f>
        <v/>
      </c>
    </row>
    <row r="134" spans="1:8" ht="15" customHeight="1" x14ac:dyDescent="0.25">
      <c r="A134" s="32">
        <f>D129</f>
        <v>43941</v>
      </c>
      <c r="B134" s="75"/>
      <c r="C134" s="57" t="s">
        <v>8</v>
      </c>
      <c r="D134" s="61" t="str">
        <f>IF(BurP2020!D135="Rayée",BurP2020!D134,"")&amp;IF(BurA2020!D135="Rayée",BurA2020!D134,"")&amp;IF(Tour2020!D135="Rayée",Tour2020!D134,"")&amp;IF(TravExt!D135="Rayée",TravExt!D134,"")&amp;IF(Topo1!D135="Rayée",Topo1!D134,"")&amp;IF(Topo2!D135="Rayée",Topo2!D134,"")&amp;IF(PMTIC!D135="Rayée",PMTIC!D134,"")&amp;IF(projautre1!D135="Rayée",projautre1!D134,"")&amp;IF(projautre2!D135="Rayée",projautre2!D134,"")</f>
        <v/>
      </c>
      <c r="E134" s="63" t="str">
        <f>IF(BurP2020!E135="Rayée",BurP2020!E134,"")&amp;IF(BurA2020!E135="Rayée",BurA2020!E134,"")&amp;IF(Tour2020!E135="Rayée",Tour2020!E134,"")&amp;IF(TravExt!E135="Rayée",TravExt!E134,"")&amp;IF(Topo1!E135="Rayée",Topo1!E134,"")&amp;IF(Topo2!E135="Rayée",Topo2!E134,"")&amp;IF(PMTIC!E135="Rayée",PMTIC!E134,"")&amp;IF(projautre1!E135="Rayée",projautre1!E134,"")&amp;IF(projautre2!E135="Rayée",projautre2!E134,"")</f>
        <v/>
      </c>
      <c r="F134" s="63" t="str">
        <f>IF(BurP2020!F135="Rayée",BurP2020!F134,"")&amp;IF(BurA2020!F135="Rayée",BurA2020!F134,"")&amp;IF(Tour2020!F135="Rayée",Tour2020!F134,"")&amp;IF(TravExt!F135="Rayée",TravExt!F134,"")&amp;IF(Topo1!F135="Rayée",Topo1!F134,"")&amp;IF(Topo2!F135="Rayée",Topo2!F134,"")&amp;IF(PMTIC!F135="Rayée",PMTIC!F134,"")&amp;IF(projautre1!F135="Rayée",projautre1!F134,"")&amp;IF(projautre2!F135="Rayée",projautre2!F134,"")</f>
        <v/>
      </c>
      <c r="G134" s="63" t="str">
        <f>IF(BurP2020!G135="Rayée",BurP2020!G134,"")&amp;IF(BurA2020!G135="Rayée",BurA2020!G134,"")&amp;IF(Tour2020!G135="Rayée",Tour2020!G134,"")&amp;IF(TravExt!G135="Rayée",TravExt!G134,"")&amp;IF(Topo1!G135="Rayée",Topo1!G134,"")&amp;IF(Topo2!G135="Rayée",Topo2!G134,"")&amp;IF(PMTIC!G135="Rayée",PMTIC!G134,"")&amp;IF(projautre1!G135="Rayée",projautre1!G134,"")&amp;IF(projautre2!G135="Rayée",projautre2!G134,"")</f>
        <v/>
      </c>
      <c r="H134" s="60" t="str">
        <f>IF(BurP2020!H135="Rayée",BurP2020!H134,"")&amp;IF(BurA2020!H135="Rayée",BurA2020!H134,"")&amp;IF(Tour2020!H135="Rayée",Tour2020!H134,"")&amp;IF(TravExt!H135="Rayée",TravExt!H134,"")&amp;IF(Topo1!H135="Rayée",Topo1!H134,"")&amp;IF(Topo2!H135="Rayée",Topo2!H134,"")&amp;IF(PMTIC!H135="Rayée",PMTIC!H134,"")&amp;IF(projautre1!H135="Rayée",projautre1!H134,"")&amp;IF(projautre2!H135="Rayée",projautre2!H134,"")</f>
        <v/>
      </c>
    </row>
    <row r="135" spans="1:8" ht="15" customHeight="1" thickBot="1" x14ac:dyDescent="0.3">
      <c r="A135" s="33">
        <f>D129</f>
        <v>43941</v>
      </c>
      <c r="B135" s="76"/>
      <c r="C135" s="58" t="s">
        <v>81</v>
      </c>
      <c r="D135" s="7"/>
      <c r="E135" s="8"/>
      <c r="F135" s="8"/>
      <c r="G135" s="8"/>
      <c r="H135" s="9"/>
    </row>
    <row r="136" spans="1:8" ht="15" customHeight="1" thickBot="1" x14ac:dyDescent="0.3">
      <c r="A136" s="36"/>
      <c r="B136" s="64"/>
      <c r="C136" s="24"/>
      <c r="D136" s="19"/>
      <c r="E136" s="19"/>
      <c r="F136" s="19"/>
      <c r="G136" s="19"/>
      <c r="H136" s="19"/>
    </row>
    <row r="137" spans="1:8" ht="15" customHeight="1" thickBot="1" x14ac:dyDescent="0.3">
      <c r="A137" s="36"/>
      <c r="C137" s="23"/>
      <c r="D137" s="12">
        <f>D129+7</f>
        <v>43948</v>
      </c>
      <c r="E137" s="12">
        <f t="shared" ref="E137:H137" si="18">E129+7</f>
        <v>43949</v>
      </c>
      <c r="F137" s="12">
        <f t="shared" si="18"/>
        <v>43950</v>
      </c>
      <c r="G137" s="12">
        <f t="shared" si="18"/>
        <v>43951</v>
      </c>
      <c r="H137" s="12">
        <f t="shared" si="18"/>
        <v>43952</v>
      </c>
    </row>
    <row r="138" spans="1:8" ht="15" customHeight="1" x14ac:dyDescent="0.25">
      <c r="A138" s="35">
        <f>D137</f>
        <v>43948</v>
      </c>
      <c r="B138" s="74" t="s">
        <v>4</v>
      </c>
      <c r="C138" s="56" t="s">
        <v>5</v>
      </c>
      <c r="D138" s="30" t="str">
        <f>IF(BurP2020!D140="Rayée",BurP2020!D138&amp;BurP2020!$B$1,"")&amp;IF(BurA2020!D140="Rayée",BurA2020!D138&amp; BurA2020!$B$1,"")&amp;IF(Tour2020!D140="Rayée",Tour2020!D138&amp; Tour2020!$B$1,"")&amp;IF(TravExt!D140="Rayée",TravExt!D138&amp; TravExt!$B$1,"")&amp;IF(Topo1!D140="Rayée",Topo1!D138&amp; Topo1!$B$1,"")&amp;IF(Topo2!D140="Rayée",Topo2!D138&amp; Topo2!$B$1,"")&amp;IF(PMTIC!D140="Rayée",PMTIC!D138,"")&amp;IF(projautre1!D140="Rayée",projautre1!D138&amp; projautre1!$B$1,"")&amp;IF(projautre2!D140="Rayée",projautre2!D138&amp; projautre2!$B$1,"")</f>
        <v/>
      </c>
      <c r="E138" s="62" t="str">
        <f>IF(BurP2020!E140="Rayée",BurP2020!E138&amp;BurP2020!$B$1,"")&amp;IF(BurA2020!E140="Rayée",BurA2020!E138&amp; BurA2020!$B$1,"")&amp;IF(Tour2020!E140="Rayée",Tour2020!E138&amp; Tour2020!$B$1,"")&amp;IF(TravExt!E140="Rayée",TravExt!E138&amp; TravExt!$B$1,"")&amp;IF(Topo1!E140="Rayée",Topo1!E138&amp; Topo1!$B$1,"")&amp;IF(Topo2!E140="Rayée",Topo2!E138&amp; Topo2!$B$1,"")&amp;IF(PMTIC!E140="Rayée",PMTIC!E138,"")&amp;IF(projautre1!E140="Rayée",projautre1!E138&amp; projautre1!$B$1,"")&amp;IF(projautre2!E140="Rayée",projautre2!E138&amp; projautre2!$B$1,"")</f>
        <v/>
      </c>
      <c r="F138" s="62" t="str">
        <f>IF(BurP2020!F140="Rayée",BurP2020!F138&amp;BurP2020!$B$1,"")&amp;IF(BurA2020!F140="Rayée",BurA2020!F138&amp; BurA2020!$B$1,"")&amp;IF(Tour2020!F140="Rayée",Tour2020!F138&amp; Tour2020!$B$1,"")&amp;IF(TravExt!F140="Rayée",TravExt!F138&amp; TravExt!$B$1,"")&amp;IF(Topo1!F140="Rayée",Topo1!F138&amp; Topo1!$B$1,"")&amp;IF(Topo2!F140="Rayée",Topo2!F138&amp; Topo2!$B$1,"")&amp;IF(PMTIC!F140="Rayée",PMTIC!F138,"")&amp;IF(projautre1!F140="Rayée",projautre1!F138&amp; projautre1!$B$1,"")&amp;IF(projautre2!F140="Rayée",projautre2!F138&amp; projautre2!$B$1,"")</f>
        <v/>
      </c>
      <c r="G138" s="62" t="str">
        <f>IF(BurP2020!G140="Rayée",BurP2020!G138&amp;BurP2020!$B$1,"")&amp;IF(BurA2020!G140="Rayée",BurA2020!G138&amp; BurA2020!$B$1,"")&amp;IF(Tour2020!G140="Rayée",Tour2020!G138&amp; Tour2020!$B$1,"")&amp;IF(TravExt!G140="Rayée",TravExt!G138&amp; TravExt!$B$1,"")&amp;IF(Topo1!G140="Rayée",Topo1!G138&amp; Topo1!$B$1,"")&amp;IF(Topo2!G140="Rayée",Topo2!G138&amp; Topo2!$B$1,"")&amp;IF(PMTIC!G140="Rayée",PMTIC!G138,"")&amp;IF(projautre1!G140="Rayée",projautre1!G138&amp; projautre1!$B$1,"")&amp;IF(projautre2!G140="Rayée",projautre2!G138&amp; projautre2!$B$1,"")</f>
        <v/>
      </c>
      <c r="H138" s="59" t="str">
        <f>IF(BurP2020!H140="Rayée",BurP2020!H138&amp;BurP2020!$B$1,"")&amp;IF(BurA2020!H140="Rayée",BurA2020!H138&amp; BurA2020!$B$1,"")&amp;IF(Tour2020!H140="Rayée",Tour2020!H138&amp; Tour2020!$B$1,"")&amp;IF(TravExt!H140="Rayée",TravExt!H138&amp; TravExt!$B$1,"")&amp;IF(Topo1!H140="Rayée",Topo1!H138&amp; Topo1!$B$1,"")&amp;IF(Topo2!H140="Rayée",Topo2!H138&amp; Topo2!$B$1,"")&amp;IF(PMTIC!H140="Rayée",PMTIC!H138,"")&amp;IF(projautre1!H140="Rayée",projautre1!H138&amp; projautre1!$B$1,"")&amp;IF(projautre2!H140="Rayée",projautre2!H138&amp; projautre2!$B$1,"")</f>
        <v/>
      </c>
    </row>
    <row r="139" spans="1:8" ht="15" customHeight="1" x14ac:dyDescent="0.25">
      <c r="A139" s="32">
        <f>D137</f>
        <v>43948</v>
      </c>
      <c r="B139" s="75"/>
      <c r="C139" s="57" t="s">
        <v>8</v>
      </c>
      <c r="D139" s="61" t="str">
        <f>IF(BurP2020!D140="Rayée",BurP2020!D139,"")&amp;IF(BurA2020!D140="Rayée",BurA2020!D139,"")&amp;IF(Tour2020!D140="Rayée",Tour2020!D139,"")&amp;IF(TravExt!D140="Rayée",TravExt!D139,"")&amp;IF(Topo1!D140="Rayée",Topo1!D139,"")&amp;IF(Topo2!D140="Rayée",Topo2!D139,"")&amp;IF(PMTIC!D140="Rayée",PMTIC!D139,"")&amp;IF(projautre1!D140="Rayée",projautre1!D139,"")&amp;IF(projautre2!D140="Rayée",projautre2!D139,"")</f>
        <v/>
      </c>
      <c r="E139" s="63" t="str">
        <f>IF(BurP2020!E140="Rayée",BurP2020!E139,"")&amp;IF(BurA2020!E140="Rayée",BurA2020!E139,"")&amp;IF(Tour2020!E140="Rayée",Tour2020!E139,"")&amp;IF(TravExt!E140="Rayée",TravExt!E139,"")&amp;IF(Topo1!E140="Rayée",Topo1!E139,"")&amp;IF(Topo2!E140="Rayée",Topo2!E139,"")&amp;IF(PMTIC!E140="Rayée",PMTIC!E139,"")&amp;IF(projautre1!E140="Rayée",projautre1!E139,"")&amp;IF(projautre2!E140="Rayée",projautre2!E139,"")</f>
        <v/>
      </c>
      <c r="F139" s="63" t="str">
        <f>IF(BurP2020!F140="Rayée",BurP2020!F139,"")&amp;IF(BurA2020!F140="Rayée",BurA2020!F139,"")&amp;IF(Tour2020!F140="Rayée",Tour2020!F139,"")&amp;IF(TravExt!F140="Rayée",TravExt!F139,"")&amp;IF(Topo1!F140="Rayée",Topo1!F139,"")&amp;IF(Topo2!F140="Rayée",Topo2!F139,"")&amp;IF(PMTIC!F140="Rayée",PMTIC!F139,"")&amp;IF(projautre1!F140="Rayée",projautre1!F139,"")&amp;IF(projautre2!F140="Rayée",projautre2!F139,"")</f>
        <v/>
      </c>
      <c r="G139" s="63" t="str">
        <f>IF(BurP2020!G140="Rayée",BurP2020!G139,"")&amp;IF(BurA2020!G140="Rayée",BurA2020!G139,"")&amp;IF(Tour2020!G140="Rayée",Tour2020!G139,"")&amp;IF(TravExt!G140="Rayée",TravExt!G139,"")&amp;IF(Topo1!G140="Rayée",Topo1!G139,"")&amp;IF(Topo2!G140="Rayée",Topo2!G139,"")&amp;IF(PMTIC!G140="Rayée",PMTIC!G139,"")&amp;IF(projautre1!G140="Rayée",projautre1!G139,"")&amp;IF(projautre2!G140="Rayée",projautre2!G139,"")</f>
        <v/>
      </c>
      <c r="H139" s="60" t="str">
        <f>IF(BurP2020!H140="Rayée",BurP2020!H139,"")&amp;IF(BurA2020!H140="Rayée",BurA2020!H139,"")&amp;IF(Tour2020!H140="Rayée",Tour2020!H139,"")&amp;IF(TravExt!H140="Rayée",TravExt!H139,"")&amp;IF(Topo1!H140="Rayée",Topo1!H139,"")&amp;IF(Topo2!H140="Rayée",Topo2!H139,"")&amp;IF(PMTIC!H140="Rayée",PMTIC!H139,"")&amp;IF(projautre1!H140="Rayée",projautre1!H139,"")&amp;IF(projautre2!H140="Rayée",projautre2!H139,"")</f>
        <v/>
      </c>
    </row>
    <row r="140" spans="1:8" ht="15" customHeight="1" thickBot="1" x14ac:dyDescent="0.3">
      <c r="A140" s="32">
        <f>D137</f>
        <v>43948</v>
      </c>
      <c r="B140" s="76"/>
      <c r="C140" s="58" t="s">
        <v>81</v>
      </c>
      <c r="D140" s="50"/>
      <c r="E140" s="52"/>
      <c r="F140" s="52"/>
      <c r="G140" s="52"/>
      <c r="H140" s="53"/>
    </row>
    <row r="141" spans="1:8" ht="15" customHeight="1" x14ac:dyDescent="0.25">
      <c r="A141" s="32">
        <f>D137</f>
        <v>43948</v>
      </c>
      <c r="B141" s="74" t="s">
        <v>7</v>
      </c>
      <c r="C141" s="56" t="s">
        <v>5</v>
      </c>
      <c r="D141" s="30" t="str">
        <f>IF(BurP2020!D143="Rayée",BurP2020!D141&amp;BurP2020!$B$1,"")&amp;IF(BurA2020!D143="Rayée",BurA2020!D141&amp; BurA2020!$B$1,"")&amp;IF(Tour2020!D143="Rayée",Tour2020!D141&amp; Tour2020!$B$1,"")&amp;IF(TravExt!D143="Rayée",TravExt!D141&amp; TravExt!$B$1,"")&amp;IF(Topo1!D143="Rayée",Topo1!D141&amp; Topo1!$B$1,"")&amp;IF(Topo2!D143="Rayée",Topo2!D141&amp; Topo2!$B$1,"")&amp;IF(PMTIC!D143="Rayée",PMTIC!D141,"")&amp;IF(projautre1!D143="Rayée",projautre1!D141&amp; projautre1!$B$1,"")&amp;IF(projautre2!D143="Rayée",projautre2!D141&amp; projautre2!$B$1,"")</f>
        <v/>
      </c>
      <c r="E141" s="62" t="str">
        <f>IF(BurP2020!E143="Rayée",BurP2020!E141&amp;BurP2020!$B$1,"")&amp;IF(BurA2020!E143="Rayée",BurA2020!E141&amp; BurA2020!$B$1,"")&amp;IF(Tour2020!E143="Rayée",Tour2020!E141&amp; Tour2020!$B$1,"")&amp;IF(TravExt!E143="Rayée",TravExt!E141&amp; TravExt!$B$1,"")&amp;IF(Topo1!E143="Rayée",Topo1!E141&amp; Topo1!$B$1,"")&amp;IF(Topo2!E143="Rayée",Topo2!E141&amp; Topo2!$B$1,"")&amp;IF(PMTIC!E143="Rayée",PMTIC!E141,"")&amp;IF(projautre1!E143="Rayée",projautre1!E141&amp; projautre1!$B$1,"")&amp;IF(projautre2!E143="Rayée",projautre2!E141&amp; projautre2!$B$1,"")</f>
        <v/>
      </c>
      <c r="F141" s="62" t="str">
        <f>IF(BurP2020!F143="Rayée",BurP2020!F141&amp;BurP2020!$B$1,"")&amp;IF(BurA2020!F143="Rayée",BurA2020!F141&amp; BurA2020!$B$1,"")&amp;IF(Tour2020!F143="Rayée",Tour2020!F141&amp; Tour2020!$B$1,"")&amp;IF(TravExt!F143="Rayée",TravExt!F141&amp; TravExt!$B$1,"")&amp;IF(Topo1!F143="Rayée",Topo1!F141&amp; Topo1!$B$1,"")&amp;IF(Topo2!F143="Rayée",Topo2!F141&amp; Topo2!$B$1,"")&amp;IF(PMTIC!F143="Rayée",PMTIC!F141,"")&amp;IF(projautre1!F143="Rayée",projautre1!F141&amp; projautre1!$B$1,"")&amp;IF(projautre2!F143="Rayée",projautre2!F141&amp; projautre2!$B$1,"")</f>
        <v/>
      </c>
      <c r="G141" s="62" t="str">
        <f>IF(BurP2020!G143="Rayée",BurP2020!G141&amp;BurP2020!$B$1,"")&amp;IF(BurA2020!G143="Rayée",BurA2020!G141&amp; BurA2020!$B$1,"")&amp;IF(Tour2020!G143="Rayée",Tour2020!G141&amp; Tour2020!$B$1,"")&amp;IF(TravExt!G143="Rayée",TravExt!G141&amp; TravExt!$B$1,"")&amp;IF(Topo1!G143="Rayée",Topo1!G141&amp; Topo1!$B$1,"")&amp;IF(Topo2!G143="Rayée",Topo2!G141&amp; Topo2!$B$1,"")&amp;IF(PMTIC!G143="Rayée",PMTIC!G141,"")&amp;IF(projautre1!G143="Rayée",projautre1!G141&amp; projautre1!$B$1,"")&amp;IF(projautre2!G143="Rayée",projautre2!G141&amp; projautre2!$B$1,"")</f>
        <v/>
      </c>
      <c r="H141" s="59" t="str">
        <f>IF(BurP2020!H143="Rayée",BurP2020!H141&amp;BurP2020!$B$1,"")&amp;IF(BurA2020!H143="Rayée",BurA2020!H141&amp; BurA2020!$B$1,"")&amp;IF(Tour2020!H143="Rayée",Tour2020!H141&amp; Tour2020!$B$1,"")&amp;IF(TravExt!H143="Rayée",TravExt!H141&amp; TravExt!$B$1,"")&amp;IF(Topo1!H143="Rayée",Topo1!H141&amp; Topo1!$B$1,"")&amp;IF(Topo2!H143="Rayée",Topo2!H141&amp; Topo2!$B$1,"")&amp;IF(PMTIC!H143="Rayée",PMTIC!H141,"")&amp;IF(projautre1!H143="Rayée",projautre1!H141&amp; projautre1!$B$1,"")&amp;IF(projautre2!H143="Rayée",projautre2!H141&amp; projautre2!$B$1,"")</f>
        <v/>
      </c>
    </row>
    <row r="142" spans="1:8" ht="15" customHeight="1" x14ac:dyDescent="0.25">
      <c r="A142" s="32">
        <f>D137</f>
        <v>43948</v>
      </c>
      <c r="B142" s="75"/>
      <c r="C142" s="57" t="s">
        <v>8</v>
      </c>
      <c r="D142" s="61" t="str">
        <f>IF(BurP2020!D143="Rayée",BurP2020!D142,"")&amp;IF(BurA2020!D143="Rayée",BurA2020!D142,"")&amp;IF(Tour2020!D143="Rayée",Tour2020!D142,"")&amp;IF(TravExt!D143="Rayée",TravExt!D142,"")&amp;IF(Topo1!D143="Rayée",Topo1!D142,"")&amp;IF(Topo2!D143="Rayée",Topo2!D142,"")&amp;IF(PMTIC!D143="Rayée",PMTIC!D142,"")&amp;IF(projautre1!D143="Rayée",projautre1!D142,"")&amp;IF(projautre2!D143="Rayée",projautre2!D142,"")</f>
        <v/>
      </c>
      <c r="E142" s="63" t="str">
        <f>IF(BurP2020!E143="Rayée",BurP2020!E142,"")&amp;IF(BurA2020!E143="Rayée",BurA2020!E142,"")&amp;IF(Tour2020!E143="Rayée",Tour2020!E142,"")&amp;IF(TravExt!E143="Rayée",TravExt!E142,"")&amp;IF(Topo1!E143="Rayée",Topo1!E142,"")&amp;IF(Topo2!E143="Rayée",Topo2!E142,"")&amp;IF(PMTIC!E143="Rayée",PMTIC!E142,"")&amp;IF(projautre1!E143="Rayée",projautre1!E142,"")&amp;IF(projautre2!E143="Rayée",projautre2!E142,"")</f>
        <v/>
      </c>
      <c r="F142" s="63" t="str">
        <f>IF(BurP2020!F143="Rayée",BurP2020!F142,"")&amp;IF(BurA2020!F143="Rayée",BurA2020!F142,"")&amp;IF(Tour2020!F143="Rayée",Tour2020!F142,"")&amp;IF(TravExt!F143="Rayée",TravExt!F142,"")&amp;IF(Topo1!F143="Rayée",Topo1!F142,"")&amp;IF(Topo2!F143="Rayée",Topo2!F142,"")&amp;IF(PMTIC!F143="Rayée",PMTIC!F142,"")&amp;IF(projautre1!F143="Rayée",projautre1!F142,"")&amp;IF(projautre2!F143="Rayée",projautre2!F142,"")</f>
        <v/>
      </c>
      <c r="G142" s="63" t="str">
        <f>IF(BurP2020!G143="Rayée",BurP2020!G142,"")&amp;IF(BurA2020!G143="Rayée",BurA2020!G142,"")&amp;IF(Tour2020!G143="Rayée",Tour2020!G142,"")&amp;IF(TravExt!G143="Rayée",TravExt!G142,"")&amp;IF(Topo1!G143="Rayée",Topo1!G142,"")&amp;IF(Topo2!G143="Rayée",Topo2!G142,"")&amp;IF(PMTIC!G143="Rayée",PMTIC!G142,"")&amp;IF(projautre1!G143="Rayée",projautre1!G142,"")&amp;IF(projautre2!G143="Rayée",projautre2!G142,"")</f>
        <v/>
      </c>
      <c r="H142" s="60" t="str">
        <f>IF(BurP2020!H143="Rayée",BurP2020!H142,"")&amp;IF(BurA2020!H143="Rayée",BurA2020!H142,"")&amp;IF(Tour2020!H143="Rayée",Tour2020!H142,"")&amp;IF(TravExt!H143="Rayée",TravExt!H142,"")&amp;IF(Topo1!H143="Rayée",Topo1!H142,"")&amp;IF(Topo2!H143="Rayée",Topo2!H142,"")&amp;IF(PMTIC!H143="Rayée",PMTIC!H142,"")&amp;IF(projautre1!H143="Rayée",projautre1!H142,"")&amp;IF(projautre2!H143="Rayée",projautre2!H142,"")</f>
        <v/>
      </c>
    </row>
    <row r="143" spans="1:8" ht="15" customHeight="1" thickBot="1" x14ac:dyDescent="0.3">
      <c r="A143" s="33">
        <f>D137</f>
        <v>43948</v>
      </c>
      <c r="B143" s="76"/>
      <c r="C143" s="58" t="s">
        <v>81</v>
      </c>
      <c r="D143" s="7"/>
      <c r="E143" s="8"/>
      <c r="F143" s="8"/>
      <c r="G143" s="8"/>
      <c r="H143" s="9"/>
    </row>
    <row r="144" spans="1:8" ht="15" customHeight="1" thickBot="1" x14ac:dyDescent="0.3">
      <c r="A144" s="36"/>
      <c r="B144" s="64"/>
      <c r="C144" s="24"/>
      <c r="D144" s="19"/>
      <c r="E144" s="19"/>
      <c r="F144" s="19"/>
      <c r="G144" s="19"/>
      <c r="H144" s="19"/>
    </row>
    <row r="145" spans="1:8" ht="15" customHeight="1" thickBot="1" x14ac:dyDescent="0.3">
      <c r="A145" s="36"/>
      <c r="C145" s="23"/>
      <c r="D145" s="12">
        <f>D137+7</f>
        <v>43955</v>
      </c>
      <c r="E145" s="12">
        <f t="shared" ref="E145:H145" si="19">E137+7</f>
        <v>43956</v>
      </c>
      <c r="F145" s="12">
        <f t="shared" si="19"/>
        <v>43957</v>
      </c>
      <c r="G145" s="12">
        <f t="shared" si="19"/>
        <v>43958</v>
      </c>
      <c r="H145" s="12">
        <f t="shared" si="19"/>
        <v>43959</v>
      </c>
    </row>
    <row r="146" spans="1:8" ht="15" customHeight="1" x14ac:dyDescent="0.25">
      <c r="A146" s="35">
        <f>D145</f>
        <v>43955</v>
      </c>
      <c r="B146" s="74" t="s">
        <v>4</v>
      </c>
      <c r="C146" s="56" t="s">
        <v>5</v>
      </c>
      <c r="D146" s="30" t="str">
        <f>IF(BurP2020!D148="Rayée",BurP2020!D146&amp;BurP2020!$B$1,"")&amp;IF(BurA2020!D148="Rayée",BurA2020!D146&amp; BurA2020!$B$1,"")&amp;IF(Tour2020!D148="Rayée",Tour2020!D146&amp; Tour2020!$B$1,"")&amp;IF(TravExt!D148="Rayée",TravExt!D146&amp; TravExt!$B$1,"")&amp;IF(Topo1!D148="Rayée",Topo1!D146&amp; Topo1!$B$1,"")&amp;IF(Topo2!D148="Rayée",Topo2!D146&amp; Topo2!$B$1,"")&amp;IF(PMTIC!D148="Rayée",PMTIC!D146,"")&amp;IF(projautre1!D148="Rayée",projautre1!D146&amp; projautre1!$B$1,"")&amp;IF(projautre2!D148="Rayée",projautre2!D146&amp; projautre2!$B$1,"")</f>
        <v/>
      </c>
      <c r="E146" s="62" t="str">
        <f>IF(BurP2020!E148="Rayée",BurP2020!E146&amp;BurP2020!$B$1,"")&amp;IF(BurA2020!E148="Rayée",BurA2020!E146&amp; BurA2020!$B$1,"")&amp;IF(Tour2020!E148="Rayée",Tour2020!E146&amp; Tour2020!$B$1,"")&amp;IF(TravExt!E148="Rayée",TravExt!E146&amp; TravExt!$B$1,"")&amp;IF(Topo1!E148="Rayée",Topo1!E146&amp; Topo1!$B$1,"")&amp;IF(Topo2!E148="Rayée",Topo2!E146&amp; Topo2!$B$1,"")&amp;IF(PMTIC!E148="Rayée",PMTIC!E146,"")&amp;IF(projautre1!E148="Rayée",projautre1!E146&amp; projautre1!$B$1,"")&amp;IF(projautre2!E148="Rayée",projautre2!E146&amp; projautre2!$B$1,"")</f>
        <v/>
      </c>
      <c r="F146" s="62" t="str">
        <f>IF(BurP2020!F148="Rayée",BurP2020!F146&amp;BurP2020!$B$1,"")&amp;IF(BurA2020!F148="Rayée",BurA2020!F146&amp; BurA2020!$B$1,"")&amp;IF(Tour2020!F148="Rayée",Tour2020!F146&amp; Tour2020!$B$1,"")&amp;IF(TravExt!F148="Rayée",TravExt!F146&amp; TravExt!$B$1,"")&amp;IF(Topo1!F148="Rayée",Topo1!F146&amp; Topo1!$B$1,"")&amp;IF(Topo2!F148="Rayée",Topo2!F146&amp; Topo2!$B$1,"")&amp;IF(PMTIC!F148="Rayée",PMTIC!F146,"")&amp;IF(projautre1!F148="Rayée",projautre1!F146&amp; projautre1!$B$1,"")&amp;IF(projautre2!F148="Rayée",projautre2!F146&amp; projautre2!$B$1,"")</f>
        <v/>
      </c>
      <c r="G146" s="62" t="str">
        <f>IF(BurP2020!G148="Rayée",BurP2020!G146&amp;BurP2020!$B$1,"")&amp;IF(BurA2020!G148="Rayée",BurA2020!G146&amp; BurA2020!$B$1,"")&amp;IF(Tour2020!G148="Rayée",Tour2020!G146&amp; Tour2020!$B$1,"")&amp;IF(TravExt!G148="Rayée",TravExt!G146&amp; TravExt!$B$1,"")&amp;IF(Topo1!G148="Rayée",Topo1!G146&amp; Topo1!$B$1,"")&amp;IF(Topo2!G148="Rayée",Topo2!G146&amp; Topo2!$B$1,"")&amp;IF(PMTIC!G148="Rayée",PMTIC!G146,"")&amp;IF(projautre1!G148="Rayée",projautre1!G146&amp; projautre1!$B$1,"")&amp;IF(projautre2!G148="Rayée",projautre2!G146&amp; projautre2!$B$1,"")</f>
        <v/>
      </c>
      <c r="H146" s="59" t="str">
        <f>IF(BurP2020!H148="Rayée",BurP2020!H146&amp;BurP2020!$B$1,"")&amp;IF(BurA2020!H148="Rayée",BurA2020!H146&amp; BurA2020!$B$1,"")&amp;IF(Tour2020!H148="Rayée",Tour2020!H146&amp; Tour2020!$B$1,"")&amp;IF(TravExt!H148="Rayée",TravExt!H146&amp; TravExt!$B$1,"")&amp;IF(Topo1!H148="Rayée",Topo1!H146&amp; Topo1!$B$1,"")&amp;IF(Topo2!H148="Rayée",Topo2!H146&amp; Topo2!$B$1,"")&amp;IF(PMTIC!H148="Rayée",PMTIC!H146,"")&amp;IF(projautre1!H148="Rayée",projautre1!H146&amp; projautre1!$B$1,"")&amp;IF(projautre2!H148="Rayée",projautre2!H146&amp; projautre2!$B$1,"")</f>
        <v/>
      </c>
    </row>
    <row r="147" spans="1:8" ht="15" customHeight="1" x14ac:dyDescent="0.25">
      <c r="A147" s="32">
        <f>D145</f>
        <v>43955</v>
      </c>
      <c r="B147" s="75"/>
      <c r="C147" s="57" t="s">
        <v>8</v>
      </c>
      <c r="D147" s="61" t="str">
        <f>IF(BurP2020!D148="Rayée",BurP2020!D147,"")&amp;IF(BurA2020!D148="Rayée",BurA2020!D147,"")&amp;IF(Tour2020!D148="Rayée",Tour2020!D147,"")&amp;IF(TravExt!D148="Rayée",TravExt!D147,"")&amp;IF(Topo1!D148="Rayée",Topo1!D147,"")&amp;IF(Topo2!D148="Rayée",Topo2!D147,"")&amp;IF(PMTIC!D148="Rayée",PMTIC!D147,"")&amp;IF(projautre1!D148="Rayée",projautre1!D147,"")&amp;IF(projautre2!D148="Rayée",projautre2!D147,"")</f>
        <v/>
      </c>
      <c r="E147" s="63" t="str">
        <f>IF(BurP2020!E148="Rayée",BurP2020!E147,"")&amp;IF(BurA2020!E148="Rayée",BurA2020!E147,"")&amp;IF(Tour2020!E148="Rayée",Tour2020!E147,"")&amp;IF(TravExt!E148="Rayée",TravExt!E147,"")&amp;IF(Topo1!E148="Rayée",Topo1!E147,"")&amp;IF(Topo2!E148="Rayée",Topo2!E147,"")&amp;IF(PMTIC!E148="Rayée",PMTIC!E147,"")&amp;IF(projautre1!E148="Rayée",projautre1!E147,"")&amp;IF(projautre2!E148="Rayée",projautre2!E147,"")</f>
        <v/>
      </c>
      <c r="F147" s="63" t="str">
        <f>IF(BurP2020!F148="Rayée",BurP2020!F147,"")&amp;IF(BurA2020!F148="Rayée",BurA2020!F147,"")&amp;IF(Tour2020!F148="Rayée",Tour2020!F147,"")&amp;IF(TravExt!F148="Rayée",TravExt!F147,"")&amp;IF(Topo1!F148="Rayée",Topo1!F147,"")&amp;IF(Topo2!F148="Rayée",Topo2!F147,"")&amp;IF(PMTIC!F148="Rayée",PMTIC!F147,"")&amp;IF(projautre1!F148="Rayée",projautre1!F147,"")&amp;IF(projautre2!F148="Rayée",projautre2!F147,"")</f>
        <v/>
      </c>
      <c r="G147" s="63" t="str">
        <f>IF(BurP2020!G148="Rayée",BurP2020!G147,"")&amp;IF(BurA2020!G148="Rayée",BurA2020!G147,"")&amp;IF(Tour2020!G148="Rayée",Tour2020!G147,"")&amp;IF(TravExt!G148="Rayée",TravExt!G147,"")&amp;IF(Topo1!G148="Rayée",Topo1!G147,"")&amp;IF(Topo2!G148="Rayée",Topo2!G147,"")&amp;IF(PMTIC!G148="Rayée",PMTIC!G147,"")&amp;IF(projautre1!G148="Rayée",projautre1!G147,"")&amp;IF(projautre2!G148="Rayée",projautre2!G147,"")</f>
        <v/>
      </c>
      <c r="H147" s="60" t="str">
        <f>IF(BurP2020!H148="Rayée",BurP2020!H147,"")&amp;IF(BurA2020!H148="Rayée",BurA2020!H147,"")&amp;IF(Tour2020!H148="Rayée",Tour2020!H147,"")&amp;IF(TravExt!H148="Rayée",TravExt!H147,"")&amp;IF(Topo1!H148="Rayée",Topo1!H147,"")&amp;IF(Topo2!H148="Rayée",Topo2!H147,"")&amp;IF(PMTIC!H148="Rayée",PMTIC!H147,"")&amp;IF(projautre1!H148="Rayée",projautre1!H147,"")&amp;IF(projautre2!H148="Rayée",projautre2!H147,"")</f>
        <v/>
      </c>
    </row>
    <row r="148" spans="1:8" ht="15" customHeight="1" thickBot="1" x14ac:dyDescent="0.3">
      <c r="A148" s="32">
        <f>D145</f>
        <v>43955</v>
      </c>
      <c r="B148" s="76"/>
      <c r="C148" s="58" t="s">
        <v>81</v>
      </c>
      <c r="D148" s="50"/>
      <c r="E148" s="52"/>
      <c r="F148" s="52"/>
      <c r="G148" s="52"/>
      <c r="H148" s="53"/>
    </row>
    <row r="149" spans="1:8" ht="15" customHeight="1" x14ac:dyDescent="0.25">
      <c r="A149" s="32">
        <f>D145</f>
        <v>43955</v>
      </c>
      <c r="B149" s="74" t="s">
        <v>7</v>
      </c>
      <c r="C149" s="56" t="s">
        <v>5</v>
      </c>
      <c r="D149" s="30" t="str">
        <f>IF(BurP2020!D151="Rayée",BurP2020!D149&amp;BurP2020!$B$1,"")&amp;IF(BurA2020!D151="Rayée",BurA2020!D149&amp; BurA2020!$B$1,"")&amp;IF(Tour2020!D151="Rayée",Tour2020!D149&amp; Tour2020!$B$1,"")&amp;IF(TravExt!D151="Rayée",TravExt!D149&amp; TravExt!$B$1,"")&amp;IF(Topo1!D151="Rayée",Topo1!D149&amp; Topo1!$B$1,"")&amp;IF(Topo2!D151="Rayée",Topo2!D149&amp; Topo2!$B$1,"")&amp;IF(PMTIC!D151="Rayée",PMTIC!D149,"")&amp;IF(projautre1!D151="Rayée",projautre1!D149&amp; projautre1!$B$1,"")&amp;IF(projautre2!D151="Rayée",projautre2!D149&amp; projautre2!$B$1,"")</f>
        <v/>
      </c>
      <c r="E149" s="62" t="str">
        <f>IF(BurP2020!E151="Rayée",BurP2020!E149&amp;BurP2020!$B$1,"")&amp;IF(BurA2020!E151="Rayée",BurA2020!E149&amp; BurA2020!$B$1,"")&amp;IF(Tour2020!E151="Rayée",Tour2020!E149&amp; Tour2020!$B$1,"")&amp;IF(TravExt!E151="Rayée",TravExt!E149&amp; TravExt!$B$1,"")&amp;IF(Topo1!E151="Rayée",Topo1!E149&amp; Topo1!$B$1,"")&amp;IF(Topo2!E151="Rayée",Topo2!E149&amp; Topo2!$B$1,"")&amp;IF(PMTIC!E151="Rayée",PMTIC!E149,"")&amp;IF(projautre1!E151="Rayée",projautre1!E149&amp; projautre1!$B$1,"")&amp;IF(projautre2!E151="Rayée",projautre2!E149&amp; projautre2!$B$1,"")</f>
        <v/>
      </c>
      <c r="F149" s="62" t="str">
        <f>IF(BurP2020!F151="Rayée",BurP2020!F149&amp;BurP2020!$B$1,"")&amp;IF(BurA2020!F151="Rayée",BurA2020!F149&amp; BurA2020!$B$1,"")&amp;IF(Tour2020!F151="Rayée",Tour2020!F149&amp; Tour2020!$B$1,"")&amp;IF(TravExt!F151="Rayée",TravExt!F149&amp; TravExt!$B$1,"")&amp;IF(Topo1!F151="Rayée",Topo1!F149&amp; Topo1!$B$1,"")&amp;IF(Topo2!F151="Rayée",Topo2!F149&amp; Topo2!$B$1,"")&amp;IF(PMTIC!F151="Rayée",PMTIC!F149,"")&amp;IF(projautre1!F151="Rayée",projautre1!F149&amp; projautre1!$B$1,"")&amp;IF(projautre2!F151="Rayée",projautre2!F149&amp; projautre2!$B$1,"")</f>
        <v/>
      </c>
      <c r="G149" s="62" t="str">
        <f>IF(BurP2020!G151="Rayée",BurP2020!G149&amp;BurP2020!$B$1,"")&amp;IF(BurA2020!G151="Rayée",BurA2020!G149&amp; BurA2020!$B$1,"")&amp;IF(Tour2020!G151="Rayée",Tour2020!G149&amp; Tour2020!$B$1,"")&amp;IF(TravExt!G151="Rayée",TravExt!G149&amp; TravExt!$B$1,"")&amp;IF(Topo1!G151="Rayée",Topo1!G149&amp; Topo1!$B$1,"")&amp;IF(Topo2!G151="Rayée",Topo2!G149&amp; Topo2!$B$1,"")&amp;IF(PMTIC!G151="Rayée",PMTIC!G149,"")&amp;IF(projautre1!G151="Rayée",projautre1!G149&amp; projautre1!$B$1,"")&amp;IF(projautre2!G151="Rayée",projautre2!G149&amp; projautre2!$B$1,"")</f>
        <v/>
      </c>
      <c r="H149" s="59" t="str">
        <f>IF(BurP2020!H151="Rayée",BurP2020!H149&amp;BurP2020!$B$1,"")&amp;IF(BurA2020!H151="Rayée",BurA2020!H149&amp; BurA2020!$B$1,"")&amp;IF(Tour2020!H151="Rayée",Tour2020!H149&amp; Tour2020!$B$1,"")&amp;IF(TravExt!H151="Rayée",TravExt!H149&amp; TravExt!$B$1,"")&amp;IF(Topo1!H151="Rayée",Topo1!H149&amp; Topo1!$B$1,"")&amp;IF(Topo2!H151="Rayée",Topo2!H149&amp; Topo2!$B$1,"")&amp;IF(PMTIC!H151="Rayée",PMTIC!H149,"")&amp;IF(projautre1!H151="Rayée",projautre1!H149&amp; projautre1!$B$1,"")&amp;IF(projautre2!H151="Rayée",projautre2!H149&amp; projautre2!$B$1,"")</f>
        <v/>
      </c>
    </row>
    <row r="150" spans="1:8" ht="15" customHeight="1" x14ac:dyDescent="0.25">
      <c r="A150" s="32">
        <f>D145</f>
        <v>43955</v>
      </c>
      <c r="B150" s="75"/>
      <c r="C150" s="57" t="s">
        <v>8</v>
      </c>
      <c r="D150" s="61" t="str">
        <f>IF(BurP2020!D151="Rayée",BurP2020!D150,"")&amp;IF(BurA2020!D151="Rayée",BurA2020!D150,"")&amp;IF(Tour2020!D151="Rayée",Tour2020!D150,"")&amp;IF(TravExt!D151="Rayée",TravExt!D150,"")&amp;IF(Topo1!D151="Rayée",Topo1!D150,"")&amp;IF(Topo2!D151="Rayée",Topo2!D150,"")&amp;IF(PMTIC!D151="Rayée",PMTIC!D150,"")&amp;IF(projautre1!D151="Rayée",projautre1!D150,"")&amp;IF(projautre2!D151="Rayée",projautre2!D150,"")</f>
        <v/>
      </c>
      <c r="E150" s="63" t="str">
        <f>IF(BurP2020!E151="Rayée",BurP2020!E150,"")&amp;IF(BurA2020!E151="Rayée",BurA2020!E150,"")&amp;IF(Tour2020!E151="Rayée",Tour2020!E150,"")&amp;IF(TravExt!E151="Rayée",TravExt!E150,"")&amp;IF(Topo1!E151="Rayée",Topo1!E150,"")&amp;IF(Topo2!E151="Rayée",Topo2!E150,"")&amp;IF(PMTIC!E151="Rayée",PMTIC!E150,"")&amp;IF(projautre1!E151="Rayée",projautre1!E150,"")&amp;IF(projautre2!E151="Rayée",projautre2!E150,"")</f>
        <v/>
      </c>
      <c r="F150" s="63" t="str">
        <f>IF(BurP2020!F151="Rayée",BurP2020!F150,"")&amp;IF(BurA2020!F151="Rayée",BurA2020!F150,"")&amp;IF(Tour2020!F151="Rayée",Tour2020!F150,"")&amp;IF(TravExt!F151="Rayée",TravExt!F150,"")&amp;IF(Topo1!F151="Rayée",Topo1!F150,"")&amp;IF(Topo2!F151="Rayée",Topo2!F150,"")&amp;IF(PMTIC!F151="Rayée",PMTIC!F150,"")&amp;IF(projautre1!F151="Rayée",projautre1!F150,"")&amp;IF(projautre2!F151="Rayée",projautre2!F150,"")</f>
        <v/>
      </c>
      <c r="G150" s="63" t="str">
        <f>IF(BurP2020!G151="Rayée",BurP2020!G150,"")&amp;IF(BurA2020!G151="Rayée",BurA2020!G150,"")&amp;IF(Tour2020!G151="Rayée",Tour2020!G150,"")&amp;IF(TravExt!G151="Rayée",TravExt!G150,"")&amp;IF(Topo1!G151="Rayée",Topo1!G150,"")&amp;IF(Topo2!G151="Rayée",Topo2!G150,"")&amp;IF(PMTIC!G151="Rayée",PMTIC!G150,"")&amp;IF(projautre1!G151="Rayée",projautre1!G150,"")&amp;IF(projautre2!G151="Rayée",projautre2!G150,"")</f>
        <v/>
      </c>
      <c r="H150" s="60" t="str">
        <f>IF(BurP2020!H151="Rayée",BurP2020!H150,"")&amp;IF(BurA2020!H151="Rayée",BurA2020!H150,"")&amp;IF(Tour2020!H151="Rayée",Tour2020!H150,"")&amp;IF(TravExt!H151="Rayée",TravExt!H150,"")&amp;IF(Topo1!H151="Rayée",Topo1!H150,"")&amp;IF(Topo2!H151="Rayée",Topo2!H150,"")&amp;IF(PMTIC!H151="Rayée",PMTIC!H150,"")&amp;IF(projautre1!H151="Rayée",projautre1!H150,"")&amp;IF(projautre2!H151="Rayée",projautre2!H150,"")</f>
        <v/>
      </c>
    </row>
    <row r="151" spans="1:8" ht="15" customHeight="1" thickBot="1" x14ac:dyDescent="0.3">
      <c r="A151" s="33">
        <f>D145</f>
        <v>43955</v>
      </c>
      <c r="B151" s="76"/>
      <c r="C151" s="58" t="s">
        <v>81</v>
      </c>
      <c r="D151" s="7"/>
      <c r="E151" s="8"/>
      <c r="F151" s="8"/>
      <c r="G151" s="8"/>
      <c r="H151" s="9"/>
    </row>
    <row r="152" spans="1:8" ht="15" customHeight="1" thickBot="1" x14ac:dyDescent="0.3">
      <c r="A152" s="36"/>
      <c r="B152" s="64"/>
      <c r="C152" s="19"/>
      <c r="D152" s="19"/>
      <c r="E152" s="19"/>
      <c r="F152" s="19"/>
      <c r="G152" s="19"/>
      <c r="H152" s="19"/>
    </row>
    <row r="153" spans="1:8" ht="15" customHeight="1" thickBot="1" x14ac:dyDescent="0.3">
      <c r="A153" s="36"/>
      <c r="C153" s="23"/>
      <c r="D153" s="12">
        <f>D145+7</f>
        <v>43962</v>
      </c>
      <c r="E153" s="12">
        <f t="shared" ref="E153:H153" si="20">E145+7</f>
        <v>43963</v>
      </c>
      <c r="F153" s="12">
        <f t="shared" si="20"/>
        <v>43964</v>
      </c>
      <c r="G153" s="12">
        <f t="shared" si="20"/>
        <v>43965</v>
      </c>
      <c r="H153" s="12">
        <f t="shared" si="20"/>
        <v>43966</v>
      </c>
    </row>
    <row r="154" spans="1:8" ht="15" customHeight="1" x14ac:dyDescent="0.25">
      <c r="A154" s="35">
        <f>D153</f>
        <v>43962</v>
      </c>
      <c r="B154" s="74" t="s">
        <v>4</v>
      </c>
      <c r="C154" s="56" t="s">
        <v>5</v>
      </c>
      <c r="D154" s="30" t="str">
        <f>IF(BurP2020!D156="Rayée",BurP2020!D154&amp;BurP2020!$B$1,"")&amp;IF(BurA2020!D156="Rayée",BurA2020!D154&amp; BurA2020!$B$1,"")&amp;IF(Tour2020!D156="Rayée",Tour2020!D154&amp; Tour2020!$B$1,"")&amp;IF(TravExt!D156="Rayée",TravExt!D154&amp; TravExt!$B$1,"")&amp;IF(Topo1!D156="Rayée",Topo1!D154&amp; Topo1!$B$1,"")&amp;IF(Topo2!D156="Rayée",Topo2!D154&amp; Topo2!$B$1,"")&amp;IF(PMTIC!D156="Rayée",PMTIC!D154,"")&amp;IF(projautre1!D156="Rayée",projautre1!D154&amp; projautre1!$B$1,"")&amp;IF(projautre2!D156="Rayée",projautre2!D154&amp; projautre2!$B$1,"")</f>
        <v/>
      </c>
      <c r="E154" s="62" t="str">
        <f>IF(BurP2020!E156="Rayée",BurP2020!E154&amp;BurP2020!$B$1,"")&amp;IF(BurA2020!E156="Rayée",BurA2020!E154&amp; BurA2020!$B$1,"")&amp;IF(Tour2020!E156="Rayée",Tour2020!E154&amp; Tour2020!$B$1,"")&amp;IF(TravExt!E156="Rayée",TravExt!E154&amp; TravExt!$B$1,"")&amp;IF(Topo1!E156="Rayée",Topo1!E154&amp; Topo1!$B$1,"")&amp;IF(Topo2!E156="Rayée",Topo2!E154&amp; Topo2!$B$1,"")&amp;IF(PMTIC!E156="Rayée",PMTIC!E154,"")&amp;IF(projautre1!E156="Rayée",projautre1!E154&amp; projautre1!$B$1,"")&amp;IF(projautre2!E156="Rayée",projautre2!E154&amp; projautre2!$B$1,"")</f>
        <v/>
      </c>
      <c r="F154" s="62" t="str">
        <f>IF(BurP2020!F156="Rayée",BurP2020!F154&amp;BurP2020!$B$1,"")&amp;IF(BurA2020!F156="Rayée",BurA2020!F154&amp; BurA2020!$B$1,"")&amp;IF(Tour2020!F156="Rayée",Tour2020!F154&amp; Tour2020!$B$1,"")&amp;IF(TravExt!F156="Rayée",TravExt!F154&amp; TravExt!$B$1,"")&amp;IF(Topo1!F156="Rayée",Topo1!F154&amp; Topo1!$B$1,"")&amp;IF(Topo2!F156="Rayée",Topo2!F154&amp; Topo2!$B$1,"")&amp;IF(PMTIC!F156="Rayée",PMTIC!F154,"")&amp;IF(projautre1!F156="Rayée",projautre1!F154&amp; projautre1!$B$1,"")&amp;IF(projautre2!F156="Rayée",projautre2!F154&amp; projautre2!$B$1,"")</f>
        <v/>
      </c>
      <c r="G154" s="62" t="str">
        <f>IF(BurP2020!G156="Rayée",BurP2020!G154&amp;BurP2020!$B$1,"")&amp;IF(BurA2020!G156="Rayée",BurA2020!G154&amp; BurA2020!$B$1,"")&amp;IF(Tour2020!G156="Rayée",Tour2020!G154&amp; Tour2020!$B$1,"")&amp;IF(TravExt!G156="Rayée",TravExt!G154&amp; TravExt!$B$1,"")&amp;IF(Topo1!G156="Rayée",Topo1!G154&amp; Topo1!$B$1,"")&amp;IF(Topo2!G156="Rayée",Topo2!G154&amp; Topo2!$B$1,"")&amp;IF(PMTIC!G156="Rayée",PMTIC!G154,"")&amp;IF(projautre1!G156="Rayée",projautre1!G154&amp; projautre1!$B$1,"")&amp;IF(projautre2!G156="Rayée",projautre2!G154&amp; projautre2!$B$1,"")</f>
        <v/>
      </c>
      <c r="H154" s="59" t="str">
        <f>IF(BurP2020!H156="Rayée",BurP2020!H154&amp;BurP2020!$B$1,"")&amp;IF(BurA2020!H156="Rayée",BurA2020!H154&amp; BurA2020!$B$1,"")&amp;IF(Tour2020!H156="Rayée",Tour2020!H154&amp; Tour2020!$B$1,"")&amp;IF(TravExt!H156="Rayée",TravExt!H154&amp; TravExt!$B$1,"")&amp;IF(Topo1!H156="Rayée",Topo1!H154&amp; Topo1!$B$1,"")&amp;IF(Topo2!H156="Rayée",Topo2!H154&amp; Topo2!$B$1,"")&amp;IF(PMTIC!H156="Rayée",PMTIC!H154,"")&amp;IF(projautre1!H156="Rayée",projautre1!H154&amp; projautre1!$B$1,"")&amp;IF(projautre2!H156="Rayée",projautre2!H154&amp; projautre2!$B$1,"")</f>
        <v/>
      </c>
    </row>
    <row r="155" spans="1:8" ht="15" customHeight="1" x14ac:dyDescent="0.25">
      <c r="A155" s="32">
        <f>D153</f>
        <v>43962</v>
      </c>
      <c r="B155" s="75"/>
      <c r="C155" s="57" t="s">
        <v>8</v>
      </c>
      <c r="D155" s="61" t="str">
        <f>IF(BurP2020!D156="Rayée",BurP2020!D155,"")&amp;IF(BurA2020!D156="Rayée",BurA2020!D155,"")&amp;IF(Tour2020!D156="Rayée",Tour2020!D155,"")&amp;IF(TravExt!D156="Rayée",TravExt!D155,"")&amp;IF(Topo1!D156="Rayée",Topo1!D155,"")&amp;IF(Topo2!D156="Rayée",Topo2!D155,"")&amp;IF(PMTIC!D156="Rayée",PMTIC!D155,"")&amp;IF(projautre1!D156="Rayée",projautre1!D155,"")&amp;IF(projautre2!D156="Rayée",projautre2!D155,"")</f>
        <v/>
      </c>
      <c r="E155" s="63" t="str">
        <f>IF(BurP2020!E156="Rayée",BurP2020!E155,"")&amp;IF(BurA2020!E156="Rayée",BurA2020!E155,"")&amp;IF(Tour2020!E156="Rayée",Tour2020!E155,"")&amp;IF(TravExt!E156="Rayée",TravExt!E155,"")&amp;IF(Topo1!E156="Rayée",Topo1!E155,"")&amp;IF(Topo2!E156="Rayée",Topo2!E155,"")&amp;IF(PMTIC!E156="Rayée",PMTIC!E155,"")&amp;IF(projautre1!E156="Rayée",projautre1!E155,"")&amp;IF(projautre2!E156="Rayée",projautre2!E155,"")</f>
        <v/>
      </c>
      <c r="F155" s="63" t="str">
        <f>IF(BurP2020!F156="Rayée",BurP2020!F155,"")&amp;IF(BurA2020!F156="Rayée",BurA2020!F155,"")&amp;IF(Tour2020!F156="Rayée",Tour2020!F155,"")&amp;IF(TravExt!F156="Rayée",TravExt!F155,"")&amp;IF(Topo1!F156="Rayée",Topo1!F155,"")&amp;IF(Topo2!F156="Rayée",Topo2!F155,"")&amp;IF(PMTIC!F156="Rayée",PMTIC!F155,"")&amp;IF(projautre1!F156="Rayée",projautre1!F155,"")&amp;IF(projautre2!F156="Rayée",projautre2!F155,"")</f>
        <v/>
      </c>
      <c r="G155" s="63" t="str">
        <f>IF(BurP2020!G156="Rayée",BurP2020!G155,"")&amp;IF(BurA2020!G156="Rayée",BurA2020!G155,"")&amp;IF(Tour2020!G156="Rayée",Tour2020!G155,"")&amp;IF(TravExt!G156="Rayée",TravExt!G155,"")&amp;IF(Topo1!G156="Rayée",Topo1!G155,"")&amp;IF(Topo2!G156="Rayée",Topo2!G155,"")&amp;IF(PMTIC!G156="Rayée",PMTIC!G155,"")&amp;IF(projautre1!G156="Rayée",projautre1!G155,"")&amp;IF(projautre2!G156="Rayée",projautre2!G155,"")</f>
        <v/>
      </c>
      <c r="H155" s="60" t="str">
        <f>IF(BurP2020!H156="Rayée",BurP2020!H155,"")&amp;IF(BurA2020!H156="Rayée",BurA2020!H155,"")&amp;IF(Tour2020!H156="Rayée",Tour2020!H155,"")&amp;IF(TravExt!H156="Rayée",TravExt!H155,"")&amp;IF(Topo1!H156="Rayée",Topo1!H155,"")&amp;IF(Topo2!H156="Rayée",Topo2!H155,"")&amp;IF(PMTIC!H156="Rayée",PMTIC!H155,"")&amp;IF(projautre1!H156="Rayée",projautre1!H155,"")&amp;IF(projautre2!H156="Rayée",projautre2!H155,"")</f>
        <v/>
      </c>
    </row>
    <row r="156" spans="1:8" ht="15" customHeight="1" thickBot="1" x14ac:dyDescent="0.3">
      <c r="A156" s="32">
        <f>D153</f>
        <v>43962</v>
      </c>
      <c r="B156" s="76"/>
      <c r="C156" s="58" t="s">
        <v>81</v>
      </c>
      <c r="D156" s="50"/>
      <c r="E156" s="52"/>
      <c r="F156" s="52"/>
      <c r="G156" s="52"/>
      <c r="H156" s="53"/>
    </row>
    <row r="157" spans="1:8" ht="15" customHeight="1" x14ac:dyDescent="0.25">
      <c r="A157" s="32">
        <f>D153</f>
        <v>43962</v>
      </c>
      <c r="B157" s="74" t="s">
        <v>7</v>
      </c>
      <c r="C157" s="56" t="s">
        <v>5</v>
      </c>
      <c r="D157" s="30" t="str">
        <f>IF(BurP2020!D159="Rayée",BurP2020!D157&amp;BurP2020!$B$1,"")&amp;IF(BurA2020!D159="Rayée",BurA2020!D157&amp; BurA2020!$B$1,"")&amp;IF(Tour2020!D159="Rayée",Tour2020!D157&amp; Tour2020!$B$1,"")&amp;IF(TravExt!D159="Rayée",TravExt!D157&amp; TravExt!$B$1,"")&amp;IF(Topo1!D159="Rayée",Topo1!D157&amp; Topo1!$B$1,"")&amp;IF(Topo2!D159="Rayée",Topo2!D157&amp; Topo2!$B$1,"")&amp;IF(PMTIC!D159="Rayée",PMTIC!D157,"")&amp;IF(projautre1!D159="Rayée",projautre1!D157&amp; projautre1!$B$1,"")&amp;IF(projautre2!D159="Rayée",projautre2!D157&amp; projautre2!$B$1,"")</f>
        <v/>
      </c>
      <c r="E157" s="62" t="str">
        <f>IF(BurP2020!E159="Rayée",BurP2020!E157&amp;BurP2020!$B$1,"")&amp;IF(BurA2020!E159="Rayée",BurA2020!E157&amp; BurA2020!$B$1,"")&amp;IF(Tour2020!E159="Rayée",Tour2020!E157&amp; Tour2020!$B$1,"")&amp;IF(TravExt!E159="Rayée",TravExt!E157&amp; TravExt!$B$1,"")&amp;IF(Topo1!E159="Rayée",Topo1!E157&amp; Topo1!$B$1,"")&amp;IF(Topo2!E159="Rayée",Topo2!E157&amp; Topo2!$B$1,"")&amp;IF(PMTIC!E159="Rayée",PMTIC!E157,"")&amp;IF(projautre1!E159="Rayée",projautre1!E157&amp; projautre1!$B$1,"")&amp;IF(projautre2!E159="Rayée",projautre2!E157&amp; projautre2!$B$1,"")</f>
        <v/>
      </c>
      <c r="F157" s="62" t="str">
        <f>IF(BurP2020!F159="Rayée",BurP2020!F157&amp;BurP2020!$B$1,"")&amp;IF(BurA2020!F159="Rayée",BurA2020!F157&amp; BurA2020!$B$1,"")&amp;IF(Tour2020!F159="Rayée",Tour2020!F157&amp; Tour2020!$B$1,"")&amp;IF(TravExt!F159="Rayée",TravExt!F157&amp; TravExt!$B$1,"")&amp;IF(Topo1!F159="Rayée",Topo1!F157&amp; Topo1!$B$1,"")&amp;IF(Topo2!F159="Rayée",Topo2!F157&amp; Topo2!$B$1,"")&amp;IF(PMTIC!F159="Rayée",PMTIC!F157,"")&amp;IF(projautre1!F159="Rayée",projautre1!F157&amp; projautre1!$B$1,"")&amp;IF(projautre2!F159="Rayée",projautre2!F157&amp; projautre2!$B$1,"")</f>
        <v/>
      </c>
      <c r="G157" s="62" t="str">
        <f>IF(BurP2020!G159="Rayée",BurP2020!G157&amp;BurP2020!$B$1,"")&amp;IF(BurA2020!G159="Rayée",BurA2020!G157&amp; BurA2020!$B$1,"")&amp;IF(Tour2020!G159="Rayée",Tour2020!G157&amp; Tour2020!$B$1,"")&amp;IF(TravExt!G159="Rayée",TravExt!G157&amp; TravExt!$B$1,"")&amp;IF(Topo1!G159="Rayée",Topo1!G157&amp; Topo1!$B$1,"")&amp;IF(Topo2!G159="Rayée",Topo2!G157&amp; Topo2!$B$1,"")&amp;IF(PMTIC!G159="Rayée",PMTIC!G157,"")&amp;IF(projautre1!G159="Rayée",projautre1!G157&amp; projautre1!$B$1,"")&amp;IF(projautre2!G159="Rayée",projautre2!G157&amp; projautre2!$B$1,"")</f>
        <v/>
      </c>
      <c r="H157" s="59" t="str">
        <f>IF(BurP2020!H159="Rayée",BurP2020!H157&amp;BurP2020!$B$1,"")&amp;IF(BurA2020!H159="Rayée",BurA2020!H157&amp; BurA2020!$B$1,"")&amp;IF(Tour2020!H159="Rayée",Tour2020!H157&amp; Tour2020!$B$1,"")&amp;IF(TravExt!H159="Rayée",TravExt!H157&amp; TravExt!$B$1,"")&amp;IF(Topo1!H159="Rayée",Topo1!H157&amp; Topo1!$B$1,"")&amp;IF(Topo2!H159="Rayée",Topo2!H157&amp; Topo2!$B$1,"")&amp;IF(PMTIC!H159="Rayée",PMTIC!H157,"")&amp;IF(projautre1!H159="Rayée",projautre1!H157&amp; projautre1!$B$1,"")&amp;IF(projautre2!H159="Rayée",projautre2!H157&amp; projautre2!$B$1,"")</f>
        <v/>
      </c>
    </row>
    <row r="158" spans="1:8" ht="15" customHeight="1" x14ac:dyDescent="0.25">
      <c r="A158" s="32">
        <f>D153</f>
        <v>43962</v>
      </c>
      <c r="B158" s="75"/>
      <c r="C158" s="57" t="s">
        <v>8</v>
      </c>
      <c r="D158" s="61" t="str">
        <f>IF(BurP2020!D159="Rayée",BurP2020!D158,"")&amp;IF(BurA2020!D159="Rayée",BurA2020!D158,"")&amp;IF(Tour2020!D159="Rayée",Tour2020!D158,"")&amp;IF(TravExt!D159="Rayée",TravExt!D158,"")&amp;IF(Topo1!D159="Rayée",Topo1!D158,"")&amp;IF(Topo2!D159="Rayée",Topo2!D158,"")&amp;IF(PMTIC!D159="Rayée",PMTIC!D158,"")&amp;IF(projautre1!D159="Rayée",projautre1!D158,"")&amp;IF(projautre2!D159="Rayée",projautre2!D158,"")</f>
        <v/>
      </c>
      <c r="E158" s="63" t="str">
        <f>IF(BurP2020!E159="Rayée",BurP2020!E158,"")&amp;IF(BurA2020!E159="Rayée",BurA2020!E158,"")&amp;IF(Tour2020!E159="Rayée",Tour2020!E158,"")&amp;IF(TravExt!E159="Rayée",TravExt!E158,"")&amp;IF(Topo1!E159="Rayée",Topo1!E158,"")&amp;IF(Topo2!E159="Rayée",Topo2!E158,"")&amp;IF(PMTIC!E159="Rayée",PMTIC!E158,"")&amp;IF(projautre1!E159="Rayée",projautre1!E158,"")&amp;IF(projautre2!E159="Rayée",projautre2!E158,"")</f>
        <v/>
      </c>
      <c r="F158" s="63" t="str">
        <f>IF(BurP2020!F159="Rayée",BurP2020!F158,"")&amp;IF(BurA2020!F159="Rayée",BurA2020!F158,"")&amp;IF(Tour2020!F159="Rayée",Tour2020!F158,"")&amp;IF(TravExt!F159="Rayée",TravExt!F158,"")&amp;IF(Topo1!F159="Rayée",Topo1!F158,"")&amp;IF(Topo2!F159="Rayée",Topo2!F158,"")&amp;IF(PMTIC!F159="Rayée",PMTIC!F158,"")&amp;IF(projautre1!F159="Rayée",projautre1!F158,"")&amp;IF(projautre2!F159="Rayée",projautre2!F158,"")</f>
        <v/>
      </c>
      <c r="G158" s="63" t="str">
        <f>IF(BurP2020!G159="Rayée",BurP2020!G158,"")&amp;IF(BurA2020!G159="Rayée",BurA2020!G158,"")&amp;IF(Tour2020!G159="Rayée",Tour2020!G158,"")&amp;IF(TravExt!G159="Rayée",TravExt!G158,"")&amp;IF(Topo1!G159="Rayée",Topo1!G158,"")&amp;IF(Topo2!G159="Rayée",Topo2!G158,"")&amp;IF(PMTIC!G159="Rayée",PMTIC!G158,"")&amp;IF(projautre1!G159="Rayée",projautre1!G158,"")&amp;IF(projautre2!G159="Rayée",projautre2!G158,"")</f>
        <v/>
      </c>
      <c r="H158" s="60" t="str">
        <f>IF(BurP2020!H159="Rayée",BurP2020!H158,"")&amp;IF(BurA2020!H159="Rayée",BurA2020!H158,"")&amp;IF(Tour2020!H159="Rayée",Tour2020!H158,"")&amp;IF(TravExt!H159="Rayée",TravExt!H158,"")&amp;IF(Topo1!H159="Rayée",Topo1!H158,"")&amp;IF(Topo2!H159="Rayée",Topo2!H158,"")&amp;IF(PMTIC!H159="Rayée",PMTIC!H158,"")&amp;IF(projautre1!H159="Rayée",projautre1!H158,"")&amp;IF(projautre2!H159="Rayée",projautre2!H158,"")</f>
        <v/>
      </c>
    </row>
    <row r="159" spans="1:8" ht="15" customHeight="1" thickBot="1" x14ac:dyDescent="0.3">
      <c r="A159" s="33">
        <f>D153</f>
        <v>43962</v>
      </c>
      <c r="B159" s="76"/>
      <c r="C159" s="58" t="s">
        <v>81</v>
      </c>
      <c r="D159" s="7"/>
      <c r="E159" s="8"/>
      <c r="F159" s="8"/>
      <c r="G159" s="8"/>
      <c r="H159" s="9"/>
    </row>
    <row r="160" spans="1:8" ht="15" customHeight="1" thickBot="1" x14ac:dyDescent="0.3">
      <c r="A160" s="36"/>
      <c r="B160" s="64"/>
      <c r="C160" s="24"/>
      <c r="D160" s="19"/>
      <c r="E160" s="19"/>
      <c r="F160" s="19"/>
      <c r="G160" s="19"/>
      <c r="H160" s="19"/>
    </row>
    <row r="161" spans="1:8" ht="15" customHeight="1" thickBot="1" x14ac:dyDescent="0.3">
      <c r="A161" s="36"/>
      <c r="C161" s="23"/>
      <c r="D161" s="12">
        <f>D153+7</f>
        <v>43969</v>
      </c>
      <c r="E161" s="12">
        <f t="shared" ref="E161:H161" si="21">E153+7</f>
        <v>43970</v>
      </c>
      <c r="F161" s="12">
        <f t="shared" si="21"/>
        <v>43971</v>
      </c>
      <c r="G161" s="12">
        <f t="shared" si="21"/>
        <v>43972</v>
      </c>
      <c r="H161" s="12">
        <f t="shared" si="21"/>
        <v>43973</v>
      </c>
    </row>
    <row r="162" spans="1:8" ht="15" customHeight="1" x14ac:dyDescent="0.25">
      <c r="A162" s="35">
        <f>D161</f>
        <v>43969</v>
      </c>
      <c r="B162" s="74" t="s">
        <v>4</v>
      </c>
      <c r="C162" s="56" t="s">
        <v>5</v>
      </c>
      <c r="D162" s="30" t="str">
        <f>IF(BurP2020!D164="Rayée",BurP2020!D162&amp;BurP2020!$B$1,"")&amp;IF(BurA2020!D164="Rayée",BurA2020!D162&amp; BurA2020!$B$1,"")&amp;IF(Tour2020!D164="Rayée",Tour2020!D162&amp; Tour2020!$B$1,"")&amp;IF(TravExt!D164="Rayée",TravExt!D162&amp; TravExt!$B$1,"")&amp;IF(Topo1!D164="Rayée",Topo1!D162&amp; Topo1!$B$1,"")&amp;IF(Topo2!D164="Rayée",Topo2!D162&amp; Topo2!$B$1,"")&amp;IF(PMTIC!D164="Rayée",PMTIC!D162,"")&amp;IF(projautre1!D164="Rayée",projautre1!D162&amp; projautre1!$B$1,"")&amp;IF(projautre2!D164="Rayée",projautre2!D162&amp; projautre2!$B$1,"")</f>
        <v/>
      </c>
      <c r="E162" s="62" t="str">
        <f>IF(BurP2020!E164="Rayée",BurP2020!E162&amp;BurP2020!$B$1,"")&amp;IF(BurA2020!E164="Rayée",BurA2020!E162&amp; BurA2020!$B$1,"")&amp;IF(Tour2020!E164="Rayée",Tour2020!E162&amp; Tour2020!$B$1,"")&amp;IF(TravExt!E164="Rayée",TravExt!E162&amp; TravExt!$B$1,"")&amp;IF(Topo1!E164="Rayée",Topo1!E162&amp; Topo1!$B$1,"")&amp;IF(Topo2!E164="Rayée",Topo2!E162&amp; Topo2!$B$1,"")&amp;IF(PMTIC!E164="Rayée",PMTIC!E162,"")&amp;IF(projautre1!E164="Rayée",projautre1!E162&amp; projautre1!$B$1,"")&amp;IF(projautre2!E164="Rayée",projautre2!E162&amp; projautre2!$B$1,"")</f>
        <v/>
      </c>
      <c r="F162" s="62" t="str">
        <f>IF(BurP2020!F164="Rayée",BurP2020!F162&amp;BurP2020!$B$1,"")&amp;IF(BurA2020!F164="Rayée",BurA2020!F162&amp; BurA2020!$B$1,"")&amp;IF(Tour2020!F164="Rayée",Tour2020!F162&amp; Tour2020!$B$1,"")&amp;IF(TravExt!F164="Rayée",TravExt!F162&amp; TravExt!$B$1,"")&amp;IF(Topo1!F164="Rayée",Topo1!F162&amp; Topo1!$B$1,"")&amp;IF(Topo2!F164="Rayée",Topo2!F162&amp; Topo2!$B$1,"")&amp;IF(PMTIC!F164="Rayée",PMTIC!F162,"")&amp;IF(projautre1!F164="Rayée",projautre1!F162&amp; projautre1!$B$1,"")&amp;IF(projautre2!F164="Rayée",projautre2!F162&amp; projautre2!$B$1,"")</f>
        <v/>
      </c>
      <c r="G162" s="62" t="str">
        <f>IF(BurP2020!G164="Rayée",BurP2020!G162&amp;BurP2020!$B$1,"")&amp;IF(BurA2020!G164="Rayée",BurA2020!G162&amp; BurA2020!$B$1,"")&amp;IF(Tour2020!G164="Rayée",Tour2020!G162&amp; Tour2020!$B$1,"")&amp;IF(TravExt!G164="Rayée",TravExt!G162&amp; TravExt!$B$1,"")&amp;IF(Topo1!G164="Rayée",Topo1!G162&amp; Topo1!$B$1,"")&amp;IF(Topo2!G164="Rayée",Topo2!G162&amp; Topo2!$B$1,"")&amp;IF(PMTIC!G164="Rayée",PMTIC!G162,"")&amp;IF(projautre1!G164="Rayée",projautre1!G162&amp; projautre1!$B$1,"")&amp;IF(projautre2!G164="Rayée",projautre2!G162&amp; projautre2!$B$1,"")</f>
        <v/>
      </c>
      <c r="H162" s="59" t="str">
        <f>IF(BurP2020!H164="Rayée",BurP2020!H162&amp;BurP2020!$B$1,"")&amp;IF(BurA2020!H164="Rayée",BurA2020!H162&amp; BurA2020!$B$1,"")&amp;IF(Tour2020!H164="Rayée",Tour2020!H162&amp; Tour2020!$B$1,"")&amp;IF(TravExt!H164="Rayée",TravExt!H162&amp; TravExt!$B$1,"")&amp;IF(Topo1!H164="Rayée",Topo1!H162&amp; Topo1!$B$1,"")&amp;IF(Topo2!H164="Rayée",Topo2!H162&amp; Topo2!$B$1,"")&amp;IF(PMTIC!H164="Rayée",PMTIC!H162,"")&amp;IF(projautre1!H164="Rayée",projautre1!H162&amp; projautre1!$B$1,"")&amp;IF(projautre2!H164="Rayée",projautre2!H162&amp; projautre2!$B$1,"")</f>
        <v/>
      </c>
    </row>
    <row r="163" spans="1:8" ht="15" customHeight="1" x14ac:dyDescent="0.25">
      <c r="A163" s="32">
        <f>D161</f>
        <v>43969</v>
      </c>
      <c r="B163" s="75"/>
      <c r="C163" s="57" t="s">
        <v>8</v>
      </c>
      <c r="D163" s="61" t="str">
        <f>IF(BurP2020!D164="Rayée",BurP2020!D163,"")&amp;IF(BurA2020!D164="Rayée",BurA2020!D163,"")&amp;IF(Tour2020!D164="Rayée",Tour2020!D163,"")&amp;IF(TravExt!D164="Rayée",TravExt!D163,"")&amp;IF(Topo1!D164="Rayée",Topo1!D163,"")&amp;IF(Topo2!D164="Rayée",Topo2!D163,"")&amp;IF(PMTIC!D164="Rayée",PMTIC!D163,"")&amp;IF(projautre1!D164="Rayée",projautre1!D163,"")&amp;IF(projautre2!D164="Rayée",projautre2!D163,"")</f>
        <v/>
      </c>
      <c r="E163" s="63" t="str">
        <f>IF(BurP2020!E164="Rayée",BurP2020!E163,"")&amp;IF(BurA2020!E164="Rayée",BurA2020!E163,"")&amp;IF(Tour2020!E164="Rayée",Tour2020!E163,"")&amp;IF(TravExt!E164="Rayée",TravExt!E163,"")&amp;IF(Topo1!E164="Rayée",Topo1!E163,"")&amp;IF(Topo2!E164="Rayée",Topo2!E163,"")&amp;IF(PMTIC!E164="Rayée",PMTIC!E163,"")&amp;IF(projautre1!E164="Rayée",projautre1!E163,"")&amp;IF(projautre2!E164="Rayée",projautre2!E163,"")</f>
        <v/>
      </c>
      <c r="F163" s="63" t="str">
        <f>IF(BurP2020!F164="Rayée",BurP2020!F163,"")&amp;IF(BurA2020!F164="Rayée",BurA2020!F163,"")&amp;IF(Tour2020!F164="Rayée",Tour2020!F163,"")&amp;IF(TravExt!F164="Rayée",TravExt!F163,"")&amp;IF(Topo1!F164="Rayée",Topo1!F163,"")&amp;IF(Topo2!F164="Rayée",Topo2!F163,"")&amp;IF(PMTIC!F164="Rayée",PMTIC!F163,"")&amp;IF(projautre1!F164="Rayée",projautre1!F163,"")&amp;IF(projautre2!F164="Rayée",projautre2!F163,"")</f>
        <v/>
      </c>
      <c r="G163" s="63" t="str">
        <f>IF(BurP2020!G164="Rayée",BurP2020!G163,"")&amp;IF(BurA2020!G164="Rayée",BurA2020!G163,"")&amp;IF(Tour2020!G164="Rayée",Tour2020!G163,"")&amp;IF(TravExt!G164="Rayée",TravExt!G163,"")&amp;IF(Topo1!G164="Rayée",Topo1!G163,"")&amp;IF(Topo2!G164="Rayée",Topo2!G163,"")&amp;IF(PMTIC!G164="Rayée",PMTIC!G163,"")&amp;IF(projautre1!G164="Rayée",projautre1!G163,"")&amp;IF(projautre2!G164="Rayée",projautre2!G163,"")</f>
        <v/>
      </c>
      <c r="H163" s="60" t="str">
        <f>IF(BurP2020!H164="Rayée",BurP2020!H163,"")&amp;IF(BurA2020!H164="Rayée",BurA2020!H163,"")&amp;IF(Tour2020!H164="Rayée",Tour2020!H163,"")&amp;IF(TravExt!H164="Rayée",TravExt!H163,"")&amp;IF(Topo1!H164="Rayée",Topo1!H163,"")&amp;IF(Topo2!H164="Rayée",Topo2!H163,"")&amp;IF(PMTIC!H164="Rayée",PMTIC!H163,"")&amp;IF(projautre1!H164="Rayée",projautre1!H163,"")&amp;IF(projautre2!H164="Rayée",projautre2!H163,"")</f>
        <v/>
      </c>
    </row>
    <row r="164" spans="1:8" ht="15" customHeight="1" thickBot="1" x14ac:dyDescent="0.3">
      <c r="A164" s="32">
        <f>D161</f>
        <v>43969</v>
      </c>
      <c r="B164" s="76"/>
      <c r="C164" s="58" t="s">
        <v>81</v>
      </c>
      <c r="D164" s="50"/>
      <c r="E164" s="52"/>
      <c r="F164" s="52"/>
      <c r="G164" s="52"/>
      <c r="H164" s="53"/>
    </row>
    <row r="165" spans="1:8" ht="15" customHeight="1" x14ac:dyDescent="0.25">
      <c r="A165" s="32">
        <f>D161</f>
        <v>43969</v>
      </c>
      <c r="B165" s="74" t="s">
        <v>7</v>
      </c>
      <c r="C165" s="56" t="s">
        <v>5</v>
      </c>
      <c r="D165" s="30" t="str">
        <f>IF(BurP2020!D167="Rayée",BurP2020!D165&amp;BurP2020!$B$1,"")&amp;IF(BurA2020!D167="Rayée",BurA2020!D165&amp; BurA2020!$B$1,"")&amp;IF(Tour2020!D167="Rayée",Tour2020!D165&amp; Tour2020!$B$1,"")&amp;IF(TravExt!D167="Rayée",TravExt!D165&amp; TravExt!$B$1,"")&amp;IF(Topo1!D167="Rayée",Topo1!D165&amp; Topo1!$B$1,"")&amp;IF(Topo2!D167="Rayée",Topo2!D165&amp; Topo2!$B$1,"")&amp;IF(PMTIC!D167="Rayée",PMTIC!D165,"")&amp;IF(projautre1!D167="Rayée",projautre1!D165&amp; projautre1!$B$1,"")&amp;IF(projautre2!D167="Rayée",projautre2!D165&amp; projautre2!$B$1,"")</f>
        <v/>
      </c>
      <c r="E165" s="62" t="str">
        <f>IF(BurP2020!E167="Rayée",BurP2020!E165&amp;BurP2020!$B$1,"")&amp;IF(BurA2020!E167="Rayée",BurA2020!E165&amp; BurA2020!$B$1,"")&amp;IF(Tour2020!E167="Rayée",Tour2020!E165&amp; Tour2020!$B$1,"")&amp;IF(TravExt!E167="Rayée",TravExt!E165&amp; TravExt!$B$1,"")&amp;IF(Topo1!E167="Rayée",Topo1!E165&amp; Topo1!$B$1,"")&amp;IF(Topo2!E167="Rayée",Topo2!E165&amp; Topo2!$B$1,"")&amp;IF(PMTIC!E167="Rayée",PMTIC!E165,"")&amp;IF(projautre1!E167="Rayée",projautre1!E165&amp; projautre1!$B$1,"")&amp;IF(projautre2!E167="Rayée",projautre2!E165&amp; projautre2!$B$1,"")</f>
        <v/>
      </c>
      <c r="F165" s="62" t="str">
        <f>IF(BurP2020!F167="Rayée",BurP2020!F165&amp;BurP2020!$B$1,"")&amp;IF(BurA2020!F167="Rayée",BurA2020!F165&amp; BurA2020!$B$1,"")&amp;IF(Tour2020!F167="Rayée",Tour2020!F165&amp; Tour2020!$B$1,"")&amp;IF(TravExt!F167="Rayée",TravExt!F165&amp; TravExt!$B$1,"")&amp;IF(Topo1!F167="Rayée",Topo1!F165&amp; Topo1!$B$1,"")&amp;IF(Topo2!F167="Rayée",Topo2!F165&amp; Topo2!$B$1,"")&amp;IF(PMTIC!F167="Rayée",PMTIC!F165,"")&amp;IF(projautre1!F167="Rayée",projautre1!F165&amp; projautre1!$B$1,"")&amp;IF(projautre2!F167="Rayée",projautre2!F165&amp; projautre2!$B$1,"")</f>
        <v/>
      </c>
      <c r="G165" s="62" t="str">
        <f>IF(BurP2020!G167="Rayée",BurP2020!G165&amp;BurP2020!$B$1,"")&amp;IF(BurA2020!G167="Rayée",BurA2020!G165&amp; BurA2020!$B$1,"")&amp;IF(Tour2020!G167="Rayée",Tour2020!G165&amp; Tour2020!$B$1,"")&amp;IF(TravExt!G167="Rayée",TravExt!G165&amp; TravExt!$B$1,"")&amp;IF(Topo1!G167="Rayée",Topo1!G165&amp; Topo1!$B$1,"")&amp;IF(Topo2!G167="Rayée",Topo2!G165&amp; Topo2!$B$1,"")&amp;IF(PMTIC!G167="Rayée",PMTIC!G165,"")&amp;IF(projautre1!G167="Rayée",projautre1!G165&amp; projautre1!$B$1,"")&amp;IF(projautre2!G167="Rayée",projautre2!G165&amp; projautre2!$B$1,"")</f>
        <v/>
      </c>
      <c r="H165" s="59" t="str">
        <f>IF(BurP2020!H167="Rayée",BurP2020!H165&amp;BurP2020!$B$1,"")&amp;IF(BurA2020!H167="Rayée",BurA2020!H165&amp; BurA2020!$B$1,"")&amp;IF(Tour2020!H167="Rayée",Tour2020!H165&amp; Tour2020!$B$1,"")&amp;IF(TravExt!H167="Rayée",TravExt!H165&amp; TravExt!$B$1,"")&amp;IF(Topo1!H167="Rayée",Topo1!H165&amp; Topo1!$B$1,"")&amp;IF(Topo2!H167="Rayée",Topo2!H165&amp; Topo2!$B$1,"")&amp;IF(PMTIC!H167="Rayée",PMTIC!H165,"")&amp;IF(projautre1!H167="Rayée",projautre1!H165&amp; projautre1!$B$1,"")&amp;IF(projautre2!H167="Rayée",projautre2!H165&amp; projautre2!$B$1,"")</f>
        <v/>
      </c>
    </row>
    <row r="166" spans="1:8" ht="15" customHeight="1" x14ac:dyDescent="0.25">
      <c r="A166" s="32">
        <f>D161</f>
        <v>43969</v>
      </c>
      <c r="B166" s="75"/>
      <c r="C166" s="57" t="s">
        <v>8</v>
      </c>
      <c r="D166" s="61" t="str">
        <f>IF(BurP2020!D167="Rayée",BurP2020!D166,"")&amp;IF(BurA2020!D167="Rayée",BurA2020!D166,"")&amp;IF(Tour2020!D167="Rayée",Tour2020!D166,"")&amp;IF(TravExt!D167="Rayée",TravExt!D166,"")&amp;IF(Topo1!D167="Rayée",Topo1!D166,"")&amp;IF(Topo2!D167="Rayée",Topo2!D166,"")&amp;IF(PMTIC!D167="Rayée",PMTIC!D166,"")&amp;IF(projautre1!D167="Rayée",projautre1!D166,"")&amp;IF(projautre2!D167="Rayée",projautre2!D166,"")</f>
        <v/>
      </c>
      <c r="E166" s="63" t="str">
        <f>IF(BurP2020!E167="Rayée",BurP2020!E166,"")&amp;IF(BurA2020!E167="Rayée",BurA2020!E166,"")&amp;IF(Tour2020!E167="Rayée",Tour2020!E166,"")&amp;IF(TravExt!E167="Rayée",TravExt!E166,"")&amp;IF(Topo1!E167="Rayée",Topo1!E166,"")&amp;IF(Topo2!E167="Rayée",Topo2!E166,"")&amp;IF(PMTIC!E167="Rayée",PMTIC!E166,"")&amp;IF(projautre1!E167="Rayée",projautre1!E166,"")&amp;IF(projautre2!E167="Rayée",projautre2!E166,"")</f>
        <v/>
      </c>
      <c r="F166" s="63" t="str">
        <f>IF(BurP2020!F167="Rayée",BurP2020!F166,"")&amp;IF(BurA2020!F167="Rayée",BurA2020!F166,"")&amp;IF(Tour2020!F167="Rayée",Tour2020!F166,"")&amp;IF(TravExt!F167="Rayée",TravExt!F166,"")&amp;IF(Topo1!F167="Rayée",Topo1!F166,"")&amp;IF(Topo2!F167="Rayée",Topo2!F166,"")&amp;IF(PMTIC!F167="Rayée",PMTIC!F166,"")&amp;IF(projautre1!F167="Rayée",projautre1!F166,"")&amp;IF(projautre2!F167="Rayée",projautre2!F166,"")</f>
        <v/>
      </c>
      <c r="G166" s="63" t="str">
        <f>IF(BurP2020!G167="Rayée",BurP2020!G166,"")&amp;IF(BurA2020!G167="Rayée",BurA2020!G166,"")&amp;IF(Tour2020!G167="Rayée",Tour2020!G166,"")&amp;IF(TravExt!G167="Rayée",TravExt!G166,"")&amp;IF(Topo1!G167="Rayée",Topo1!G166,"")&amp;IF(Topo2!G167="Rayée",Topo2!G166,"")&amp;IF(PMTIC!G167="Rayée",PMTIC!G166,"")&amp;IF(projautre1!G167="Rayée",projautre1!G166,"")&amp;IF(projautre2!G167="Rayée",projautre2!G166,"")</f>
        <v/>
      </c>
      <c r="H166" s="60" t="str">
        <f>IF(BurP2020!H167="Rayée",BurP2020!H166,"")&amp;IF(BurA2020!H167="Rayée",BurA2020!H166,"")&amp;IF(Tour2020!H167="Rayée",Tour2020!H166,"")&amp;IF(TravExt!H167="Rayée",TravExt!H166,"")&amp;IF(Topo1!H167="Rayée",Topo1!H166,"")&amp;IF(Topo2!H167="Rayée",Topo2!H166,"")&amp;IF(PMTIC!H167="Rayée",PMTIC!H166,"")&amp;IF(projautre1!H167="Rayée",projautre1!H166,"")&amp;IF(projautre2!H167="Rayée",projautre2!H166,"")</f>
        <v/>
      </c>
    </row>
    <row r="167" spans="1:8" ht="15" customHeight="1" thickBot="1" x14ac:dyDescent="0.3">
      <c r="A167" s="33">
        <f>D161</f>
        <v>43969</v>
      </c>
      <c r="B167" s="76"/>
      <c r="C167" s="58" t="s">
        <v>81</v>
      </c>
      <c r="D167" s="7"/>
      <c r="E167" s="8"/>
      <c r="F167" s="8"/>
      <c r="G167" s="8"/>
      <c r="H167" s="9"/>
    </row>
    <row r="168" spans="1:8" ht="15" customHeight="1" thickBot="1" x14ac:dyDescent="0.3">
      <c r="A168" s="36"/>
      <c r="B168" s="64"/>
      <c r="C168" s="24"/>
      <c r="D168" s="19"/>
      <c r="E168" s="19"/>
      <c r="F168" s="19"/>
      <c r="G168" s="19"/>
      <c r="H168" s="19"/>
    </row>
    <row r="169" spans="1:8" ht="15" customHeight="1" thickBot="1" x14ac:dyDescent="0.3">
      <c r="A169" s="36"/>
      <c r="C169" s="23"/>
      <c r="D169" s="12">
        <f>D161+7</f>
        <v>43976</v>
      </c>
      <c r="E169" s="12">
        <f t="shared" ref="E169:H169" si="22">E161+7</f>
        <v>43977</v>
      </c>
      <c r="F169" s="12">
        <f t="shared" si="22"/>
        <v>43978</v>
      </c>
      <c r="G169" s="12">
        <f t="shared" si="22"/>
        <v>43979</v>
      </c>
      <c r="H169" s="12">
        <f t="shared" si="22"/>
        <v>43980</v>
      </c>
    </row>
    <row r="170" spans="1:8" ht="15" customHeight="1" x14ac:dyDescent="0.25">
      <c r="A170" s="35">
        <f>D169</f>
        <v>43976</v>
      </c>
      <c r="B170" s="74" t="s">
        <v>4</v>
      </c>
      <c r="C170" s="56" t="s">
        <v>5</v>
      </c>
      <c r="D170" s="30" t="str">
        <f>IF(BurP2020!D172="Rayée",BurP2020!D170&amp;BurP2020!$B$1,"")&amp;IF(BurA2020!D172="Rayée",BurA2020!D170&amp; BurA2020!$B$1,"")&amp;IF(Tour2020!D172="Rayée",Tour2020!D170&amp; Tour2020!$B$1,"")&amp;IF(TravExt!D172="Rayée",TravExt!D170&amp; TravExt!$B$1,"")&amp;IF(Topo1!D172="Rayée",Topo1!D170&amp; Topo1!$B$1,"")&amp;IF(Topo2!D172="Rayée",Topo2!D170&amp; Topo2!$B$1,"")&amp;IF(PMTIC!D172="Rayée",PMTIC!D170,"")&amp;IF(projautre1!D172="Rayée",projautre1!D170&amp; projautre1!$B$1,"")&amp;IF(projautre2!D172="Rayée",projautre2!D170&amp; projautre2!$B$1,"")</f>
        <v/>
      </c>
      <c r="E170" s="62" t="str">
        <f>IF(BurP2020!E172="Rayée",BurP2020!E170&amp;BurP2020!$B$1,"")&amp;IF(BurA2020!E172="Rayée",BurA2020!E170&amp; BurA2020!$B$1,"")&amp;IF(Tour2020!E172="Rayée",Tour2020!E170&amp; Tour2020!$B$1,"")&amp;IF(TravExt!E172="Rayée",TravExt!E170&amp; TravExt!$B$1,"")&amp;IF(Topo1!E172="Rayée",Topo1!E170&amp; Topo1!$B$1,"")&amp;IF(Topo2!E172="Rayée",Topo2!E170&amp; Topo2!$B$1,"")&amp;IF(PMTIC!E172="Rayée",PMTIC!E170,"")&amp;IF(projautre1!E172="Rayée",projautre1!E170&amp; projautre1!$B$1,"")&amp;IF(projautre2!E172="Rayée",projautre2!E170&amp; projautre2!$B$1,"")</f>
        <v/>
      </c>
      <c r="F170" s="62" t="str">
        <f>IF(BurP2020!F172="Rayée",BurP2020!F170&amp;BurP2020!$B$1,"")&amp;IF(BurA2020!F172="Rayée",BurA2020!F170&amp; BurA2020!$B$1,"")&amp;IF(Tour2020!F172="Rayée",Tour2020!F170&amp; Tour2020!$B$1,"")&amp;IF(TravExt!F172="Rayée",TravExt!F170&amp; TravExt!$B$1,"")&amp;IF(Topo1!F172="Rayée",Topo1!F170&amp; Topo1!$B$1,"")&amp;IF(Topo2!F172="Rayée",Topo2!F170&amp; Topo2!$B$1,"")&amp;IF(PMTIC!F172="Rayée",PMTIC!F170,"")&amp;IF(projautre1!F172="Rayée",projautre1!F170&amp; projautre1!$B$1,"")&amp;IF(projautre2!F172="Rayée",projautre2!F170&amp; projautre2!$B$1,"")</f>
        <v/>
      </c>
      <c r="G170" s="62" t="str">
        <f>IF(BurP2020!G172="Rayée",BurP2020!G170&amp;BurP2020!$B$1,"")&amp;IF(BurA2020!G172="Rayée",BurA2020!G170&amp; BurA2020!$B$1,"")&amp;IF(Tour2020!G172="Rayée",Tour2020!G170&amp; Tour2020!$B$1,"")&amp;IF(TravExt!G172="Rayée",TravExt!G170&amp; TravExt!$B$1,"")&amp;IF(Topo1!G172="Rayée",Topo1!G170&amp; Topo1!$B$1,"")&amp;IF(Topo2!G172="Rayée",Topo2!G170&amp; Topo2!$B$1,"")&amp;IF(PMTIC!G172="Rayée",PMTIC!G170,"")&amp;IF(projautre1!G172="Rayée",projautre1!G170&amp; projautre1!$B$1,"")&amp;IF(projautre2!G172="Rayée",projautre2!G170&amp; projautre2!$B$1,"")</f>
        <v/>
      </c>
      <c r="H170" s="59" t="str">
        <f>IF(BurP2020!H172="Rayée",BurP2020!H170&amp;BurP2020!$B$1,"")&amp;IF(BurA2020!H172="Rayée",BurA2020!H170&amp; BurA2020!$B$1,"")&amp;IF(Tour2020!H172="Rayée",Tour2020!H170&amp; Tour2020!$B$1,"")&amp;IF(TravExt!H172="Rayée",TravExt!H170&amp; TravExt!$B$1,"")&amp;IF(Topo1!H172="Rayée",Topo1!H170&amp; Topo1!$B$1,"")&amp;IF(Topo2!H172="Rayée",Topo2!H170&amp; Topo2!$B$1,"")&amp;IF(PMTIC!H172="Rayée",PMTIC!H170,"")&amp;IF(projautre1!H172="Rayée",projautre1!H170&amp; projautre1!$B$1,"")&amp;IF(projautre2!H172="Rayée",projautre2!H170&amp; projautre2!$B$1,"")</f>
        <v/>
      </c>
    </row>
    <row r="171" spans="1:8" ht="15" customHeight="1" x14ac:dyDescent="0.25">
      <c r="A171" s="32">
        <f>D169</f>
        <v>43976</v>
      </c>
      <c r="B171" s="75"/>
      <c r="C171" s="57" t="s">
        <v>8</v>
      </c>
      <c r="D171" s="61" t="str">
        <f>IF(BurP2020!D172="Rayée",BurP2020!D171,"")&amp;IF(BurA2020!D172="Rayée",BurA2020!D171,"")&amp;IF(Tour2020!D172="Rayée",Tour2020!D171,"")&amp;IF(TravExt!D172="Rayée",TravExt!D171,"")&amp;IF(Topo1!D172="Rayée",Topo1!D171,"")&amp;IF(Topo2!D172="Rayée",Topo2!D171,"")&amp;IF(PMTIC!D172="Rayée",PMTIC!D171,"")&amp;IF(projautre1!D172="Rayée",projautre1!D171,"")&amp;IF(projautre2!D172="Rayée",projautre2!D171,"")</f>
        <v/>
      </c>
      <c r="E171" s="63" t="str">
        <f>IF(BurP2020!E172="Rayée",BurP2020!E171,"")&amp;IF(BurA2020!E172="Rayée",BurA2020!E171,"")&amp;IF(Tour2020!E172="Rayée",Tour2020!E171,"")&amp;IF(TravExt!E172="Rayée",TravExt!E171,"")&amp;IF(Topo1!E172="Rayée",Topo1!E171,"")&amp;IF(Topo2!E172="Rayée",Topo2!E171,"")&amp;IF(PMTIC!E172="Rayée",PMTIC!E171,"")&amp;IF(projautre1!E172="Rayée",projautre1!E171,"")&amp;IF(projautre2!E172="Rayée",projautre2!E171,"")</f>
        <v/>
      </c>
      <c r="F171" s="63" t="str">
        <f>IF(BurP2020!F172="Rayée",BurP2020!F171,"")&amp;IF(BurA2020!F172="Rayée",BurA2020!F171,"")&amp;IF(Tour2020!F172="Rayée",Tour2020!F171,"")&amp;IF(TravExt!F172="Rayée",TravExt!F171,"")&amp;IF(Topo1!F172="Rayée",Topo1!F171,"")&amp;IF(Topo2!F172="Rayée",Topo2!F171,"")&amp;IF(PMTIC!F172="Rayée",PMTIC!F171,"")&amp;IF(projautre1!F172="Rayée",projautre1!F171,"")&amp;IF(projautre2!F172="Rayée",projautre2!F171,"")</f>
        <v/>
      </c>
      <c r="G171" s="63" t="str">
        <f>IF(BurP2020!G172="Rayée",BurP2020!G171,"")&amp;IF(BurA2020!G172="Rayée",BurA2020!G171,"")&amp;IF(Tour2020!G172="Rayée",Tour2020!G171,"")&amp;IF(TravExt!G172="Rayée",TravExt!G171,"")&amp;IF(Topo1!G172="Rayée",Topo1!G171,"")&amp;IF(Topo2!G172="Rayée",Topo2!G171,"")&amp;IF(PMTIC!G172="Rayée",PMTIC!G171,"")&amp;IF(projautre1!G172="Rayée",projautre1!G171,"")&amp;IF(projautre2!G172="Rayée",projautre2!G171,"")</f>
        <v/>
      </c>
      <c r="H171" s="60" t="str">
        <f>IF(BurP2020!H172="Rayée",BurP2020!H171,"")&amp;IF(BurA2020!H172="Rayée",BurA2020!H171,"")&amp;IF(Tour2020!H172="Rayée",Tour2020!H171,"")&amp;IF(TravExt!H172="Rayée",TravExt!H171,"")&amp;IF(Topo1!H172="Rayée",Topo1!H171,"")&amp;IF(Topo2!H172="Rayée",Topo2!H171,"")&amp;IF(PMTIC!H172="Rayée",PMTIC!H171,"")&amp;IF(projautre1!H172="Rayée",projautre1!H171,"")&amp;IF(projautre2!H172="Rayée",projautre2!H171,"")</f>
        <v/>
      </c>
    </row>
    <row r="172" spans="1:8" ht="15" customHeight="1" thickBot="1" x14ac:dyDescent="0.3">
      <c r="A172" s="32">
        <f>D169</f>
        <v>43976</v>
      </c>
      <c r="B172" s="76"/>
      <c r="C172" s="58" t="s">
        <v>81</v>
      </c>
      <c r="D172" s="50"/>
      <c r="E172" s="52"/>
      <c r="F172" s="52"/>
      <c r="G172" s="52"/>
      <c r="H172" s="53"/>
    </row>
    <row r="173" spans="1:8" ht="15" customHeight="1" x14ac:dyDescent="0.25">
      <c r="A173" s="32">
        <f>D169</f>
        <v>43976</v>
      </c>
      <c r="B173" s="74" t="s">
        <v>7</v>
      </c>
      <c r="C173" s="56" t="s">
        <v>5</v>
      </c>
      <c r="D173" s="30" t="str">
        <f>IF(BurP2020!D175="Rayée",BurP2020!D173&amp;BurP2020!$B$1,"")&amp;IF(BurA2020!D175="Rayée",BurA2020!D173&amp; BurA2020!$B$1,"")&amp;IF(Tour2020!D175="Rayée",Tour2020!D173&amp; Tour2020!$B$1,"")&amp;IF(TravExt!D175="Rayée",TravExt!D173&amp; TravExt!$B$1,"")&amp;IF(Topo1!D175="Rayée",Topo1!D173&amp; Topo1!$B$1,"")&amp;IF(Topo2!D175="Rayée",Topo2!D173&amp; Topo2!$B$1,"")&amp;IF(PMTIC!D175="Rayée",PMTIC!D173,"")&amp;IF(projautre1!D175="Rayée",projautre1!D173&amp; projautre1!$B$1,"")&amp;IF(projautre2!D175="Rayée",projautre2!D173&amp; projautre2!$B$1,"")</f>
        <v/>
      </c>
      <c r="E173" s="62" t="str">
        <f>IF(BurP2020!E175="Rayée",BurP2020!E173&amp;BurP2020!$B$1,"")&amp;IF(BurA2020!E175="Rayée",BurA2020!E173&amp; BurA2020!$B$1,"")&amp;IF(Tour2020!E175="Rayée",Tour2020!E173&amp; Tour2020!$B$1,"")&amp;IF(TravExt!E175="Rayée",TravExt!E173&amp; TravExt!$B$1,"")&amp;IF(Topo1!E175="Rayée",Topo1!E173&amp; Topo1!$B$1,"")&amp;IF(Topo2!E175="Rayée",Topo2!E173&amp; Topo2!$B$1,"")&amp;IF(PMTIC!E175="Rayée",PMTIC!E173,"")&amp;IF(projautre1!E175="Rayée",projautre1!E173&amp; projautre1!$B$1,"")&amp;IF(projautre2!E175="Rayée",projautre2!E173&amp; projautre2!$B$1,"")</f>
        <v/>
      </c>
      <c r="F173" s="62" t="str">
        <f>IF(BurP2020!F175="Rayée",BurP2020!F173&amp;BurP2020!$B$1,"")&amp;IF(BurA2020!F175="Rayée",BurA2020!F173&amp; BurA2020!$B$1,"")&amp;IF(Tour2020!F175="Rayée",Tour2020!F173&amp; Tour2020!$B$1,"")&amp;IF(TravExt!F175="Rayée",TravExt!F173&amp; TravExt!$B$1,"")&amp;IF(Topo1!F175="Rayée",Topo1!F173&amp; Topo1!$B$1,"")&amp;IF(Topo2!F175="Rayée",Topo2!F173&amp; Topo2!$B$1,"")&amp;IF(PMTIC!F175="Rayée",PMTIC!F173,"")&amp;IF(projautre1!F175="Rayée",projautre1!F173&amp; projautre1!$B$1,"")&amp;IF(projautre2!F175="Rayée",projautre2!F173&amp; projautre2!$B$1,"")</f>
        <v/>
      </c>
      <c r="G173" s="62" t="str">
        <f>IF(BurP2020!G175="Rayée",BurP2020!G173&amp;BurP2020!$B$1,"")&amp;IF(BurA2020!G175="Rayée",BurA2020!G173&amp; BurA2020!$B$1,"")&amp;IF(Tour2020!G175="Rayée",Tour2020!G173&amp; Tour2020!$B$1,"")&amp;IF(TravExt!G175="Rayée",TravExt!G173&amp; TravExt!$B$1,"")&amp;IF(Topo1!G175="Rayée",Topo1!G173&amp; Topo1!$B$1,"")&amp;IF(Topo2!G175="Rayée",Topo2!G173&amp; Topo2!$B$1,"")&amp;IF(PMTIC!G175="Rayée",PMTIC!G173,"")&amp;IF(projautre1!G175="Rayée",projautre1!G173&amp; projautre1!$B$1,"")&amp;IF(projautre2!G175="Rayée",projautre2!G173&amp; projautre2!$B$1,"")</f>
        <v/>
      </c>
      <c r="H173" s="59" t="str">
        <f>IF(BurP2020!H175="Rayée",BurP2020!H173&amp;BurP2020!$B$1,"")&amp;IF(BurA2020!H175="Rayée",BurA2020!H173&amp; BurA2020!$B$1,"")&amp;IF(Tour2020!H175="Rayée",Tour2020!H173&amp; Tour2020!$B$1,"")&amp;IF(TravExt!H175="Rayée",TravExt!H173&amp; TravExt!$B$1,"")&amp;IF(Topo1!H175="Rayée",Topo1!H173&amp; Topo1!$B$1,"")&amp;IF(Topo2!H175="Rayée",Topo2!H173&amp; Topo2!$B$1,"")&amp;IF(PMTIC!H175="Rayée",PMTIC!H173,"")&amp;IF(projautre1!H175="Rayée",projautre1!H173&amp; projautre1!$B$1,"")&amp;IF(projautre2!H175="Rayée",projautre2!H173&amp; projautre2!$B$1,"")</f>
        <v/>
      </c>
    </row>
    <row r="174" spans="1:8" ht="15" customHeight="1" x14ac:dyDescent="0.25">
      <c r="A174" s="32">
        <f>D169</f>
        <v>43976</v>
      </c>
      <c r="B174" s="75"/>
      <c r="C174" s="57" t="s">
        <v>8</v>
      </c>
      <c r="D174" s="61" t="str">
        <f>IF(BurP2020!D175="Rayée",BurP2020!D174,"")&amp;IF(BurA2020!D175="Rayée",BurA2020!D174,"")&amp;IF(Tour2020!D175="Rayée",Tour2020!D174,"")&amp;IF(TravExt!D175="Rayée",TravExt!D174,"")&amp;IF(Topo1!D175="Rayée",Topo1!D174,"")&amp;IF(Topo2!D175="Rayée",Topo2!D174,"")&amp;IF(PMTIC!D175="Rayée",PMTIC!D174,"")&amp;IF(projautre1!D175="Rayée",projautre1!D174,"")&amp;IF(projautre2!D175="Rayée",projautre2!D174,"")</f>
        <v/>
      </c>
      <c r="E174" s="63" t="str">
        <f>IF(BurP2020!E175="Rayée",BurP2020!E174,"")&amp;IF(BurA2020!E175="Rayée",BurA2020!E174,"")&amp;IF(Tour2020!E175="Rayée",Tour2020!E174,"")&amp;IF(TravExt!E175="Rayée",TravExt!E174,"")&amp;IF(Topo1!E175="Rayée",Topo1!E174,"")&amp;IF(Topo2!E175="Rayée",Topo2!E174,"")&amp;IF(PMTIC!E175="Rayée",PMTIC!E174,"")&amp;IF(projautre1!E175="Rayée",projautre1!E174,"")&amp;IF(projautre2!E175="Rayée",projautre2!E174,"")</f>
        <v/>
      </c>
      <c r="F174" s="63" t="str">
        <f>IF(BurP2020!F175="Rayée",BurP2020!F174,"")&amp;IF(BurA2020!F175="Rayée",BurA2020!F174,"")&amp;IF(Tour2020!F175="Rayée",Tour2020!F174,"")&amp;IF(TravExt!F175="Rayée",TravExt!F174,"")&amp;IF(Topo1!F175="Rayée",Topo1!F174,"")&amp;IF(Topo2!F175="Rayée",Topo2!F174,"")&amp;IF(PMTIC!F175="Rayée",PMTIC!F174,"")&amp;IF(projautre1!F175="Rayée",projautre1!F174,"")&amp;IF(projautre2!F175="Rayée",projautre2!F174,"")</f>
        <v/>
      </c>
      <c r="G174" s="63" t="str">
        <f>IF(BurP2020!G175="Rayée",BurP2020!G174,"")&amp;IF(BurA2020!G175="Rayée",BurA2020!G174,"")&amp;IF(Tour2020!G175="Rayée",Tour2020!G174,"")&amp;IF(TravExt!G175="Rayée",TravExt!G174,"")&amp;IF(Topo1!G175="Rayée",Topo1!G174,"")&amp;IF(Topo2!G175="Rayée",Topo2!G174,"")&amp;IF(PMTIC!G175="Rayée",PMTIC!G174,"")&amp;IF(projautre1!G175="Rayée",projautre1!G174,"")&amp;IF(projautre2!G175="Rayée",projautre2!G174,"")</f>
        <v/>
      </c>
      <c r="H174" s="60" t="str">
        <f>IF(BurP2020!H175="Rayée",BurP2020!H174,"")&amp;IF(BurA2020!H175="Rayée",BurA2020!H174,"")&amp;IF(Tour2020!H175="Rayée",Tour2020!H174,"")&amp;IF(TravExt!H175="Rayée",TravExt!H174,"")&amp;IF(Topo1!H175="Rayée",Topo1!H174,"")&amp;IF(Topo2!H175="Rayée",Topo2!H174,"")&amp;IF(PMTIC!H175="Rayée",PMTIC!H174,"")&amp;IF(projautre1!H175="Rayée",projautre1!H174,"")&amp;IF(projautre2!H175="Rayée",projautre2!H174,"")</f>
        <v/>
      </c>
    </row>
    <row r="175" spans="1:8" ht="15" customHeight="1" thickBot="1" x14ac:dyDescent="0.3">
      <c r="A175" s="33">
        <f>D169</f>
        <v>43976</v>
      </c>
      <c r="B175" s="76"/>
      <c r="C175" s="58" t="s">
        <v>81</v>
      </c>
      <c r="D175" s="7"/>
      <c r="E175" s="8"/>
      <c r="F175" s="8"/>
      <c r="G175" s="8"/>
      <c r="H175" s="9"/>
    </row>
    <row r="176" spans="1:8" ht="15" customHeight="1" thickBot="1" x14ac:dyDescent="0.3">
      <c r="A176" s="36"/>
      <c r="B176" s="64"/>
      <c r="C176" s="19"/>
      <c r="D176" s="19"/>
      <c r="E176" s="19"/>
      <c r="F176" s="19"/>
      <c r="G176" s="19"/>
      <c r="H176" s="19"/>
    </row>
    <row r="177" spans="1:8" ht="15" customHeight="1" thickBot="1" x14ac:dyDescent="0.3">
      <c r="A177" s="36"/>
      <c r="C177" s="23"/>
      <c r="D177" s="12">
        <f>D169+7</f>
        <v>43983</v>
      </c>
      <c r="E177" s="12">
        <f t="shared" ref="E177:H177" si="23">E169+7</f>
        <v>43984</v>
      </c>
      <c r="F177" s="12">
        <f t="shared" si="23"/>
        <v>43985</v>
      </c>
      <c r="G177" s="12">
        <f t="shared" si="23"/>
        <v>43986</v>
      </c>
      <c r="H177" s="12">
        <f t="shared" si="23"/>
        <v>43987</v>
      </c>
    </row>
    <row r="178" spans="1:8" ht="15" customHeight="1" x14ac:dyDescent="0.25">
      <c r="A178" s="35">
        <f>D177</f>
        <v>43983</v>
      </c>
      <c r="B178" s="74" t="s">
        <v>4</v>
      </c>
      <c r="C178" s="56" t="s">
        <v>5</v>
      </c>
      <c r="D178" s="30" t="str">
        <f>IF(BurP2020!D180="Rayée",BurP2020!D178&amp;BurP2020!$B$1,"")&amp;IF(BurA2020!D180="Rayée",BurA2020!D178&amp; BurA2020!$B$1,"")&amp;IF(Tour2020!D180="Rayée",Tour2020!D178&amp; Tour2020!$B$1,"")&amp;IF(TravExt!D180="Rayée",TravExt!D178&amp; TravExt!$B$1,"")&amp;IF(Topo1!D180="Rayée",Topo1!D178&amp; Topo1!$B$1,"")&amp;IF(Topo2!D180="Rayée",Topo2!D178&amp; Topo2!$B$1,"")&amp;IF(PMTIC!D180="Rayée",PMTIC!D178,"")&amp;IF(projautre1!D180="Rayée",projautre1!D178&amp; projautre1!$B$1,"")&amp;IF(projautre2!D180="Rayée",projautre2!D178&amp; projautre2!$B$1,"")</f>
        <v/>
      </c>
      <c r="E178" s="62" t="str">
        <f>IF(BurP2020!E180="Rayée",BurP2020!E178&amp;BurP2020!$B$1,"")&amp;IF(BurA2020!E180="Rayée",BurA2020!E178&amp; BurA2020!$B$1,"")&amp;IF(Tour2020!E180="Rayée",Tour2020!E178&amp; Tour2020!$B$1,"")&amp;IF(TravExt!E180="Rayée",TravExt!E178&amp; TravExt!$B$1,"")&amp;IF(Topo1!E180="Rayée",Topo1!E178&amp; Topo1!$B$1,"")&amp;IF(Topo2!E180="Rayée",Topo2!E178&amp; Topo2!$B$1,"")&amp;IF(PMTIC!E180="Rayée",PMTIC!E178,"")&amp;IF(projautre1!E180="Rayée",projautre1!E178&amp; projautre1!$B$1,"")&amp;IF(projautre2!E180="Rayée",projautre2!E178&amp; projautre2!$B$1,"")</f>
        <v/>
      </c>
      <c r="F178" s="62" t="str">
        <f>IF(BurP2020!F180="Rayée",BurP2020!F178&amp;BurP2020!$B$1,"")&amp;IF(BurA2020!F180="Rayée",BurA2020!F178&amp; BurA2020!$B$1,"")&amp;IF(Tour2020!F180="Rayée",Tour2020!F178&amp; Tour2020!$B$1,"")&amp;IF(TravExt!F180="Rayée",TravExt!F178&amp; TravExt!$B$1,"")&amp;IF(Topo1!F180="Rayée",Topo1!F178&amp; Topo1!$B$1,"")&amp;IF(Topo2!F180="Rayée",Topo2!F178&amp; Topo2!$B$1,"")&amp;IF(PMTIC!F180="Rayée",PMTIC!F178,"")&amp;IF(projautre1!F180="Rayée",projautre1!F178&amp; projautre1!$B$1,"")&amp;IF(projautre2!F180="Rayée",projautre2!F178&amp; projautre2!$B$1,"")</f>
        <v/>
      </c>
      <c r="G178" s="62" t="str">
        <f>IF(BurP2020!G180="Rayée",BurP2020!G178&amp;BurP2020!$B$1,"")&amp;IF(BurA2020!G180="Rayée",BurA2020!G178&amp; BurA2020!$B$1,"")&amp;IF(Tour2020!G180="Rayée",Tour2020!G178&amp; Tour2020!$B$1,"")&amp;IF(TravExt!G180="Rayée",TravExt!G178&amp; TravExt!$B$1,"")&amp;IF(Topo1!G180="Rayée",Topo1!G178&amp; Topo1!$B$1,"")&amp;IF(Topo2!G180="Rayée",Topo2!G178&amp; Topo2!$B$1,"")&amp;IF(PMTIC!G180="Rayée",PMTIC!G178,"")&amp;IF(projautre1!G180="Rayée",projautre1!G178&amp; projautre1!$B$1,"")&amp;IF(projautre2!G180="Rayée",projautre2!G178&amp; projautre2!$B$1,"")</f>
        <v/>
      </c>
      <c r="H178" s="59" t="str">
        <f>IF(BurP2020!H180="Rayée",BurP2020!H178&amp;BurP2020!$B$1,"")&amp;IF(BurA2020!H180="Rayée",BurA2020!H178&amp; BurA2020!$B$1,"")&amp;IF(Tour2020!H180="Rayée",Tour2020!H178&amp; Tour2020!$B$1,"")&amp;IF(TravExt!H180="Rayée",TravExt!H178&amp; TravExt!$B$1,"")&amp;IF(Topo1!H180="Rayée",Topo1!H178&amp; Topo1!$B$1,"")&amp;IF(Topo2!H180="Rayée",Topo2!H178&amp; Topo2!$B$1,"")&amp;IF(PMTIC!H180="Rayée",PMTIC!H178,"")&amp;IF(projautre1!H180="Rayée",projautre1!H178&amp; projautre1!$B$1,"")&amp;IF(projautre2!H180="Rayée",projautre2!H178&amp; projautre2!$B$1,"")</f>
        <v/>
      </c>
    </row>
    <row r="179" spans="1:8" ht="15" customHeight="1" x14ac:dyDescent="0.25">
      <c r="A179" s="32">
        <f>D177</f>
        <v>43983</v>
      </c>
      <c r="B179" s="75"/>
      <c r="C179" s="57" t="s">
        <v>8</v>
      </c>
      <c r="D179" s="61" t="str">
        <f>IF(BurP2020!D180="Rayée",BurP2020!D179,"")&amp;IF(BurA2020!D180="Rayée",BurA2020!D179,"")&amp;IF(Tour2020!D180="Rayée",Tour2020!D179,"")&amp;IF(TravExt!D180="Rayée",TravExt!D179,"")&amp;IF(Topo1!D180="Rayée",Topo1!D179,"")&amp;IF(Topo2!D180="Rayée",Topo2!D179,"")&amp;IF(PMTIC!D180="Rayée",PMTIC!D179,"")&amp;IF(projautre1!D180="Rayée",projautre1!D179,"")&amp;IF(projautre2!D180="Rayée",projautre2!D179,"")</f>
        <v/>
      </c>
      <c r="E179" s="63" t="str">
        <f>IF(BurP2020!E180="Rayée",BurP2020!E179,"")&amp;IF(BurA2020!E180="Rayée",BurA2020!E179,"")&amp;IF(Tour2020!E180="Rayée",Tour2020!E179,"")&amp;IF(TravExt!E180="Rayée",TravExt!E179,"")&amp;IF(Topo1!E180="Rayée",Topo1!E179,"")&amp;IF(Topo2!E180="Rayée",Topo2!E179,"")&amp;IF(PMTIC!E180="Rayée",PMTIC!E179,"")&amp;IF(projautre1!E180="Rayée",projautre1!E179,"")&amp;IF(projautre2!E180="Rayée",projautre2!E179,"")</f>
        <v/>
      </c>
      <c r="F179" s="63" t="str">
        <f>IF(BurP2020!F180="Rayée",BurP2020!F179,"")&amp;IF(BurA2020!F180="Rayée",BurA2020!F179,"")&amp;IF(Tour2020!F180="Rayée",Tour2020!F179,"")&amp;IF(TravExt!F180="Rayée",TravExt!F179,"")&amp;IF(Topo1!F180="Rayée",Topo1!F179,"")&amp;IF(Topo2!F180="Rayée",Topo2!F179,"")&amp;IF(PMTIC!F180="Rayée",PMTIC!F179,"")&amp;IF(projautre1!F180="Rayée",projautre1!F179,"")&amp;IF(projautre2!F180="Rayée",projautre2!F179,"")</f>
        <v/>
      </c>
      <c r="G179" s="63" t="str">
        <f>IF(BurP2020!G180="Rayée",BurP2020!G179,"")&amp;IF(BurA2020!G180="Rayée",BurA2020!G179,"")&amp;IF(Tour2020!G180="Rayée",Tour2020!G179,"")&amp;IF(TravExt!G180="Rayée",TravExt!G179,"")&amp;IF(Topo1!G180="Rayée",Topo1!G179,"")&amp;IF(Topo2!G180="Rayée",Topo2!G179,"")&amp;IF(PMTIC!G180="Rayée",PMTIC!G179,"")&amp;IF(projautre1!G180="Rayée",projautre1!G179,"")&amp;IF(projautre2!G180="Rayée",projautre2!G179,"")</f>
        <v/>
      </c>
      <c r="H179" s="60" t="str">
        <f>IF(BurP2020!H180="Rayée",BurP2020!H179,"")&amp;IF(BurA2020!H180="Rayée",BurA2020!H179,"")&amp;IF(Tour2020!H180="Rayée",Tour2020!H179,"")&amp;IF(TravExt!H180="Rayée",TravExt!H179,"")&amp;IF(Topo1!H180="Rayée",Topo1!H179,"")&amp;IF(Topo2!H180="Rayée",Topo2!H179,"")&amp;IF(PMTIC!H180="Rayée",PMTIC!H179,"")&amp;IF(projautre1!H180="Rayée",projautre1!H179,"")&amp;IF(projautre2!H180="Rayée",projautre2!H179,"")</f>
        <v/>
      </c>
    </row>
    <row r="180" spans="1:8" ht="15" customHeight="1" thickBot="1" x14ac:dyDescent="0.3">
      <c r="A180" s="32">
        <f>D177</f>
        <v>43983</v>
      </c>
      <c r="B180" s="76"/>
      <c r="C180" s="58" t="s">
        <v>81</v>
      </c>
      <c r="D180" s="50"/>
      <c r="E180" s="52"/>
      <c r="F180" s="52"/>
      <c r="G180" s="52"/>
      <c r="H180" s="53"/>
    </row>
    <row r="181" spans="1:8" ht="15" customHeight="1" x14ac:dyDescent="0.25">
      <c r="A181" s="32">
        <f>D177</f>
        <v>43983</v>
      </c>
      <c r="B181" s="74" t="s">
        <v>7</v>
      </c>
      <c r="C181" s="56" t="s">
        <v>5</v>
      </c>
      <c r="D181" s="30" t="str">
        <f>IF(BurP2020!D183="Rayée",BurP2020!D181&amp;BurP2020!$B$1,"")&amp;IF(BurA2020!D183="Rayée",BurA2020!D181&amp; BurA2020!$B$1,"")&amp;IF(Tour2020!D183="Rayée",Tour2020!D181&amp; Tour2020!$B$1,"")&amp;IF(TravExt!D183="Rayée",TravExt!D181&amp; TravExt!$B$1,"")&amp;IF(Topo1!D183="Rayée",Topo1!D181&amp; Topo1!$B$1,"")&amp;IF(Topo2!D183="Rayée",Topo2!D181&amp; Topo2!$B$1,"")&amp;IF(PMTIC!D183="Rayée",PMTIC!D181,"")&amp;IF(projautre1!D183="Rayée",projautre1!D181&amp; projautre1!$B$1,"")&amp;IF(projautre2!D183="Rayée",projautre2!D181&amp; projautre2!$B$1,"")</f>
        <v/>
      </c>
      <c r="E181" s="62" t="str">
        <f>IF(BurP2020!E183="Rayée",BurP2020!E181&amp;BurP2020!$B$1,"")&amp;IF(BurA2020!E183="Rayée",BurA2020!E181&amp; BurA2020!$B$1,"")&amp;IF(Tour2020!E183="Rayée",Tour2020!E181&amp; Tour2020!$B$1,"")&amp;IF(TravExt!E183="Rayée",TravExt!E181&amp; TravExt!$B$1,"")&amp;IF(Topo1!E183="Rayée",Topo1!E181&amp; Topo1!$B$1,"")&amp;IF(Topo2!E183="Rayée",Topo2!E181&amp; Topo2!$B$1,"")&amp;IF(PMTIC!E183="Rayée",PMTIC!E181,"")&amp;IF(projautre1!E183="Rayée",projautre1!E181&amp; projautre1!$B$1,"")&amp;IF(projautre2!E183="Rayée",projautre2!E181&amp; projautre2!$B$1,"")</f>
        <v/>
      </c>
      <c r="F181" s="62" t="str">
        <f>IF(BurP2020!F183="Rayée",BurP2020!F181&amp;BurP2020!$B$1,"")&amp;IF(BurA2020!F183="Rayée",BurA2020!F181&amp; BurA2020!$B$1,"")&amp;IF(Tour2020!F183="Rayée",Tour2020!F181&amp; Tour2020!$B$1,"")&amp;IF(TravExt!F183="Rayée",TravExt!F181&amp; TravExt!$B$1,"")&amp;IF(Topo1!F183="Rayée",Topo1!F181&amp; Topo1!$B$1,"")&amp;IF(Topo2!F183="Rayée",Topo2!F181&amp; Topo2!$B$1,"")&amp;IF(PMTIC!F183="Rayée",PMTIC!F181,"")&amp;IF(projautre1!F183="Rayée",projautre1!F181&amp; projautre1!$B$1,"")&amp;IF(projautre2!F183="Rayée",projautre2!F181&amp; projautre2!$B$1,"")</f>
        <v/>
      </c>
      <c r="G181" s="62" t="str">
        <f>IF(BurP2020!G183="Rayée",BurP2020!G181&amp;BurP2020!$B$1,"")&amp;IF(BurA2020!G183="Rayée",BurA2020!G181&amp; BurA2020!$B$1,"")&amp;IF(Tour2020!G183="Rayée",Tour2020!G181&amp; Tour2020!$B$1,"")&amp;IF(TravExt!G183="Rayée",TravExt!G181&amp; TravExt!$B$1,"")&amp;IF(Topo1!G183="Rayée",Topo1!G181&amp; Topo1!$B$1,"")&amp;IF(Topo2!G183="Rayée",Topo2!G181&amp; Topo2!$B$1,"")&amp;IF(PMTIC!G183="Rayée",PMTIC!G181,"")&amp;IF(projautre1!G183="Rayée",projautre1!G181&amp; projautre1!$B$1,"")&amp;IF(projautre2!G183="Rayée",projautre2!G181&amp; projautre2!$B$1,"")</f>
        <v/>
      </c>
      <c r="H181" s="59" t="str">
        <f>IF(BurP2020!H183="Rayée",BurP2020!H181&amp;BurP2020!$B$1,"")&amp;IF(BurA2020!H183="Rayée",BurA2020!H181&amp; BurA2020!$B$1,"")&amp;IF(Tour2020!H183="Rayée",Tour2020!H181&amp; Tour2020!$B$1,"")&amp;IF(TravExt!H183="Rayée",TravExt!H181&amp; TravExt!$B$1,"")&amp;IF(Topo1!H183="Rayée",Topo1!H181&amp; Topo1!$B$1,"")&amp;IF(Topo2!H183="Rayée",Topo2!H181&amp; Topo2!$B$1,"")&amp;IF(PMTIC!H183="Rayée",PMTIC!H181,"")&amp;IF(projautre1!H183="Rayée",projautre1!H181&amp; projautre1!$B$1,"")&amp;IF(projautre2!H183="Rayée",projautre2!H181&amp; projautre2!$B$1,"")</f>
        <v/>
      </c>
    </row>
    <row r="182" spans="1:8" ht="15" customHeight="1" x14ac:dyDescent="0.25">
      <c r="A182" s="32">
        <f>D177</f>
        <v>43983</v>
      </c>
      <c r="B182" s="75"/>
      <c r="C182" s="57" t="s">
        <v>8</v>
      </c>
      <c r="D182" s="61" t="str">
        <f>IF(BurP2020!D183="Rayée",BurP2020!D182,"")&amp;IF(BurA2020!D183="Rayée",BurA2020!D182,"")&amp;IF(Tour2020!D183="Rayée",Tour2020!D182,"")&amp;IF(TravExt!D183="Rayée",TravExt!D182,"")&amp;IF(Topo1!D183="Rayée",Topo1!D182,"")&amp;IF(Topo2!D183="Rayée",Topo2!D182,"")&amp;IF(PMTIC!D183="Rayée",PMTIC!D182,"")&amp;IF(projautre1!D183="Rayée",projautre1!D182,"")&amp;IF(projautre2!D183="Rayée",projautre2!D182,"")</f>
        <v/>
      </c>
      <c r="E182" s="63" t="str">
        <f>IF(BurP2020!E183="Rayée",BurP2020!E182,"")&amp;IF(BurA2020!E183="Rayée",BurA2020!E182,"")&amp;IF(Tour2020!E183="Rayée",Tour2020!E182,"")&amp;IF(TravExt!E183="Rayée",TravExt!E182,"")&amp;IF(Topo1!E183="Rayée",Topo1!E182,"")&amp;IF(Topo2!E183="Rayée",Topo2!E182,"")&amp;IF(PMTIC!E183="Rayée",PMTIC!E182,"")&amp;IF(projautre1!E183="Rayée",projautre1!E182,"")&amp;IF(projautre2!E183="Rayée",projautre2!E182,"")</f>
        <v/>
      </c>
      <c r="F182" s="63" t="str">
        <f>IF(BurP2020!F183="Rayée",BurP2020!F182,"")&amp;IF(BurA2020!F183="Rayée",BurA2020!F182,"")&amp;IF(Tour2020!F183="Rayée",Tour2020!F182,"")&amp;IF(TravExt!F183="Rayée",TravExt!F182,"")&amp;IF(Topo1!F183="Rayée",Topo1!F182,"")&amp;IF(Topo2!F183="Rayée",Topo2!F182,"")&amp;IF(PMTIC!F183="Rayée",PMTIC!F182,"")&amp;IF(projautre1!F183="Rayée",projautre1!F182,"")&amp;IF(projautre2!F183="Rayée",projautre2!F182,"")</f>
        <v/>
      </c>
      <c r="G182" s="63" t="str">
        <f>IF(BurP2020!G183="Rayée",BurP2020!G182,"")&amp;IF(BurA2020!G183="Rayée",BurA2020!G182,"")&amp;IF(Tour2020!G183="Rayée",Tour2020!G182,"")&amp;IF(TravExt!G183="Rayée",TravExt!G182,"")&amp;IF(Topo1!G183="Rayée",Topo1!G182,"")&amp;IF(Topo2!G183="Rayée",Topo2!G182,"")&amp;IF(PMTIC!G183="Rayée",PMTIC!G182,"")&amp;IF(projautre1!G183="Rayée",projautre1!G182,"")&amp;IF(projautre2!G183="Rayée",projautre2!G182,"")</f>
        <v/>
      </c>
      <c r="H182" s="60" t="str">
        <f>IF(BurP2020!H183="Rayée",BurP2020!H182,"")&amp;IF(BurA2020!H183="Rayée",BurA2020!H182,"")&amp;IF(Tour2020!H183="Rayée",Tour2020!H182,"")&amp;IF(TravExt!H183="Rayée",TravExt!H182,"")&amp;IF(Topo1!H183="Rayée",Topo1!H182,"")&amp;IF(Topo2!H183="Rayée",Topo2!H182,"")&amp;IF(PMTIC!H183="Rayée",PMTIC!H182,"")&amp;IF(projautre1!H183="Rayée",projautre1!H182,"")&amp;IF(projautre2!H183="Rayée",projautre2!H182,"")</f>
        <v/>
      </c>
    </row>
    <row r="183" spans="1:8" ht="15" customHeight="1" thickBot="1" x14ac:dyDescent="0.3">
      <c r="A183" s="33">
        <f>D177</f>
        <v>43983</v>
      </c>
      <c r="B183" s="76"/>
      <c r="C183" s="58" t="s">
        <v>81</v>
      </c>
      <c r="D183" s="7"/>
      <c r="E183" s="8"/>
      <c r="F183" s="8"/>
      <c r="G183" s="8"/>
      <c r="H183" s="9"/>
    </row>
    <row r="184" spans="1:8" ht="15" customHeight="1" thickBot="1" x14ac:dyDescent="0.3">
      <c r="A184" s="36"/>
      <c r="B184" s="64"/>
      <c r="C184" s="24"/>
      <c r="D184" s="19"/>
      <c r="E184" s="19"/>
      <c r="F184" s="19"/>
      <c r="G184" s="19"/>
      <c r="H184" s="19"/>
    </row>
    <row r="185" spans="1:8" ht="15" customHeight="1" thickBot="1" x14ac:dyDescent="0.3">
      <c r="A185" s="36"/>
      <c r="C185" s="23"/>
      <c r="D185" s="12">
        <f>D177+7</f>
        <v>43990</v>
      </c>
      <c r="E185" s="12">
        <f t="shared" ref="E185:H185" si="24">E177+7</f>
        <v>43991</v>
      </c>
      <c r="F185" s="12">
        <f t="shared" si="24"/>
        <v>43992</v>
      </c>
      <c r="G185" s="12">
        <f t="shared" si="24"/>
        <v>43993</v>
      </c>
      <c r="H185" s="12">
        <f t="shared" si="24"/>
        <v>43994</v>
      </c>
    </row>
    <row r="186" spans="1:8" ht="15" customHeight="1" x14ac:dyDescent="0.25">
      <c r="A186" s="35">
        <f>D185</f>
        <v>43990</v>
      </c>
      <c r="B186" s="74" t="s">
        <v>4</v>
      </c>
      <c r="C186" s="56" t="s">
        <v>5</v>
      </c>
      <c r="D186" s="30" t="str">
        <f>IF(BurP2020!D188="Rayée",BurP2020!D186&amp;BurP2020!$B$1,"")&amp;IF(BurA2020!D188="Rayée",BurA2020!D186&amp; BurA2020!$B$1,"")&amp;IF(Tour2020!D188="Rayée",Tour2020!D186&amp; Tour2020!$B$1,"")&amp;IF(TravExt!D188="Rayée",TravExt!D186&amp; TravExt!$B$1,"")&amp;IF(Topo1!D188="Rayée",Topo1!D186&amp; Topo1!$B$1,"")&amp;IF(Topo2!D188="Rayée",Topo2!D186&amp; Topo2!$B$1,"")&amp;IF(PMTIC!D188="Rayée",PMTIC!D186,"")&amp;IF(projautre1!D188="Rayée",projautre1!D186&amp; projautre1!$B$1,"")&amp;IF(projautre2!D188="Rayée",projautre2!D186&amp; projautre2!$B$1,"")</f>
        <v/>
      </c>
      <c r="E186" s="62" t="str">
        <f>IF(BurP2020!E188="Rayée",BurP2020!E186&amp;BurP2020!$B$1,"")&amp;IF(BurA2020!E188="Rayée",BurA2020!E186&amp; BurA2020!$B$1,"")&amp;IF(Tour2020!E188="Rayée",Tour2020!E186&amp; Tour2020!$B$1,"")&amp;IF(TravExt!E188="Rayée",TravExt!E186&amp; TravExt!$B$1,"")&amp;IF(Topo1!E188="Rayée",Topo1!E186&amp; Topo1!$B$1,"")&amp;IF(Topo2!E188="Rayée",Topo2!E186&amp; Topo2!$B$1,"")&amp;IF(PMTIC!E188="Rayée",PMTIC!E186,"")&amp;IF(projautre1!E188="Rayée",projautre1!E186&amp; projautre1!$B$1,"")&amp;IF(projautre2!E188="Rayée",projautre2!E186&amp; projautre2!$B$1,"")</f>
        <v/>
      </c>
      <c r="F186" s="62" t="str">
        <f>IF(BurP2020!F188="Rayée",BurP2020!F186&amp;BurP2020!$B$1,"")&amp;IF(BurA2020!F188="Rayée",BurA2020!F186&amp; BurA2020!$B$1,"")&amp;IF(Tour2020!F188="Rayée",Tour2020!F186&amp; Tour2020!$B$1,"")&amp;IF(TravExt!F188="Rayée",TravExt!F186&amp; TravExt!$B$1,"")&amp;IF(Topo1!F188="Rayée",Topo1!F186&amp; Topo1!$B$1,"")&amp;IF(Topo2!F188="Rayée",Topo2!F186&amp; Topo2!$B$1,"")&amp;IF(PMTIC!F188="Rayée",PMTIC!F186,"")&amp;IF(projautre1!F188="Rayée",projautre1!F186&amp; projautre1!$B$1,"")&amp;IF(projautre2!F188="Rayée",projautre2!F186&amp; projautre2!$B$1,"")</f>
        <v/>
      </c>
      <c r="G186" s="62" t="str">
        <f>IF(BurP2020!G188="Rayée",BurP2020!G186&amp;BurP2020!$B$1,"")&amp;IF(BurA2020!G188="Rayée",BurA2020!G186&amp; BurA2020!$B$1,"")&amp;IF(Tour2020!G188="Rayée",Tour2020!G186&amp; Tour2020!$B$1,"")&amp;IF(TravExt!G188="Rayée",TravExt!G186&amp; TravExt!$B$1,"")&amp;IF(Topo1!G188="Rayée",Topo1!G186&amp; Topo1!$B$1,"")&amp;IF(Topo2!G188="Rayée",Topo2!G186&amp; Topo2!$B$1,"")&amp;IF(PMTIC!G188="Rayée",PMTIC!G186,"")&amp;IF(projautre1!G188="Rayée",projautre1!G186&amp; projautre1!$B$1,"")&amp;IF(projautre2!G188="Rayée",projautre2!G186&amp; projautre2!$B$1,"")</f>
        <v/>
      </c>
      <c r="H186" s="59" t="str">
        <f>IF(BurP2020!H188="Rayée",BurP2020!H186&amp;BurP2020!$B$1,"")&amp;IF(BurA2020!H188="Rayée",BurA2020!H186&amp; BurA2020!$B$1,"")&amp;IF(Tour2020!H188="Rayée",Tour2020!H186&amp; Tour2020!$B$1,"")&amp;IF(TravExt!H188="Rayée",TravExt!H186&amp; TravExt!$B$1,"")&amp;IF(Topo1!H188="Rayée",Topo1!H186&amp; Topo1!$B$1,"")&amp;IF(Topo2!H188="Rayée",Topo2!H186&amp; Topo2!$B$1,"")&amp;IF(PMTIC!H188="Rayée",PMTIC!H186,"")&amp;IF(projautre1!H188="Rayée",projautre1!H186&amp; projautre1!$B$1,"")&amp;IF(projautre2!H188="Rayée",projautre2!H186&amp; projautre2!$B$1,"")</f>
        <v/>
      </c>
    </row>
    <row r="187" spans="1:8" ht="15" customHeight="1" x14ac:dyDescent="0.25">
      <c r="A187" s="32">
        <f>D185</f>
        <v>43990</v>
      </c>
      <c r="B187" s="75"/>
      <c r="C187" s="57" t="s">
        <v>8</v>
      </c>
      <c r="D187" s="61" t="str">
        <f>IF(BurP2020!D188="Rayée",BurP2020!D187,"")&amp;IF(BurA2020!D188="Rayée",BurA2020!D187,"")&amp;IF(Tour2020!D188="Rayée",Tour2020!D187,"")&amp;IF(TravExt!D188="Rayée",TravExt!D187,"")&amp;IF(Topo1!D188="Rayée",Topo1!D187,"")&amp;IF(Topo2!D188="Rayée",Topo2!D187,"")&amp;IF(PMTIC!D188="Rayée",PMTIC!D187,"")&amp;IF(projautre1!D188="Rayée",projautre1!D187,"")&amp;IF(projautre2!D188="Rayée",projautre2!D187,"")</f>
        <v/>
      </c>
      <c r="E187" s="63" t="str">
        <f>IF(BurP2020!E188="Rayée",BurP2020!E187,"")&amp;IF(BurA2020!E188="Rayée",BurA2020!E187,"")&amp;IF(Tour2020!E188="Rayée",Tour2020!E187,"")&amp;IF(TravExt!E188="Rayée",TravExt!E187,"")&amp;IF(Topo1!E188="Rayée",Topo1!E187,"")&amp;IF(Topo2!E188="Rayée",Topo2!E187,"")&amp;IF(PMTIC!E188="Rayée",PMTIC!E187,"")&amp;IF(projautre1!E188="Rayée",projautre1!E187,"")&amp;IF(projautre2!E188="Rayée",projautre2!E187,"")</f>
        <v/>
      </c>
      <c r="F187" s="63" t="str">
        <f>IF(BurP2020!F188="Rayée",BurP2020!F187,"")&amp;IF(BurA2020!F188="Rayée",BurA2020!F187,"")&amp;IF(Tour2020!F188="Rayée",Tour2020!F187,"")&amp;IF(TravExt!F188="Rayée",TravExt!F187,"")&amp;IF(Topo1!F188="Rayée",Topo1!F187,"")&amp;IF(Topo2!F188="Rayée",Topo2!F187,"")&amp;IF(PMTIC!F188="Rayée",PMTIC!F187,"")&amp;IF(projautre1!F188="Rayée",projautre1!F187,"")&amp;IF(projautre2!F188="Rayée",projautre2!F187,"")</f>
        <v/>
      </c>
      <c r="G187" s="63" t="str">
        <f>IF(BurP2020!G188="Rayée",BurP2020!G187,"")&amp;IF(BurA2020!G188="Rayée",BurA2020!G187,"")&amp;IF(Tour2020!G188="Rayée",Tour2020!G187,"")&amp;IF(TravExt!G188="Rayée",TravExt!G187,"")&amp;IF(Topo1!G188="Rayée",Topo1!G187,"")&amp;IF(Topo2!G188="Rayée",Topo2!G187,"")&amp;IF(PMTIC!G188="Rayée",PMTIC!G187,"")&amp;IF(projautre1!G188="Rayée",projautre1!G187,"")&amp;IF(projautre2!G188="Rayée",projautre2!G187,"")</f>
        <v/>
      </c>
      <c r="H187" s="60" t="str">
        <f>IF(BurP2020!H188="Rayée",BurP2020!H187,"")&amp;IF(BurA2020!H188="Rayée",BurA2020!H187,"")&amp;IF(Tour2020!H188="Rayée",Tour2020!H187,"")&amp;IF(TravExt!H188="Rayée",TravExt!H187,"")&amp;IF(Topo1!H188="Rayée",Topo1!H187,"")&amp;IF(Topo2!H188="Rayée",Topo2!H187,"")&amp;IF(PMTIC!H188="Rayée",PMTIC!H187,"")&amp;IF(projautre1!H188="Rayée",projautre1!H187,"")&amp;IF(projautre2!H188="Rayée",projautre2!H187,"")</f>
        <v/>
      </c>
    </row>
    <row r="188" spans="1:8" ht="15" customHeight="1" thickBot="1" x14ac:dyDescent="0.3">
      <c r="A188" s="32">
        <f>D185</f>
        <v>43990</v>
      </c>
      <c r="B188" s="76"/>
      <c r="C188" s="58" t="s">
        <v>81</v>
      </c>
      <c r="D188" s="50"/>
      <c r="E188" s="52"/>
      <c r="F188" s="52"/>
      <c r="G188" s="52"/>
      <c r="H188" s="53"/>
    </row>
    <row r="189" spans="1:8" ht="15" customHeight="1" x14ac:dyDescent="0.25">
      <c r="A189" s="32">
        <f>D185</f>
        <v>43990</v>
      </c>
      <c r="B189" s="74" t="s">
        <v>7</v>
      </c>
      <c r="C189" s="56" t="s">
        <v>5</v>
      </c>
      <c r="D189" s="30" t="str">
        <f>IF(BurP2020!D191="Rayée",BurP2020!D189&amp;BurP2020!$B$1,"")&amp;IF(BurA2020!D191="Rayée",BurA2020!D189&amp; BurA2020!$B$1,"")&amp;IF(Tour2020!D191="Rayée",Tour2020!D189&amp; Tour2020!$B$1,"")&amp;IF(TravExt!D191="Rayée",TravExt!D189&amp; TravExt!$B$1,"")&amp;IF(Topo1!D191="Rayée",Topo1!D189&amp; Topo1!$B$1,"")&amp;IF(Topo2!D191="Rayée",Topo2!D189&amp; Topo2!$B$1,"")&amp;IF(PMTIC!D191="Rayée",PMTIC!D189,"")&amp;IF(projautre1!D191="Rayée",projautre1!D189&amp; projautre1!$B$1,"")&amp;IF(projautre2!D191="Rayée",projautre2!D189&amp; projautre2!$B$1,"")</f>
        <v/>
      </c>
      <c r="E189" s="62" t="str">
        <f>IF(BurP2020!E191="Rayée",BurP2020!E189&amp;BurP2020!$B$1,"")&amp;IF(BurA2020!E191="Rayée",BurA2020!E189&amp; BurA2020!$B$1,"")&amp;IF(Tour2020!E191="Rayée",Tour2020!E189&amp; Tour2020!$B$1,"")&amp;IF(TravExt!E191="Rayée",TravExt!E189&amp; TravExt!$B$1,"")&amp;IF(Topo1!E191="Rayée",Topo1!E189&amp; Topo1!$B$1,"")&amp;IF(Topo2!E191="Rayée",Topo2!E189&amp; Topo2!$B$1,"")&amp;IF(PMTIC!E191="Rayée",PMTIC!E189,"")&amp;IF(projautre1!E191="Rayée",projautre1!E189&amp; projautre1!$B$1,"")&amp;IF(projautre2!E191="Rayée",projautre2!E189&amp; projautre2!$B$1,"")</f>
        <v/>
      </c>
      <c r="F189" s="62" t="str">
        <f>IF(BurP2020!F191="Rayée",BurP2020!F189&amp;BurP2020!$B$1,"")&amp;IF(BurA2020!F191="Rayée",BurA2020!F189&amp; BurA2020!$B$1,"")&amp;IF(Tour2020!F191="Rayée",Tour2020!F189&amp; Tour2020!$B$1,"")&amp;IF(TravExt!F191="Rayée",TravExt!F189&amp; TravExt!$B$1,"")&amp;IF(Topo1!F191="Rayée",Topo1!F189&amp; Topo1!$B$1,"")&amp;IF(Topo2!F191="Rayée",Topo2!F189&amp; Topo2!$B$1,"")&amp;IF(PMTIC!F191="Rayée",PMTIC!F189,"")&amp;IF(projautre1!F191="Rayée",projautre1!F189&amp; projautre1!$B$1,"")&amp;IF(projautre2!F191="Rayée",projautre2!F189&amp; projautre2!$B$1,"")</f>
        <v/>
      </c>
      <c r="G189" s="62" t="str">
        <f>IF(BurP2020!G191="Rayée",BurP2020!G189&amp;BurP2020!$B$1,"")&amp;IF(BurA2020!G191="Rayée",BurA2020!G189&amp; BurA2020!$B$1,"")&amp;IF(Tour2020!G191="Rayée",Tour2020!G189&amp; Tour2020!$B$1,"")&amp;IF(TravExt!G191="Rayée",TravExt!G189&amp; TravExt!$B$1,"")&amp;IF(Topo1!G191="Rayée",Topo1!G189&amp; Topo1!$B$1,"")&amp;IF(Topo2!G191="Rayée",Topo2!G189&amp; Topo2!$B$1,"")&amp;IF(PMTIC!G191="Rayée",PMTIC!G189,"")&amp;IF(projautre1!G191="Rayée",projautre1!G189&amp; projautre1!$B$1,"")&amp;IF(projautre2!G191="Rayée",projautre2!G189&amp; projautre2!$B$1,"")</f>
        <v/>
      </c>
      <c r="H189" s="59" t="str">
        <f>IF(BurP2020!H191="Rayée",BurP2020!H189&amp;BurP2020!$B$1,"")&amp;IF(BurA2020!H191="Rayée",BurA2020!H189&amp; BurA2020!$B$1,"")&amp;IF(Tour2020!H191="Rayée",Tour2020!H189&amp; Tour2020!$B$1,"")&amp;IF(TravExt!H191="Rayée",TravExt!H189&amp; TravExt!$B$1,"")&amp;IF(Topo1!H191="Rayée",Topo1!H189&amp; Topo1!$B$1,"")&amp;IF(Topo2!H191="Rayée",Topo2!H189&amp; Topo2!$B$1,"")&amp;IF(PMTIC!H191="Rayée",PMTIC!H189,"")&amp;IF(projautre1!H191="Rayée",projautre1!H189&amp; projautre1!$B$1,"")&amp;IF(projautre2!H191="Rayée",projautre2!H189&amp; projautre2!$B$1,"")</f>
        <v/>
      </c>
    </row>
    <row r="190" spans="1:8" ht="15" customHeight="1" x14ac:dyDescent="0.25">
      <c r="A190" s="32">
        <f>D185</f>
        <v>43990</v>
      </c>
      <c r="B190" s="75"/>
      <c r="C190" s="57" t="s">
        <v>8</v>
      </c>
      <c r="D190" s="61" t="str">
        <f>IF(BurP2020!D191="Rayée",BurP2020!D190,"")&amp;IF(BurA2020!D191="Rayée",BurA2020!D190,"")&amp;IF(Tour2020!D191="Rayée",Tour2020!D190,"")&amp;IF(TravExt!D191="Rayée",TravExt!D190,"")&amp;IF(Topo1!D191="Rayée",Topo1!D190,"")&amp;IF(Topo2!D191="Rayée",Topo2!D190,"")&amp;IF(PMTIC!D191="Rayée",PMTIC!D190,"")&amp;IF(projautre1!D191="Rayée",projautre1!D190,"")&amp;IF(projautre2!D191="Rayée",projautre2!D190,"")</f>
        <v/>
      </c>
      <c r="E190" s="63" t="str">
        <f>IF(BurP2020!E191="Rayée",BurP2020!E190,"")&amp;IF(BurA2020!E191="Rayée",BurA2020!E190,"")&amp;IF(Tour2020!E191="Rayée",Tour2020!E190,"")&amp;IF(TravExt!E191="Rayée",TravExt!E190,"")&amp;IF(Topo1!E191="Rayée",Topo1!E190,"")&amp;IF(Topo2!E191="Rayée",Topo2!E190,"")&amp;IF(PMTIC!E191="Rayée",PMTIC!E190,"")&amp;IF(projautre1!E191="Rayée",projautre1!E190,"")&amp;IF(projautre2!E191="Rayée",projautre2!E190,"")</f>
        <v/>
      </c>
      <c r="F190" s="63" t="str">
        <f>IF(BurP2020!F191="Rayée",BurP2020!F190,"")&amp;IF(BurA2020!F191="Rayée",BurA2020!F190,"")&amp;IF(Tour2020!F191="Rayée",Tour2020!F190,"")&amp;IF(TravExt!F191="Rayée",TravExt!F190,"")&amp;IF(Topo1!F191="Rayée",Topo1!F190,"")&amp;IF(Topo2!F191="Rayée",Topo2!F190,"")&amp;IF(PMTIC!F191="Rayée",PMTIC!F190,"")&amp;IF(projautre1!F191="Rayée",projautre1!F190,"")&amp;IF(projautre2!F191="Rayée",projautre2!F190,"")</f>
        <v/>
      </c>
      <c r="G190" s="63" t="str">
        <f>IF(BurP2020!G191="Rayée",BurP2020!G190,"")&amp;IF(BurA2020!G191="Rayée",BurA2020!G190,"")&amp;IF(Tour2020!G191="Rayée",Tour2020!G190,"")&amp;IF(TravExt!G191="Rayée",TravExt!G190,"")&amp;IF(Topo1!G191="Rayée",Topo1!G190,"")&amp;IF(Topo2!G191="Rayée",Topo2!G190,"")&amp;IF(PMTIC!G191="Rayée",PMTIC!G190,"")&amp;IF(projautre1!G191="Rayée",projautre1!G190,"")&amp;IF(projautre2!G191="Rayée",projautre2!G190,"")</f>
        <v/>
      </c>
      <c r="H190" s="60" t="str">
        <f>IF(BurP2020!H191="Rayée",BurP2020!H190,"")&amp;IF(BurA2020!H191="Rayée",BurA2020!H190,"")&amp;IF(Tour2020!H191="Rayée",Tour2020!H190,"")&amp;IF(TravExt!H191="Rayée",TravExt!H190,"")&amp;IF(Topo1!H191="Rayée",Topo1!H190,"")&amp;IF(Topo2!H191="Rayée",Topo2!H190,"")&amp;IF(PMTIC!H191="Rayée",PMTIC!H190,"")&amp;IF(projautre1!H191="Rayée",projautre1!H190,"")&amp;IF(projautre2!H191="Rayée",projautre2!H190,"")</f>
        <v/>
      </c>
    </row>
    <row r="191" spans="1:8" ht="15" customHeight="1" thickBot="1" x14ac:dyDescent="0.3">
      <c r="A191" s="33">
        <f>D185</f>
        <v>43990</v>
      </c>
      <c r="B191" s="76"/>
      <c r="C191" s="58" t="s">
        <v>81</v>
      </c>
      <c r="D191" s="7"/>
      <c r="E191" s="8"/>
      <c r="F191" s="8"/>
      <c r="G191" s="8"/>
      <c r="H191" s="9"/>
    </row>
    <row r="192" spans="1:8" ht="15" customHeight="1" thickBot="1" x14ac:dyDescent="0.3">
      <c r="A192" s="36"/>
      <c r="B192" s="64"/>
      <c r="C192" s="24"/>
      <c r="D192" s="19"/>
      <c r="E192" s="19"/>
      <c r="F192" s="19"/>
      <c r="G192" s="19"/>
      <c r="H192" s="19"/>
    </row>
    <row r="193" spans="1:8" ht="15" customHeight="1" thickBot="1" x14ac:dyDescent="0.3">
      <c r="A193" s="36"/>
      <c r="C193" s="23"/>
      <c r="D193" s="12">
        <f>D185+7</f>
        <v>43997</v>
      </c>
      <c r="E193" s="12">
        <f t="shared" ref="E193:H193" si="25">E185+7</f>
        <v>43998</v>
      </c>
      <c r="F193" s="12">
        <f t="shared" si="25"/>
        <v>43999</v>
      </c>
      <c r="G193" s="12">
        <f t="shared" si="25"/>
        <v>44000</v>
      </c>
      <c r="H193" s="12">
        <f t="shared" si="25"/>
        <v>44001</v>
      </c>
    </row>
    <row r="194" spans="1:8" ht="15" customHeight="1" x14ac:dyDescent="0.25">
      <c r="A194" s="35">
        <f>D193</f>
        <v>43997</v>
      </c>
      <c r="B194" s="74" t="s">
        <v>4</v>
      </c>
      <c r="C194" s="56" t="s">
        <v>5</v>
      </c>
      <c r="D194" s="30" t="str">
        <f>IF(BurP2020!D196="Rayée",BurP2020!D194&amp;BurP2020!$B$1,"")&amp;IF(BurA2020!D196="Rayée",BurA2020!D194&amp; BurA2020!$B$1,"")&amp;IF(Tour2020!D196="Rayée",Tour2020!D194&amp; Tour2020!$B$1,"")&amp;IF(TravExt!D196="Rayée",TravExt!D194&amp; TravExt!$B$1,"")&amp;IF(Topo1!D196="Rayée",Topo1!D194&amp; Topo1!$B$1,"")&amp;IF(Topo2!D196="Rayée",Topo2!D194&amp; Topo2!$B$1,"")&amp;IF(PMTIC!D196="Rayée",PMTIC!D194,"")&amp;IF(projautre1!D196="Rayée",projautre1!D194&amp; projautre1!$B$1,"")&amp;IF(projautre2!D196="Rayée",projautre2!D194&amp; projautre2!$B$1,"")</f>
        <v/>
      </c>
      <c r="E194" s="62" t="str">
        <f>IF(BurP2020!E196="Rayée",BurP2020!E194&amp;BurP2020!$B$1,"")&amp;IF(BurA2020!E196="Rayée",BurA2020!E194&amp; BurA2020!$B$1,"")&amp;IF(Tour2020!E196="Rayée",Tour2020!E194&amp; Tour2020!$B$1,"")&amp;IF(TravExt!E196="Rayée",TravExt!E194&amp; TravExt!$B$1,"")&amp;IF(Topo1!E196="Rayée",Topo1!E194&amp; Topo1!$B$1,"")&amp;IF(Topo2!E196="Rayée",Topo2!E194&amp; Topo2!$B$1,"")&amp;IF(PMTIC!E196="Rayée",PMTIC!E194,"")&amp;IF(projautre1!E196="Rayée",projautre1!E194&amp; projautre1!$B$1,"")&amp;IF(projautre2!E196="Rayée",projautre2!E194&amp; projautre2!$B$1,"")</f>
        <v/>
      </c>
      <c r="F194" s="62" t="str">
        <f>IF(BurP2020!F196="Rayée",BurP2020!F194&amp;BurP2020!$B$1,"")&amp;IF(BurA2020!F196="Rayée",BurA2020!F194&amp; BurA2020!$B$1,"")&amp;IF(Tour2020!F196="Rayée",Tour2020!F194&amp; Tour2020!$B$1,"")&amp;IF(TravExt!F196="Rayée",TravExt!F194&amp; TravExt!$B$1,"")&amp;IF(Topo1!F196="Rayée",Topo1!F194&amp; Topo1!$B$1,"")&amp;IF(Topo2!F196="Rayée",Topo2!F194&amp; Topo2!$B$1,"")&amp;IF(PMTIC!F196="Rayée",PMTIC!F194,"")&amp;IF(projautre1!F196="Rayée",projautre1!F194&amp; projautre1!$B$1,"")&amp;IF(projautre2!F196="Rayée",projautre2!F194&amp; projautre2!$B$1,"")</f>
        <v/>
      </c>
      <c r="G194" s="62" t="str">
        <f>IF(BurP2020!G196="Rayée",BurP2020!G194&amp;BurP2020!$B$1,"")&amp;IF(BurA2020!G196="Rayée",BurA2020!G194&amp; BurA2020!$B$1,"")&amp;IF(Tour2020!G196="Rayée",Tour2020!G194&amp; Tour2020!$B$1,"")&amp;IF(TravExt!G196="Rayée",TravExt!G194&amp; TravExt!$B$1,"")&amp;IF(Topo1!G196="Rayée",Topo1!G194&amp; Topo1!$B$1,"")&amp;IF(Topo2!G196="Rayée",Topo2!G194&amp; Topo2!$B$1,"")&amp;IF(PMTIC!G196="Rayée",PMTIC!G194,"")&amp;IF(projautre1!G196="Rayée",projautre1!G194&amp; projautre1!$B$1,"")&amp;IF(projautre2!G196="Rayée",projautre2!G194&amp; projautre2!$B$1,"")</f>
        <v/>
      </c>
      <c r="H194" s="59" t="str">
        <f>IF(BurP2020!H196="Rayée",BurP2020!H194&amp;BurP2020!$B$1,"")&amp;IF(BurA2020!H196="Rayée",BurA2020!H194&amp; BurA2020!$B$1,"")&amp;IF(Tour2020!H196="Rayée",Tour2020!H194&amp; Tour2020!$B$1,"")&amp;IF(TravExt!H196="Rayée",TravExt!H194&amp; TravExt!$B$1,"")&amp;IF(Topo1!H196="Rayée",Topo1!H194&amp; Topo1!$B$1,"")&amp;IF(Topo2!H196="Rayée",Topo2!H194&amp; Topo2!$B$1,"")&amp;IF(PMTIC!H196="Rayée",PMTIC!H194,"")&amp;IF(projautre1!H196="Rayée",projautre1!H194&amp; projautre1!$B$1,"")&amp;IF(projautre2!H196="Rayée",projautre2!H194&amp; projautre2!$B$1,"")</f>
        <v/>
      </c>
    </row>
    <row r="195" spans="1:8" ht="15" customHeight="1" x14ac:dyDescent="0.25">
      <c r="A195" s="32">
        <f>D193</f>
        <v>43997</v>
      </c>
      <c r="B195" s="75"/>
      <c r="C195" s="57" t="s">
        <v>8</v>
      </c>
      <c r="D195" s="61" t="str">
        <f>IF(BurP2020!D196="Rayée",BurP2020!D195,"")&amp;IF(BurA2020!D196="Rayée",BurA2020!D195,"")&amp;IF(Tour2020!D196="Rayée",Tour2020!D195,"")&amp;IF(TravExt!D196="Rayée",TravExt!D195,"")&amp;IF(Topo1!D196="Rayée",Topo1!D195,"")&amp;IF(Topo2!D196="Rayée",Topo2!D195,"")&amp;IF(PMTIC!D196="Rayée",PMTIC!D195,"")&amp;IF(projautre1!D196="Rayée",projautre1!D195,"")&amp;IF(projautre2!D196="Rayée",projautre2!D195,"")</f>
        <v/>
      </c>
      <c r="E195" s="63" t="str">
        <f>IF(BurP2020!E196="Rayée",BurP2020!E195,"")&amp;IF(BurA2020!E196="Rayée",BurA2020!E195,"")&amp;IF(Tour2020!E196="Rayée",Tour2020!E195,"")&amp;IF(TravExt!E196="Rayée",TravExt!E195,"")&amp;IF(Topo1!E196="Rayée",Topo1!E195,"")&amp;IF(Topo2!E196="Rayée",Topo2!E195,"")&amp;IF(PMTIC!E196="Rayée",PMTIC!E195,"")&amp;IF(projautre1!E196="Rayée",projautre1!E195,"")&amp;IF(projautre2!E196="Rayée",projautre2!E195,"")</f>
        <v/>
      </c>
      <c r="F195" s="63" t="str">
        <f>IF(BurP2020!F196="Rayée",BurP2020!F195,"")&amp;IF(BurA2020!F196="Rayée",BurA2020!F195,"")&amp;IF(Tour2020!F196="Rayée",Tour2020!F195,"")&amp;IF(TravExt!F196="Rayée",TravExt!F195,"")&amp;IF(Topo1!F196="Rayée",Topo1!F195,"")&amp;IF(Topo2!F196="Rayée",Topo2!F195,"")&amp;IF(PMTIC!F196="Rayée",PMTIC!F195,"")&amp;IF(projautre1!F196="Rayée",projautre1!F195,"")&amp;IF(projautre2!F196="Rayée",projautre2!F195,"")</f>
        <v/>
      </c>
      <c r="G195" s="63" t="str">
        <f>IF(BurP2020!G196="Rayée",BurP2020!G195,"")&amp;IF(BurA2020!G196="Rayée",BurA2020!G195,"")&amp;IF(Tour2020!G196="Rayée",Tour2020!G195,"")&amp;IF(TravExt!G196="Rayée",TravExt!G195,"")&amp;IF(Topo1!G196="Rayée",Topo1!G195,"")&amp;IF(Topo2!G196="Rayée",Topo2!G195,"")&amp;IF(PMTIC!G196="Rayée",PMTIC!G195,"")&amp;IF(projautre1!G196="Rayée",projautre1!G195,"")&amp;IF(projautre2!G196="Rayée",projautre2!G195,"")</f>
        <v/>
      </c>
      <c r="H195" s="60" t="str">
        <f>IF(BurP2020!H196="Rayée",BurP2020!H195,"")&amp;IF(BurA2020!H196="Rayée",BurA2020!H195,"")&amp;IF(Tour2020!H196="Rayée",Tour2020!H195,"")&amp;IF(TravExt!H196="Rayée",TravExt!H195,"")&amp;IF(Topo1!H196="Rayée",Topo1!H195,"")&amp;IF(Topo2!H196="Rayée",Topo2!H195,"")&amp;IF(PMTIC!H196="Rayée",PMTIC!H195,"")&amp;IF(projautre1!H196="Rayée",projautre1!H195,"")&amp;IF(projautre2!H196="Rayée",projautre2!H195,"")</f>
        <v/>
      </c>
    </row>
    <row r="196" spans="1:8" ht="15" customHeight="1" thickBot="1" x14ac:dyDescent="0.3">
      <c r="A196" s="32">
        <f>D193</f>
        <v>43997</v>
      </c>
      <c r="B196" s="76"/>
      <c r="C196" s="58" t="s">
        <v>81</v>
      </c>
      <c r="D196" s="50"/>
      <c r="E196" s="52"/>
      <c r="F196" s="52"/>
      <c r="G196" s="52"/>
      <c r="H196" s="53"/>
    </row>
    <row r="197" spans="1:8" ht="15" customHeight="1" x14ac:dyDescent="0.25">
      <c r="A197" s="32">
        <f>D193</f>
        <v>43997</v>
      </c>
      <c r="B197" s="74" t="s">
        <v>7</v>
      </c>
      <c r="C197" s="56" t="s">
        <v>5</v>
      </c>
      <c r="D197" s="30" t="str">
        <f>IF(BurP2020!D199="Rayée",BurP2020!D197&amp;BurP2020!$B$1,"")&amp;IF(BurA2020!D199="Rayée",BurA2020!D197&amp; BurA2020!$B$1,"")&amp;IF(Tour2020!D199="Rayée",Tour2020!D197&amp; Tour2020!$B$1,"")&amp;IF(TravExt!D199="Rayée",TravExt!D197&amp; TravExt!$B$1,"")&amp;IF(Topo1!D199="Rayée",Topo1!D197&amp; Topo1!$B$1,"")&amp;IF(Topo2!D199="Rayée",Topo2!D197&amp; Topo2!$B$1,"")&amp;IF(PMTIC!D199="Rayée",PMTIC!D197,"")&amp;IF(projautre1!D199="Rayée",projautre1!D197&amp; projautre1!$B$1,"")&amp;IF(projautre2!D199="Rayée",projautre2!D197&amp; projautre2!$B$1,"")</f>
        <v/>
      </c>
      <c r="E197" s="62" t="str">
        <f>IF(BurP2020!E199="Rayée",BurP2020!E197&amp;BurP2020!$B$1,"")&amp;IF(BurA2020!E199="Rayée",BurA2020!E197&amp; BurA2020!$B$1,"")&amp;IF(Tour2020!E199="Rayée",Tour2020!E197&amp; Tour2020!$B$1,"")&amp;IF(TravExt!E199="Rayée",TravExt!E197&amp; TravExt!$B$1,"")&amp;IF(Topo1!E199="Rayée",Topo1!E197&amp; Topo1!$B$1,"")&amp;IF(Topo2!E199="Rayée",Topo2!E197&amp; Topo2!$B$1,"")&amp;IF(PMTIC!E199="Rayée",PMTIC!E197,"")&amp;IF(projautre1!E199="Rayée",projautre1!E197&amp; projautre1!$B$1,"")&amp;IF(projautre2!E199="Rayée",projautre2!E197&amp; projautre2!$B$1,"")</f>
        <v/>
      </c>
      <c r="F197" s="62" t="str">
        <f>IF(BurP2020!F199="Rayée",BurP2020!F197&amp;BurP2020!$B$1,"")&amp;IF(BurA2020!F199="Rayée",BurA2020!F197&amp; BurA2020!$B$1,"")&amp;IF(Tour2020!F199="Rayée",Tour2020!F197&amp; Tour2020!$B$1,"")&amp;IF(TravExt!F199="Rayée",TravExt!F197&amp; TravExt!$B$1,"")&amp;IF(Topo1!F199="Rayée",Topo1!F197&amp; Topo1!$B$1,"")&amp;IF(Topo2!F199="Rayée",Topo2!F197&amp; Topo2!$B$1,"")&amp;IF(PMTIC!F199="Rayée",PMTIC!F197,"")&amp;IF(projautre1!F199="Rayée",projautre1!F197&amp; projautre1!$B$1,"")&amp;IF(projautre2!F199="Rayée",projautre2!F197&amp; projautre2!$B$1,"")</f>
        <v/>
      </c>
      <c r="G197" s="62" t="str">
        <f>IF(BurP2020!G199="Rayée",BurP2020!G197&amp;BurP2020!$B$1,"")&amp;IF(BurA2020!G199="Rayée",BurA2020!G197&amp; BurA2020!$B$1,"")&amp;IF(Tour2020!G199="Rayée",Tour2020!G197&amp; Tour2020!$B$1,"")&amp;IF(TravExt!G199="Rayée",TravExt!G197&amp; TravExt!$B$1,"")&amp;IF(Topo1!G199="Rayée",Topo1!G197&amp; Topo1!$B$1,"")&amp;IF(Topo2!G199="Rayée",Topo2!G197&amp; Topo2!$B$1,"")&amp;IF(PMTIC!G199="Rayée",PMTIC!G197,"")&amp;IF(projautre1!G199="Rayée",projautre1!G197&amp; projautre1!$B$1,"")&amp;IF(projautre2!G199="Rayée",projautre2!G197&amp; projautre2!$B$1,"")</f>
        <v/>
      </c>
      <c r="H197" s="59" t="str">
        <f>IF(BurP2020!H199="Rayée",BurP2020!H197&amp;BurP2020!$B$1,"")&amp;IF(BurA2020!H199="Rayée",BurA2020!H197&amp; BurA2020!$B$1,"")&amp;IF(Tour2020!H199="Rayée",Tour2020!H197&amp; Tour2020!$B$1,"")&amp;IF(TravExt!H199="Rayée",TravExt!H197&amp; TravExt!$B$1,"")&amp;IF(Topo1!H199="Rayée",Topo1!H197&amp; Topo1!$B$1,"")&amp;IF(Topo2!H199="Rayée",Topo2!H197&amp; Topo2!$B$1,"")&amp;IF(PMTIC!H199="Rayée",PMTIC!H197,"")&amp;IF(projautre1!H199="Rayée",projautre1!H197&amp; projautre1!$B$1,"")&amp;IF(projautre2!H199="Rayée",projautre2!H197&amp; projautre2!$B$1,"")</f>
        <v/>
      </c>
    </row>
    <row r="198" spans="1:8" ht="15" customHeight="1" x14ac:dyDescent="0.25">
      <c r="A198" s="32">
        <f>D193</f>
        <v>43997</v>
      </c>
      <c r="B198" s="75"/>
      <c r="C198" s="57" t="s">
        <v>8</v>
      </c>
      <c r="D198" s="61" t="str">
        <f>IF(BurP2020!D199="Rayée",BurP2020!D198,"")&amp;IF(BurA2020!D199="Rayée",BurA2020!D198,"")&amp;IF(Tour2020!D199="Rayée",Tour2020!D198,"")&amp;IF(TravExt!D199="Rayée",TravExt!D198,"")&amp;IF(Topo1!D199="Rayée",Topo1!D198,"")&amp;IF(Topo2!D199="Rayée",Topo2!D198,"")&amp;IF(PMTIC!D199="Rayée",PMTIC!D198,"")&amp;IF(projautre1!D199="Rayée",projautre1!D198,"")&amp;IF(projautre2!D199="Rayée",projautre2!D198,"")</f>
        <v/>
      </c>
      <c r="E198" s="63" t="str">
        <f>IF(BurP2020!E199="Rayée",BurP2020!E198,"")&amp;IF(BurA2020!E199="Rayée",BurA2020!E198,"")&amp;IF(Tour2020!E199="Rayée",Tour2020!E198,"")&amp;IF(TravExt!E199="Rayée",TravExt!E198,"")&amp;IF(Topo1!E199="Rayée",Topo1!E198,"")&amp;IF(Topo2!E199="Rayée",Topo2!E198,"")&amp;IF(PMTIC!E199="Rayée",PMTIC!E198,"")&amp;IF(projautre1!E199="Rayée",projautre1!E198,"")&amp;IF(projautre2!E199="Rayée",projautre2!E198,"")</f>
        <v/>
      </c>
      <c r="F198" s="63" t="str">
        <f>IF(BurP2020!F199="Rayée",BurP2020!F198,"")&amp;IF(BurA2020!F199="Rayée",BurA2020!F198,"")&amp;IF(Tour2020!F199="Rayée",Tour2020!F198,"")&amp;IF(TravExt!F199="Rayée",TravExt!F198,"")&amp;IF(Topo1!F199="Rayée",Topo1!F198,"")&amp;IF(Topo2!F199="Rayée",Topo2!F198,"")&amp;IF(PMTIC!F199="Rayée",PMTIC!F198,"")&amp;IF(projautre1!F199="Rayée",projautre1!F198,"")&amp;IF(projautre2!F199="Rayée",projautre2!F198,"")</f>
        <v/>
      </c>
      <c r="G198" s="63" t="str">
        <f>IF(BurP2020!G199="Rayée",BurP2020!G198,"")&amp;IF(BurA2020!G199="Rayée",BurA2020!G198,"")&amp;IF(Tour2020!G199="Rayée",Tour2020!G198,"")&amp;IF(TravExt!G199="Rayée",TravExt!G198,"")&amp;IF(Topo1!G199="Rayée",Topo1!G198,"")&amp;IF(Topo2!G199="Rayée",Topo2!G198,"")&amp;IF(PMTIC!G199="Rayée",PMTIC!G198,"")&amp;IF(projautre1!G199="Rayée",projautre1!G198,"")&amp;IF(projautre2!G199="Rayée",projautre2!G198,"")</f>
        <v/>
      </c>
      <c r="H198" s="60" t="str">
        <f>IF(BurP2020!H199="Rayée",BurP2020!H198,"")&amp;IF(BurA2020!H199="Rayée",BurA2020!H198,"")&amp;IF(Tour2020!H199="Rayée",Tour2020!H198,"")&amp;IF(TravExt!H199="Rayée",TravExt!H198,"")&amp;IF(Topo1!H199="Rayée",Topo1!H198,"")&amp;IF(Topo2!H199="Rayée",Topo2!H198,"")&amp;IF(PMTIC!H199="Rayée",PMTIC!H198,"")&amp;IF(projautre1!H199="Rayée",projautre1!H198,"")&amp;IF(projautre2!H199="Rayée",projautre2!H198,"")</f>
        <v/>
      </c>
    </row>
    <row r="199" spans="1:8" ht="15" customHeight="1" thickBot="1" x14ac:dyDescent="0.3">
      <c r="A199" s="33">
        <f>D193</f>
        <v>43997</v>
      </c>
      <c r="B199" s="76"/>
      <c r="C199" s="58" t="s">
        <v>81</v>
      </c>
      <c r="D199" s="7"/>
      <c r="E199" s="8"/>
      <c r="F199" s="8"/>
      <c r="G199" s="8"/>
      <c r="H199" s="9"/>
    </row>
    <row r="200" spans="1:8" ht="15" customHeight="1" thickBot="1" x14ac:dyDescent="0.3">
      <c r="A200" s="36"/>
      <c r="B200" s="64"/>
      <c r="C200" s="19"/>
      <c r="D200" s="19"/>
      <c r="E200" s="19"/>
      <c r="F200" s="19"/>
      <c r="G200" s="19"/>
      <c r="H200" s="19"/>
    </row>
    <row r="201" spans="1:8" ht="15" customHeight="1" thickBot="1" x14ac:dyDescent="0.3">
      <c r="A201" s="36"/>
      <c r="C201" s="23"/>
      <c r="D201" s="12">
        <f>D193+7</f>
        <v>44004</v>
      </c>
      <c r="E201" s="12">
        <f t="shared" ref="E201:H201" si="26">E193+7</f>
        <v>44005</v>
      </c>
      <c r="F201" s="12">
        <f t="shared" si="26"/>
        <v>44006</v>
      </c>
      <c r="G201" s="12">
        <f t="shared" si="26"/>
        <v>44007</v>
      </c>
      <c r="H201" s="12">
        <f t="shared" si="26"/>
        <v>44008</v>
      </c>
    </row>
    <row r="202" spans="1:8" ht="15" customHeight="1" x14ac:dyDescent="0.25">
      <c r="A202" s="35">
        <f>D201</f>
        <v>44004</v>
      </c>
      <c r="B202" s="74" t="s">
        <v>4</v>
      </c>
      <c r="C202" s="56" t="s">
        <v>5</v>
      </c>
      <c r="D202" s="30" t="str">
        <f>IF(BurP2020!D204="Rayée",BurP2020!D202&amp;BurP2020!$B$1,"")&amp;IF(BurA2020!D204="Rayée",BurA2020!D202&amp; BurA2020!$B$1,"")&amp;IF(Tour2020!D204="Rayée",Tour2020!D202&amp; Tour2020!$B$1,"")&amp;IF(TravExt!D204="Rayée",TravExt!D202&amp; TravExt!$B$1,"")&amp;IF(Topo1!D204="Rayée",Topo1!D202&amp; Topo1!$B$1,"")&amp;IF(Topo2!D204="Rayée",Topo2!D202&amp; Topo2!$B$1,"")&amp;IF(PMTIC!D204="Rayée",PMTIC!D202,"")&amp;IF(projautre1!D204="Rayée",projautre1!D202&amp; projautre1!$B$1,"")&amp;IF(projautre2!D204="Rayée",projautre2!D202&amp; projautre2!$B$1,"")</f>
        <v/>
      </c>
      <c r="E202" s="62" t="str">
        <f>IF(BurP2020!E204="Rayée",BurP2020!E202&amp;BurP2020!$B$1,"")&amp;IF(BurA2020!E204="Rayée",BurA2020!E202&amp; BurA2020!$B$1,"")&amp;IF(Tour2020!E204="Rayée",Tour2020!E202&amp; Tour2020!$B$1,"")&amp;IF(TravExt!E204="Rayée",TravExt!E202&amp; TravExt!$B$1,"")&amp;IF(Topo1!E204="Rayée",Topo1!E202&amp; Topo1!$B$1,"")&amp;IF(Topo2!E204="Rayée",Topo2!E202&amp; Topo2!$B$1,"")&amp;IF(PMTIC!E204="Rayée",PMTIC!E202,"")&amp;IF(projautre1!E204="Rayée",projautre1!E202&amp; projautre1!$B$1,"")&amp;IF(projautre2!E204="Rayée",projautre2!E202&amp; projautre2!$B$1,"")</f>
        <v/>
      </c>
      <c r="F202" s="62" t="str">
        <f>IF(BurP2020!F204="Rayée",BurP2020!F202&amp;BurP2020!$B$1,"")&amp;IF(BurA2020!F204="Rayée",BurA2020!F202&amp; BurA2020!$B$1,"")&amp;IF(Tour2020!F204="Rayée",Tour2020!F202&amp; Tour2020!$B$1,"")&amp;IF(TravExt!F204="Rayée",TravExt!F202&amp; TravExt!$B$1,"")&amp;IF(Topo1!F204="Rayée",Topo1!F202&amp; Topo1!$B$1,"")&amp;IF(Topo2!F204="Rayée",Topo2!F202&amp; Topo2!$B$1,"")&amp;IF(PMTIC!F204="Rayée",PMTIC!F202,"")&amp;IF(projautre1!F204="Rayée",projautre1!F202&amp; projautre1!$B$1,"")&amp;IF(projautre2!F204="Rayée",projautre2!F202&amp; projautre2!$B$1,"")</f>
        <v/>
      </c>
      <c r="G202" s="62" t="str">
        <f>IF(BurP2020!G204="Rayée",BurP2020!G202&amp;BurP2020!$B$1,"")&amp;IF(BurA2020!G204="Rayée",BurA2020!G202&amp; BurA2020!$B$1,"")&amp;IF(Tour2020!G204="Rayée",Tour2020!G202&amp; Tour2020!$B$1,"")&amp;IF(TravExt!G204="Rayée",TravExt!G202&amp; TravExt!$B$1,"")&amp;IF(Topo1!G204="Rayée",Topo1!G202&amp; Topo1!$B$1,"")&amp;IF(Topo2!G204="Rayée",Topo2!G202&amp; Topo2!$B$1,"")&amp;IF(PMTIC!G204="Rayée",PMTIC!G202,"")&amp;IF(projautre1!G204="Rayée",projautre1!G202&amp; projautre1!$B$1,"")&amp;IF(projautre2!G204="Rayée",projautre2!G202&amp; projautre2!$B$1,"")</f>
        <v/>
      </c>
      <c r="H202" s="59" t="str">
        <f>IF(BurP2020!H204="Rayée",BurP2020!H202&amp;BurP2020!$B$1,"")&amp;IF(BurA2020!H204="Rayée",BurA2020!H202&amp; BurA2020!$B$1,"")&amp;IF(Tour2020!H204="Rayée",Tour2020!H202&amp; Tour2020!$B$1,"")&amp;IF(TravExt!H204="Rayée",TravExt!H202&amp; TravExt!$B$1,"")&amp;IF(Topo1!H204="Rayée",Topo1!H202&amp; Topo1!$B$1,"")&amp;IF(Topo2!H204="Rayée",Topo2!H202&amp; Topo2!$B$1,"")&amp;IF(PMTIC!H204="Rayée",PMTIC!H202,"")&amp;IF(projautre1!H204="Rayée",projautre1!H202&amp; projautre1!$B$1,"")&amp;IF(projautre2!H204="Rayée",projautre2!H202&amp; projautre2!$B$1,"")</f>
        <v/>
      </c>
    </row>
    <row r="203" spans="1:8" ht="15" customHeight="1" x14ac:dyDescent="0.25">
      <c r="A203" s="32">
        <f>D201</f>
        <v>44004</v>
      </c>
      <c r="B203" s="75"/>
      <c r="C203" s="57" t="s">
        <v>8</v>
      </c>
      <c r="D203" s="61" t="str">
        <f>IF(BurP2020!D204="Rayée",BurP2020!D203,"")&amp;IF(BurA2020!D204="Rayée",BurA2020!D203,"")&amp;IF(Tour2020!D204="Rayée",Tour2020!D203,"")&amp;IF(TravExt!D204="Rayée",TravExt!D203,"")&amp;IF(Topo1!D204="Rayée",Topo1!D203,"")&amp;IF(Topo2!D204="Rayée",Topo2!D203,"")&amp;IF(PMTIC!D204="Rayée",PMTIC!D203,"")&amp;IF(projautre1!D204="Rayée",projautre1!D203,"")&amp;IF(projautre2!D204="Rayée",projautre2!D203,"")</f>
        <v/>
      </c>
      <c r="E203" s="63" t="str">
        <f>IF(BurP2020!E204="Rayée",BurP2020!E203,"")&amp;IF(BurA2020!E204="Rayée",BurA2020!E203,"")&amp;IF(Tour2020!E204="Rayée",Tour2020!E203,"")&amp;IF(TravExt!E204="Rayée",TravExt!E203,"")&amp;IF(Topo1!E204="Rayée",Topo1!E203,"")&amp;IF(Topo2!E204="Rayée",Topo2!E203,"")&amp;IF(PMTIC!E204="Rayée",PMTIC!E203,"")&amp;IF(projautre1!E204="Rayée",projautre1!E203,"")&amp;IF(projautre2!E204="Rayée",projautre2!E203,"")</f>
        <v/>
      </c>
      <c r="F203" s="63" t="str">
        <f>IF(BurP2020!F204="Rayée",BurP2020!F203,"")&amp;IF(BurA2020!F204="Rayée",BurA2020!F203,"")&amp;IF(Tour2020!F204="Rayée",Tour2020!F203,"")&amp;IF(TravExt!F204="Rayée",TravExt!F203,"")&amp;IF(Topo1!F204="Rayée",Topo1!F203,"")&amp;IF(Topo2!F204="Rayée",Topo2!F203,"")&amp;IF(PMTIC!F204="Rayée",PMTIC!F203,"")&amp;IF(projautre1!F204="Rayée",projautre1!F203,"")&amp;IF(projautre2!F204="Rayée",projautre2!F203,"")</f>
        <v/>
      </c>
      <c r="G203" s="63" t="str">
        <f>IF(BurP2020!G204="Rayée",BurP2020!G203,"")&amp;IF(BurA2020!G204="Rayée",BurA2020!G203,"")&amp;IF(Tour2020!G204="Rayée",Tour2020!G203,"")&amp;IF(TravExt!G204="Rayée",TravExt!G203,"")&amp;IF(Topo1!G204="Rayée",Topo1!G203,"")&amp;IF(Topo2!G204="Rayée",Topo2!G203,"")&amp;IF(PMTIC!G204="Rayée",PMTIC!G203,"")&amp;IF(projautre1!G204="Rayée",projautre1!G203,"")&amp;IF(projautre2!G204="Rayée",projautre2!G203,"")</f>
        <v/>
      </c>
      <c r="H203" s="60" t="str">
        <f>IF(BurP2020!H204="Rayée",BurP2020!H203,"")&amp;IF(BurA2020!H204="Rayée",BurA2020!H203,"")&amp;IF(Tour2020!H204="Rayée",Tour2020!H203,"")&amp;IF(TravExt!H204="Rayée",TravExt!H203,"")&amp;IF(Topo1!H204="Rayée",Topo1!H203,"")&amp;IF(Topo2!H204="Rayée",Topo2!H203,"")&amp;IF(PMTIC!H204="Rayée",PMTIC!H203,"")&amp;IF(projautre1!H204="Rayée",projautre1!H203,"")&amp;IF(projautre2!H204="Rayée",projautre2!H203,"")</f>
        <v/>
      </c>
    </row>
    <row r="204" spans="1:8" ht="15" customHeight="1" thickBot="1" x14ac:dyDescent="0.3">
      <c r="A204" s="32">
        <f>D201</f>
        <v>44004</v>
      </c>
      <c r="B204" s="76"/>
      <c r="C204" s="58" t="s">
        <v>81</v>
      </c>
      <c r="D204" s="50"/>
      <c r="E204" s="52"/>
      <c r="F204" s="52"/>
      <c r="G204" s="52"/>
      <c r="H204" s="53"/>
    </row>
    <row r="205" spans="1:8" ht="15" customHeight="1" x14ac:dyDescent="0.25">
      <c r="A205" s="32">
        <f>D201</f>
        <v>44004</v>
      </c>
      <c r="B205" s="74" t="s">
        <v>7</v>
      </c>
      <c r="C205" s="56" t="s">
        <v>5</v>
      </c>
      <c r="D205" s="30" t="str">
        <f>IF(BurP2020!D207="Rayée",BurP2020!D205&amp;BurP2020!$B$1,"")&amp;IF(BurA2020!D207="Rayée",BurA2020!D205&amp; BurA2020!$B$1,"")&amp;IF(Tour2020!D207="Rayée",Tour2020!D205&amp; Tour2020!$B$1,"")&amp;IF(TravExt!D207="Rayée",TravExt!D205&amp; TravExt!$B$1,"")&amp;IF(Topo1!D207="Rayée",Topo1!D205&amp; Topo1!$B$1,"")&amp;IF(Topo2!D207="Rayée",Topo2!D205&amp; Topo2!$B$1,"")&amp;IF(PMTIC!D207="Rayée",PMTIC!D205,"")&amp;IF(projautre1!D207="Rayée",projautre1!D205&amp; projautre1!$B$1,"")&amp;IF(projautre2!D207="Rayée",projautre2!D205&amp; projautre2!$B$1,"")</f>
        <v/>
      </c>
      <c r="E205" s="62" t="str">
        <f>IF(BurP2020!E207="Rayée",BurP2020!E205&amp;BurP2020!$B$1,"")&amp;IF(BurA2020!E207="Rayée",BurA2020!E205&amp; BurA2020!$B$1,"")&amp;IF(Tour2020!E207="Rayée",Tour2020!E205&amp; Tour2020!$B$1,"")&amp;IF(TravExt!E207="Rayée",TravExt!E205&amp; TravExt!$B$1,"")&amp;IF(Topo1!E207="Rayée",Topo1!E205&amp; Topo1!$B$1,"")&amp;IF(Topo2!E207="Rayée",Topo2!E205&amp; Topo2!$B$1,"")&amp;IF(PMTIC!E207="Rayée",PMTIC!E205,"")&amp;IF(projautre1!E207="Rayée",projautre1!E205&amp; projautre1!$B$1,"")&amp;IF(projautre2!E207="Rayée",projautre2!E205&amp; projautre2!$B$1,"")</f>
        <v/>
      </c>
      <c r="F205" s="62" t="str">
        <f>IF(BurP2020!F207="Rayée",BurP2020!F205&amp;BurP2020!$B$1,"")&amp;IF(BurA2020!F207="Rayée",BurA2020!F205&amp; BurA2020!$B$1,"")&amp;IF(Tour2020!F207="Rayée",Tour2020!F205&amp; Tour2020!$B$1,"")&amp;IF(TravExt!F207="Rayée",TravExt!F205&amp; TravExt!$B$1,"")&amp;IF(Topo1!F207="Rayée",Topo1!F205&amp; Topo1!$B$1,"")&amp;IF(Topo2!F207="Rayée",Topo2!F205&amp; Topo2!$B$1,"")&amp;IF(PMTIC!F207="Rayée",PMTIC!F205,"")&amp;IF(projautre1!F207="Rayée",projautre1!F205&amp; projautre1!$B$1,"")&amp;IF(projautre2!F207="Rayée",projautre2!F205&amp; projautre2!$B$1,"")</f>
        <v/>
      </c>
      <c r="G205" s="62" t="str">
        <f>IF(BurP2020!G207="Rayée",BurP2020!G205&amp;BurP2020!$B$1,"")&amp;IF(BurA2020!G207="Rayée",BurA2020!G205&amp; BurA2020!$B$1,"")&amp;IF(Tour2020!G207="Rayée",Tour2020!G205&amp; Tour2020!$B$1,"")&amp;IF(TravExt!G207="Rayée",TravExt!G205&amp; TravExt!$B$1,"")&amp;IF(Topo1!G207="Rayée",Topo1!G205&amp; Topo1!$B$1,"")&amp;IF(Topo2!G207="Rayée",Topo2!G205&amp; Topo2!$B$1,"")&amp;IF(PMTIC!G207="Rayée",PMTIC!G205,"")&amp;IF(projautre1!G207="Rayée",projautre1!G205&amp; projautre1!$B$1,"")&amp;IF(projautre2!G207="Rayée",projautre2!G205&amp; projautre2!$B$1,"")</f>
        <v/>
      </c>
      <c r="H205" s="59" t="str">
        <f>IF(BurP2020!H207="Rayée",BurP2020!H205&amp;BurP2020!$B$1,"")&amp;IF(BurA2020!H207="Rayée",BurA2020!H205&amp; BurA2020!$B$1,"")&amp;IF(Tour2020!H207="Rayée",Tour2020!H205&amp; Tour2020!$B$1,"")&amp;IF(TravExt!H207="Rayée",TravExt!H205&amp; TravExt!$B$1,"")&amp;IF(Topo1!H207="Rayée",Topo1!H205&amp; Topo1!$B$1,"")&amp;IF(Topo2!H207="Rayée",Topo2!H205&amp; Topo2!$B$1,"")&amp;IF(PMTIC!H207="Rayée",PMTIC!H205,"")&amp;IF(projautre1!H207="Rayée",projautre1!H205&amp; projautre1!$B$1,"")&amp;IF(projautre2!H207="Rayée",projautre2!H205&amp; projautre2!$B$1,"")</f>
        <v/>
      </c>
    </row>
    <row r="206" spans="1:8" ht="15" customHeight="1" x14ac:dyDescent="0.25">
      <c r="A206" s="32">
        <f>D201</f>
        <v>44004</v>
      </c>
      <c r="B206" s="75"/>
      <c r="C206" s="57" t="s">
        <v>8</v>
      </c>
      <c r="D206" s="61" t="str">
        <f>IF(BurP2020!D207="Rayée",BurP2020!D206,"")&amp;IF(BurA2020!D207="Rayée",BurA2020!D206,"")&amp;IF(Tour2020!D207="Rayée",Tour2020!D206,"")&amp;IF(TravExt!D207="Rayée",TravExt!D206,"")&amp;IF(Topo1!D207="Rayée",Topo1!D206,"")&amp;IF(Topo2!D207="Rayée",Topo2!D206,"")&amp;IF(PMTIC!D207="Rayée",PMTIC!D206,"")&amp;IF(projautre1!D207="Rayée",projautre1!D206,"")&amp;IF(projautre2!D207="Rayée",projautre2!D206,"")</f>
        <v/>
      </c>
      <c r="E206" s="63" t="str">
        <f>IF(BurP2020!E207="Rayée",BurP2020!E206,"")&amp;IF(BurA2020!E207="Rayée",BurA2020!E206,"")&amp;IF(Tour2020!E207="Rayée",Tour2020!E206,"")&amp;IF(TravExt!E207="Rayée",TravExt!E206,"")&amp;IF(Topo1!E207="Rayée",Topo1!E206,"")&amp;IF(Topo2!E207="Rayée",Topo2!E206,"")&amp;IF(PMTIC!E207="Rayée",PMTIC!E206,"")&amp;IF(projautre1!E207="Rayée",projautre1!E206,"")&amp;IF(projautre2!E207="Rayée",projautre2!E206,"")</f>
        <v/>
      </c>
      <c r="F206" s="63" t="str">
        <f>IF(BurP2020!F207="Rayée",BurP2020!F206,"")&amp;IF(BurA2020!F207="Rayée",BurA2020!F206,"")&amp;IF(Tour2020!F207="Rayée",Tour2020!F206,"")&amp;IF(TravExt!F207="Rayée",TravExt!F206,"")&amp;IF(Topo1!F207="Rayée",Topo1!F206,"")&amp;IF(Topo2!F207="Rayée",Topo2!F206,"")&amp;IF(PMTIC!F207="Rayée",PMTIC!F206,"")&amp;IF(projautre1!F207="Rayée",projautre1!F206,"")&amp;IF(projautre2!F207="Rayée",projautre2!F206,"")</f>
        <v/>
      </c>
      <c r="G206" s="63" t="str">
        <f>IF(BurP2020!G207="Rayée",BurP2020!G206,"")&amp;IF(BurA2020!G207="Rayée",BurA2020!G206,"")&amp;IF(Tour2020!G207="Rayée",Tour2020!G206,"")&amp;IF(TravExt!G207="Rayée",TravExt!G206,"")&amp;IF(Topo1!G207="Rayée",Topo1!G206,"")&amp;IF(Topo2!G207="Rayée",Topo2!G206,"")&amp;IF(PMTIC!G207="Rayée",PMTIC!G206,"")&amp;IF(projautre1!G207="Rayée",projautre1!G206,"")&amp;IF(projautre2!G207="Rayée",projautre2!G206,"")</f>
        <v/>
      </c>
      <c r="H206" s="60" t="str">
        <f>IF(BurP2020!H207="Rayée",BurP2020!H206,"")&amp;IF(BurA2020!H207="Rayée",BurA2020!H206,"")&amp;IF(Tour2020!H207="Rayée",Tour2020!H206,"")&amp;IF(TravExt!H207="Rayée",TravExt!H206,"")&amp;IF(Topo1!H207="Rayée",Topo1!H206,"")&amp;IF(Topo2!H207="Rayée",Topo2!H206,"")&amp;IF(PMTIC!H207="Rayée",PMTIC!H206,"")&amp;IF(projautre1!H207="Rayée",projautre1!H206,"")&amp;IF(projautre2!H207="Rayée",projautre2!H206,"")</f>
        <v/>
      </c>
    </row>
    <row r="207" spans="1:8" ht="15" customHeight="1" thickBot="1" x14ac:dyDescent="0.3">
      <c r="A207" s="33">
        <f>D201</f>
        <v>44004</v>
      </c>
      <c r="B207" s="76"/>
      <c r="C207" s="58" t="s">
        <v>81</v>
      </c>
      <c r="D207" s="7"/>
      <c r="E207" s="8"/>
      <c r="F207" s="8"/>
      <c r="G207" s="8"/>
      <c r="H207" s="9"/>
    </row>
    <row r="208" spans="1:8" ht="15" customHeight="1" thickBot="1" x14ac:dyDescent="0.3">
      <c r="A208" s="36"/>
      <c r="B208" s="64"/>
      <c r="C208" s="24"/>
      <c r="D208" s="19"/>
      <c r="E208" s="19"/>
      <c r="F208" s="19"/>
      <c r="G208" s="19"/>
      <c r="H208" s="19"/>
    </row>
    <row r="209" spans="1:8" ht="15" customHeight="1" thickBot="1" x14ac:dyDescent="0.3">
      <c r="A209" s="36"/>
      <c r="C209" s="23"/>
      <c r="D209" s="12">
        <f>D201+7</f>
        <v>44011</v>
      </c>
      <c r="E209" s="12">
        <f t="shared" ref="E209:H209" si="27">E201+7</f>
        <v>44012</v>
      </c>
      <c r="F209" s="12">
        <f t="shared" si="27"/>
        <v>44013</v>
      </c>
      <c r="G209" s="12">
        <f t="shared" si="27"/>
        <v>44014</v>
      </c>
      <c r="H209" s="12">
        <f t="shared" si="27"/>
        <v>44015</v>
      </c>
    </row>
    <row r="210" spans="1:8" ht="15" customHeight="1" x14ac:dyDescent="0.25">
      <c r="A210" s="35">
        <f>D209</f>
        <v>44011</v>
      </c>
      <c r="B210" s="74" t="s">
        <v>4</v>
      </c>
      <c r="C210" s="56" t="s">
        <v>5</v>
      </c>
      <c r="D210" s="30" t="str">
        <f>IF(BurP2020!D212="Rayée",BurP2020!D210&amp;BurP2020!$B$1,"")&amp;IF(BurA2020!D212="Rayée",BurA2020!D210&amp; BurA2020!$B$1,"")&amp;IF(Tour2020!D212="Rayée",Tour2020!D210&amp; Tour2020!$B$1,"")&amp;IF(TravExt!D212="Rayée",TravExt!D210&amp; TravExt!$B$1,"")&amp;IF(Topo1!D212="Rayée",Topo1!D210&amp; Topo1!$B$1,"")&amp;IF(Topo2!D212="Rayée",Topo2!D210&amp; Topo2!$B$1,"")&amp;IF(PMTIC!D212="Rayée",PMTIC!D210,"")&amp;IF(projautre1!D212="Rayée",projautre1!D210&amp; projautre1!$B$1,"")&amp;IF(projautre2!D212="Rayée",projautre2!D210&amp; projautre2!$B$1,"")</f>
        <v/>
      </c>
      <c r="E210" s="62" t="str">
        <f>IF(BurP2020!E212="Rayée",BurP2020!E210&amp;BurP2020!$B$1,"")&amp;IF(BurA2020!E212="Rayée",BurA2020!E210&amp; BurA2020!$B$1,"")&amp;IF(Tour2020!E212="Rayée",Tour2020!E210&amp; Tour2020!$B$1,"")&amp;IF(TravExt!E212="Rayée",TravExt!E210&amp; TravExt!$B$1,"")&amp;IF(Topo1!E212="Rayée",Topo1!E210&amp; Topo1!$B$1,"")&amp;IF(Topo2!E212="Rayée",Topo2!E210&amp; Topo2!$B$1,"")&amp;IF(PMTIC!E212="Rayée",PMTIC!E210,"")&amp;IF(projautre1!E212="Rayée",projautre1!E210&amp; projautre1!$B$1,"")&amp;IF(projautre2!E212="Rayée",projautre2!E210&amp; projautre2!$B$1,"")</f>
        <v/>
      </c>
      <c r="F210" s="62" t="str">
        <f>IF(BurP2020!F212="Rayée",BurP2020!F210&amp;BurP2020!$B$1,"")&amp;IF(BurA2020!F212="Rayée",BurA2020!F210&amp; BurA2020!$B$1,"")&amp;IF(Tour2020!F212="Rayée",Tour2020!F210&amp; Tour2020!$B$1,"")&amp;IF(TravExt!F212="Rayée",TravExt!F210&amp; TravExt!$B$1,"")&amp;IF(Topo1!F212="Rayée",Topo1!F210&amp; Topo1!$B$1,"")&amp;IF(Topo2!F212="Rayée",Topo2!F210&amp; Topo2!$B$1,"")&amp;IF(PMTIC!F212="Rayée",PMTIC!F210,"")&amp;IF(projautre1!F212="Rayée",projautre1!F210&amp; projautre1!$B$1,"")&amp;IF(projautre2!F212="Rayée",projautre2!F210&amp; projautre2!$B$1,"")</f>
        <v/>
      </c>
      <c r="G210" s="62" t="str">
        <f>IF(BurP2020!G212="Rayée",BurP2020!G210&amp;BurP2020!$B$1,"")&amp;IF(BurA2020!G212="Rayée",BurA2020!G210&amp; BurA2020!$B$1,"")&amp;IF(Tour2020!G212="Rayée",Tour2020!G210&amp; Tour2020!$B$1,"")&amp;IF(TravExt!G212="Rayée",TravExt!G210&amp; TravExt!$B$1,"")&amp;IF(Topo1!G212="Rayée",Topo1!G210&amp; Topo1!$B$1,"")&amp;IF(Topo2!G212="Rayée",Topo2!G210&amp; Topo2!$B$1,"")&amp;IF(PMTIC!G212="Rayée",PMTIC!G210,"")&amp;IF(projautre1!G212="Rayée",projautre1!G210&amp; projautre1!$B$1,"")&amp;IF(projautre2!G212="Rayée",projautre2!G210&amp; projautre2!$B$1,"")</f>
        <v/>
      </c>
      <c r="H210" s="59" t="str">
        <f>IF(BurP2020!H212="Rayée",BurP2020!H210&amp;BurP2020!$B$1,"")&amp;IF(BurA2020!H212="Rayée",BurA2020!H210&amp; BurA2020!$B$1,"")&amp;IF(Tour2020!H212="Rayée",Tour2020!H210&amp; Tour2020!$B$1,"")&amp;IF(TravExt!H212="Rayée",TravExt!H210&amp; TravExt!$B$1,"")&amp;IF(Topo1!H212="Rayée",Topo1!H210&amp; Topo1!$B$1,"")&amp;IF(Topo2!H212="Rayée",Topo2!H210&amp; Topo2!$B$1,"")&amp;IF(PMTIC!H212="Rayée",PMTIC!H210,"")&amp;IF(projautre1!H212="Rayée",projautre1!H210&amp; projautre1!$B$1,"")&amp;IF(projautre2!H212="Rayée",projautre2!H210&amp; projautre2!$B$1,"")</f>
        <v/>
      </c>
    </row>
    <row r="211" spans="1:8" ht="15" customHeight="1" x14ac:dyDescent="0.25">
      <c r="A211" s="32">
        <f>D209</f>
        <v>44011</v>
      </c>
      <c r="B211" s="75"/>
      <c r="C211" s="57" t="s">
        <v>8</v>
      </c>
      <c r="D211" s="61" t="str">
        <f>IF(BurP2020!D212="Rayée",BurP2020!D211,"")&amp;IF(BurA2020!D212="Rayée",BurA2020!D211,"")&amp;IF(Tour2020!D212="Rayée",Tour2020!D211,"")&amp;IF(TravExt!D212="Rayée",TravExt!D211,"")&amp;IF(Topo1!D212="Rayée",Topo1!D211,"")&amp;IF(Topo2!D212="Rayée",Topo2!D211,"")&amp;IF(PMTIC!D212="Rayée",PMTIC!D211,"")&amp;IF(projautre1!D212="Rayée",projautre1!D211,"")&amp;IF(projautre2!D212="Rayée",projautre2!D211,"")</f>
        <v/>
      </c>
      <c r="E211" s="63" t="str">
        <f>IF(BurP2020!E212="Rayée",BurP2020!E211,"")&amp;IF(BurA2020!E212="Rayée",BurA2020!E211,"")&amp;IF(Tour2020!E212="Rayée",Tour2020!E211,"")&amp;IF(TravExt!E212="Rayée",TravExt!E211,"")&amp;IF(Topo1!E212="Rayée",Topo1!E211,"")&amp;IF(Topo2!E212="Rayée",Topo2!E211,"")&amp;IF(PMTIC!E212="Rayée",PMTIC!E211,"")&amp;IF(projautre1!E212="Rayée",projautre1!E211,"")&amp;IF(projautre2!E212="Rayée",projautre2!E211,"")</f>
        <v/>
      </c>
      <c r="F211" s="63" t="str">
        <f>IF(BurP2020!F212="Rayée",BurP2020!F211,"")&amp;IF(BurA2020!F212="Rayée",BurA2020!F211,"")&amp;IF(Tour2020!F212="Rayée",Tour2020!F211,"")&amp;IF(TravExt!F212="Rayée",TravExt!F211,"")&amp;IF(Topo1!F212="Rayée",Topo1!F211,"")&amp;IF(Topo2!F212="Rayée",Topo2!F211,"")&amp;IF(PMTIC!F212="Rayée",PMTIC!F211,"")&amp;IF(projautre1!F212="Rayée",projautre1!F211,"")&amp;IF(projautre2!F212="Rayée",projautre2!F211,"")</f>
        <v/>
      </c>
      <c r="G211" s="63" t="str">
        <f>IF(BurP2020!G212="Rayée",BurP2020!G211,"")&amp;IF(BurA2020!G212="Rayée",BurA2020!G211,"")&amp;IF(Tour2020!G212="Rayée",Tour2020!G211,"")&amp;IF(TravExt!G212="Rayée",TravExt!G211,"")&amp;IF(Topo1!G212="Rayée",Topo1!G211,"")&amp;IF(Topo2!G212="Rayée",Topo2!G211,"")&amp;IF(PMTIC!G212="Rayée",PMTIC!G211,"")&amp;IF(projautre1!G212="Rayée",projautre1!G211,"")&amp;IF(projautre2!G212="Rayée",projautre2!G211,"")</f>
        <v/>
      </c>
      <c r="H211" s="60" t="str">
        <f>IF(BurP2020!H212="Rayée",BurP2020!H211,"")&amp;IF(BurA2020!H212="Rayée",BurA2020!H211,"")&amp;IF(Tour2020!H212="Rayée",Tour2020!H211,"")&amp;IF(TravExt!H212="Rayée",TravExt!H211,"")&amp;IF(Topo1!H212="Rayée",Topo1!H211,"")&amp;IF(Topo2!H212="Rayée",Topo2!H211,"")&amp;IF(PMTIC!H212="Rayée",PMTIC!H211,"")&amp;IF(projautre1!H212="Rayée",projautre1!H211,"")&amp;IF(projautre2!H212="Rayée",projautre2!H211,"")</f>
        <v/>
      </c>
    </row>
    <row r="212" spans="1:8" ht="15" customHeight="1" thickBot="1" x14ac:dyDescent="0.3">
      <c r="A212" s="32">
        <f>D209</f>
        <v>44011</v>
      </c>
      <c r="B212" s="76"/>
      <c r="C212" s="58" t="s">
        <v>81</v>
      </c>
      <c r="D212" s="50"/>
      <c r="E212" s="52"/>
      <c r="F212" s="52"/>
      <c r="G212" s="52"/>
      <c r="H212" s="53"/>
    </row>
    <row r="213" spans="1:8" ht="15" customHeight="1" x14ac:dyDescent="0.25">
      <c r="A213" s="32">
        <f>D209</f>
        <v>44011</v>
      </c>
      <c r="B213" s="74" t="s">
        <v>7</v>
      </c>
      <c r="C213" s="56" t="s">
        <v>5</v>
      </c>
      <c r="D213" s="30" t="str">
        <f>IF(BurP2020!D215="Rayée",BurP2020!D213&amp;BurP2020!$B$1,"")&amp;IF(BurA2020!D215="Rayée",BurA2020!D213&amp; BurA2020!$B$1,"")&amp;IF(Tour2020!D215="Rayée",Tour2020!D213&amp; Tour2020!$B$1,"")&amp;IF(TravExt!D215="Rayée",TravExt!D213&amp; TravExt!$B$1,"")&amp;IF(Topo1!D215="Rayée",Topo1!D213&amp; Topo1!$B$1,"")&amp;IF(Topo2!D215="Rayée",Topo2!D213&amp; Topo2!$B$1,"")&amp;IF(PMTIC!D215="Rayée",PMTIC!D213,"")&amp;IF(projautre1!D215="Rayée",projautre1!D213&amp; projautre1!$B$1,"")&amp;IF(projautre2!D215="Rayée",projautre2!D213&amp; projautre2!$B$1,"")</f>
        <v/>
      </c>
      <c r="E213" s="62" t="str">
        <f>IF(BurP2020!E215="Rayée",BurP2020!E213&amp;BurP2020!$B$1,"")&amp;IF(BurA2020!E215="Rayée",BurA2020!E213&amp; BurA2020!$B$1,"")&amp;IF(Tour2020!E215="Rayée",Tour2020!E213&amp; Tour2020!$B$1,"")&amp;IF(TravExt!E215="Rayée",TravExt!E213&amp; TravExt!$B$1,"")&amp;IF(Topo1!E215="Rayée",Topo1!E213&amp; Topo1!$B$1,"")&amp;IF(Topo2!E215="Rayée",Topo2!E213&amp; Topo2!$B$1,"")&amp;IF(PMTIC!E215="Rayée",PMTIC!E213,"")&amp;IF(projautre1!E215="Rayée",projautre1!E213&amp; projautre1!$B$1,"")&amp;IF(projautre2!E215="Rayée",projautre2!E213&amp; projautre2!$B$1,"")</f>
        <v/>
      </c>
      <c r="F213" s="62" t="str">
        <f>IF(BurP2020!F215="Rayée",BurP2020!F213&amp;BurP2020!$B$1,"")&amp;IF(BurA2020!F215="Rayée",BurA2020!F213&amp; BurA2020!$B$1,"")&amp;IF(Tour2020!F215="Rayée",Tour2020!F213&amp; Tour2020!$B$1,"")&amp;IF(TravExt!F215="Rayée",TravExt!F213&amp; TravExt!$B$1,"")&amp;IF(Topo1!F215="Rayée",Topo1!F213&amp; Topo1!$B$1,"")&amp;IF(Topo2!F215="Rayée",Topo2!F213&amp; Topo2!$B$1,"")&amp;IF(PMTIC!F215="Rayée",PMTIC!F213,"")&amp;IF(projautre1!F215="Rayée",projautre1!F213&amp; projautre1!$B$1,"")&amp;IF(projautre2!F215="Rayée",projautre2!F213&amp; projautre2!$B$1,"")</f>
        <v/>
      </c>
      <c r="G213" s="62" t="str">
        <f>IF(BurP2020!G215="Rayée",BurP2020!G213&amp;BurP2020!$B$1,"")&amp;IF(BurA2020!G215="Rayée",BurA2020!G213&amp; BurA2020!$B$1,"")&amp;IF(Tour2020!G215="Rayée",Tour2020!G213&amp; Tour2020!$B$1,"")&amp;IF(TravExt!G215="Rayée",TravExt!G213&amp; TravExt!$B$1,"")&amp;IF(Topo1!G215="Rayée",Topo1!G213&amp; Topo1!$B$1,"")&amp;IF(Topo2!G215="Rayée",Topo2!G213&amp; Topo2!$B$1,"")&amp;IF(PMTIC!G215="Rayée",PMTIC!G213,"")&amp;IF(projautre1!G215="Rayée",projautre1!G213&amp; projautre1!$B$1,"")&amp;IF(projautre2!G215="Rayée",projautre2!G213&amp; projautre2!$B$1,"")</f>
        <v/>
      </c>
      <c r="H213" s="59" t="str">
        <f>IF(BurP2020!H215="Rayée",BurP2020!H213&amp;BurP2020!$B$1,"")&amp;IF(BurA2020!H215="Rayée",BurA2020!H213&amp; BurA2020!$B$1,"")&amp;IF(Tour2020!H215="Rayée",Tour2020!H213&amp; Tour2020!$B$1,"")&amp;IF(TravExt!H215="Rayée",TravExt!H213&amp; TravExt!$B$1,"")&amp;IF(Topo1!H215="Rayée",Topo1!H213&amp; Topo1!$B$1,"")&amp;IF(Topo2!H215="Rayée",Topo2!H213&amp; Topo2!$B$1,"")&amp;IF(PMTIC!H215="Rayée",PMTIC!H213,"")&amp;IF(projautre1!H215="Rayée",projautre1!H213&amp; projautre1!$B$1,"")&amp;IF(projautre2!H215="Rayée",projautre2!H213&amp; projautre2!$B$1,"")</f>
        <v/>
      </c>
    </row>
    <row r="214" spans="1:8" ht="15" customHeight="1" x14ac:dyDescent="0.25">
      <c r="A214" s="32">
        <f>D209</f>
        <v>44011</v>
      </c>
      <c r="B214" s="75"/>
      <c r="C214" s="57" t="s">
        <v>8</v>
      </c>
      <c r="D214" s="61" t="str">
        <f>IF(BurP2020!D215="Rayée",BurP2020!D214,"")&amp;IF(BurA2020!D215="Rayée",BurA2020!D214,"")&amp;IF(Tour2020!D215="Rayée",Tour2020!D214,"")&amp;IF(TravExt!D215="Rayée",TravExt!D214,"")&amp;IF(Topo1!D215="Rayée",Topo1!D214,"")&amp;IF(Topo2!D215="Rayée",Topo2!D214,"")&amp;IF(PMTIC!D215="Rayée",PMTIC!D214,"")&amp;IF(projautre1!D215="Rayée",projautre1!D214,"")&amp;IF(projautre2!D215="Rayée",projautre2!D214,"")</f>
        <v/>
      </c>
      <c r="E214" s="63" t="str">
        <f>IF(BurP2020!E215="Rayée",BurP2020!E214,"")&amp;IF(BurA2020!E215="Rayée",BurA2020!E214,"")&amp;IF(Tour2020!E215="Rayée",Tour2020!E214,"")&amp;IF(TravExt!E215="Rayée",TravExt!E214,"")&amp;IF(Topo1!E215="Rayée",Topo1!E214,"")&amp;IF(Topo2!E215="Rayée",Topo2!E214,"")&amp;IF(PMTIC!E215="Rayée",PMTIC!E214,"")&amp;IF(projautre1!E215="Rayée",projautre1!E214,"")&amp;IF(projautre2!E215="Rayée",projautre2!E214,"")</f>
        <v/>
      </c>
      <c r="F214" s="63" t="str">
        <f>IF(BurP2020!F215="Rayée",BurP2020!F214,"")&amp;IF(BurA2020!F215="Rayée",BurA2020!F214,"")&amp;IF(Tour2020!F215="Rayée",Tour2020!F214,"")&amp;IF(TravExt!F215="Rayée",TravExt!F214,"")&amp;IF(Topo1!F215="Rayée",Topo1!F214,"")&amp;IF(Topo2!F215="Rayée",Topo2!F214,"")&amp;IF(PMTIC!F215="Rayée",PMTIC!F214,"")&amp;IF(projautre1!F215="Rayée",projautre1!F214,"")&amp;IF(projautre2!F215="Rayée",projautre2!F214,"")</f>
        <v/>
      </c>
      <c r="G214" s="63" t="str">
        <f>IF(BurP2020!G215="Rayée",BurP2020!G214,"")&amp;IF(BurA2020!G215="Rayée",BurA2020!G214,"")&amp;IF(Tour2020!G215="Rayée",Tour2020!G214,"")&amp;IF(TravExt!G215="Rayée",TravExt!G214,"")&amp;IF(Topo1!G215="Rayée",Topo1!G214,"")&amp;IF(Topo2!G215="Rayée",Topo2!G214,"")&amp;IF(PMTIC!G215="Rayée",PMTIC!G214,"")&amp;IF(projautre1!G215="Rayée",projautre1!G214,"")&amp;IF(projautre2!G215="Rayée",projautre2!G214,"")</f>
        <v/>
      </c>
      <c r="H214" s="60" t="str">
        <f>IF(BurP2020!H215="Rayée",BurP2020!H214,"")&amp;IF(BurA2020!H215="Rayée",BurA2020!H214,"")&amp;IF(Tour2020!H215="Rayée",Tour2020!H214,"")&amp;IF(TravExt!H215="Rayée",TravExt!H214,"")&amp;IF(Topo1!H215="Rayée",Topo1!H214,"")&amp;IF(Topo2!H215="Rayée",Topo2!H214,"")&amp;IF(PMTIC!H215="Rayée",PMTIC!H214,"")&amp;IF(projautre1!H215="Rayée",projautre1!H214,"")&amp;IF(projautre2!H215="Rayée",projautre2!H214,"")</f>
        <v/>
      </c>
    </row>
    <row r="215" spans="1:8" ht="15" customHeight="1" thickBot="1" x14ac:dyDescent="0.3">
      <c r="A215" s="33">
        <f>D209</f>
        <v>44011</v>
      </c>
      <c r="B215" s="76"/>
      <c r="C215" s="58" t="s">
        <v>81</v>
      </c>
      <c r="D215" s="7"/>
      <c r="E215" s="8"/>
      <c r="F215" s="8"/>
      <c r="G215" s="8"/>
      <c r="H215" s="9"/>
    </row>
    <row r="216" spans="1:8" ht="15" customHeight="1" thickBot="1" x14ac:dyDescent="0.3">
      <c r="A216" s="36"/>
      <c r="B216" s="64"/>
      <c r="C216" s="24"/>
      <c r="D216" s="19"/>
      <c r="E216" s="19"/>
      <c r="F216" s="19"/>
      <c r="G216" s="19"/>
      <c r="H216" s="19"/>
    </row>
    <row r="217" spans="1:8" ht="15" customHeight="1" thickBot="1" x14ac:dyDescent="0.3">
      <c r="A217" s="36"/>
      <c r="C217" s="23"/>
      <c r="D217" s="12">
        <f>D209+7</f>
        <v>44018</v>
      </c>
      <c r="E217" s="12">
        <f t="shared" ref="E217:H217" si="28">E209+7</f>
        <v>44019</v>
      </c>
      <c r="F217" s="12">
        <f t="shared" si="28"/>
        <v>44020</v>
      </c>
      <c r="G217" s="12">
        <f t="shared" si="28"/>
        <v>44021</v>
      </c>
      <c r="H217" s="12">
        <f t="shared" si="28"/>
        <v>44022</v>
      </c>
    </row>
    <row r="218" spans="1:8" ht="15" customHeight="1" x14ac:dyDescent="0.25">
      <c r="A218" s="35">
        <f>D217</f>
        <v>44018</v>
      </c>
      <c r="B218" s="74" t="s">
        <v>4</v>
      </c>
      <c r="C218" s="56" t="s">
        <v>5</v>
      </c>
      <c r="D218" s="30" t="str">
        <f>IF(BurP2020!D220="Rayée",BurP2020!D218&amp;BurP2020!$B$1,"")&amp;IF(BurA2020!D220="Rayée",BurA2020!D218&amp; BurA2020!$B$1,"")&amp;IF(Tour2020!D220="Rayée",Tour2020!D218&amp; Tour2020!$B$1,"")&amp;IF(TravExt!D220="Rayée",TravExt!D218&amp; TravExt!$B$1,"")&amp;IF(Topo1!D220="Rayée",Topo1!D218&amp; Topo1!$B$1,"")&amp;IF(Topo2!D220="Rayée",Topo2!D218&amp; Topo2!$B$1,"")&amp;IF(PMTIC!D220="Rayée",PMTIC!D218,"")&amp;IF(projautre1!D220="Rayée",projautre1!D218&amp; projautre1!$B$1,"")&amp;IF(projautre2!D220="Rayée",projautre2!D218&amp; projautre2!$B$1,"")</f>
        <v/>
      </c>
      <c r="E218" s="62" t="str">
        <f>IF(BurP2020!E220="Rayée",BurP2020!E218&amp;BurP2020!$B$1,"")&amp;IF(BurA2020!E220="Rayée",BurA2020!E218&amp; BurA2020!$B$1,"")&amp;IF(Tour2020!E220="Rayée",Tour2020!E218&amp; Tour2020!$B$1,"")&amp;IF(TravExt!E220="Rayée",TravExt!E218&amp; TravExt!$B$1,"")&amp;IF(Topo1!E220="Rayée",Topo1!E218&amp; Topo1!$B$1,"")&amp;IF(Topo2!E220="Rayée",Topo2!E218&amp; Topo2!$B$1,"")&amp;IF(PMTIC!E220="Rayée",PMTIC!E218,"")&amp;IF(projautre1!E220="Rayée",projautre1!E218&amp; projautre1!$B$1,"")&amp;IF(projautre2!E220="Rayée",projautre2!E218&amp; projautre2!$B$1,"")</f>
        <v/>
      </c>
      <c r="F218" s="62" t="str">
        <f>IF(BurP2020!F220="Rayée",BurP2020!F218&amp;BurP2020!$B$1,"")&amp;IF(BurA2020!F220="Rayée",BurA2020!F218&amp; BurA2020!$B$1,"")&amp;IF(Tour2020!F220="Rayée",Tour2020!F218&amp; Tour2020!$B$1,"")&amp;IF(TravExt!F220="Rayée",TravExt!F218&amp; TravExt!$B$1,"")&amp;IF(Topo1!F220="Rayée",Topo1!F218&amp; Topo1!$B$1,"")&amp;IF(Topo2!F220="Rayée",Topo2!F218&amp; Topo2!$B$1,"")&amp;IF(PMTIC!F220="Rayée",PMTIC!F218,"")&amp;IF(projautre1!F220="Rayée",projautre1!F218&amp; projautre1!$B$1,"")&amp;IF(projautre2!F220="Rayée",projautre2!F218&amp; projautre2!$B$1,"")</f>
        <v/>
      </c>
      <c r="G218" s="62" t="str">
        <f>IF(BurP2020!G220="Rayée",BurP2020!G218&amp;BurP2020!$B$1,"")&amp;IF(BurA2020!G220="Rayée",BurA2020!G218&amp; BurA2020!$B$1,"")&amp;IF(Tour2020!G220="Rayée",Tour2020!G218&amp; Tour2020!$B$1,"")&amp;IF(TravExt!G220="Rayée",TravExt!G218&amp; TravExt!$B$1,"")&amp;IF(Topo1!G220="Rayée",Topo1!G218&amp; Topo1!$B$1,"")&amp;IF(Topo2!G220="Rayée",Topo2!G218&amp; Topo2!$B$1,"")&amp;IF(PMTIC!G220="Rayée",PMTIC!G218,"")&amp;IF(projautre1!G220="Rayée",projautre1!G218&amp; projautre1!$B$1,"")&amp;IF(projautre2!G220="Rayée",projautre2!G218&amp; projautre2!$B$1,"")</f>
        <v/>
      </c>
      <c r="H218" s="59" t="str">
        <f>IF(BurP2020!H220="Rayée",BurP2020!H218&amp;BurP2020!$B$1,"")&amp;IF(BurA2020!H220="Rayée",BurA2020!H218&amp; BurA2020!$B$1,"")&amp;IF(Tour2020!H220="Rayée",Tour2020!H218&amp; Tour2020!$B$1,"")&amp;IF(TravExt!H220="Rayée",TravExt!H218&amp; TravExt!$B$1,"")&amp;IF(Topo1!H220="Rayée",Topo1!H218&amp; Topo1!$B$1,"")&amp;IF(Topo2!H220="Rayée",Topo2!H218&amp; Topo2!$B$1,"")&amp;IF(PMTIC!H220="Rayée",PMTIC!H218,"")&amp;IF(projautre1!H220="Rayée",projautre1!H218&amp; projautre1!$B$1,"")&amp;IF(projautre2!H220="Rayée",projautre2!H218&amp; projautre2!$B$1,"")</f>
        <v/>
      </c>
    </row>
    <row r="219" spans="1:8" ht="15" customHeight="1" x14ac:dyDescent="0.25">
      <c r="A219" s="32">
        <f>D217</f>
        <v>44018</v>
      </c>
      <c r="B219" s="75"/>
      <c r="C219" s="57" t="s">
        <v>8</v>
      </c>
      <c r="D219" s="61" t="str">
        <f>IF(BurP2020!D220="Rayée",BurP2020!D219,"")&amp;IF(BurA2020!D220="Rayée",BurA2020!D219,"")&amp;IF(Tour2020!D220="Rayée",Tour2020!D219,"")&amp;IF(TravExt!D220="Rayée",TravExt!D219,"")&amp;IF(Topo1!D220="Rayée",Topo1!D219,"")&amp;IF(Topo2!D220="Rayée",Topo2!D219,"")&amp;IF(PMTIC!D220="Rayée",PMTIC!D219,"")&amp;IF(projautre1!D220="Rayée",projautre1!D219,"")&amp;IF(projautre2!D220="Rayée",projautre2!D219,"")</f>
        <v/>
      </c>
      <c r="E219" s="63" t="str">
        <f>IF(BurP2020!E220="Rayée",BurP2020!E219,"")&amp;IF(BurA2020!E220="Rayée",BurA2020!E219,"")&amp;IF(Tour2020!E220="Rayée",Tour2020!E219,"")&amp;IF(TravExt!E220="Rayée",TravExt!E219,"")&amp;IF(Topo1!E220="Rayée",Topo1!E219,"")&amp;IF(Topo2!E220="Rayée",Topo2!E219,"")&amp;IF(PMTIC!E220="Rayée",PMTIC!E219,"")&amp;IF(projautre1!E220="Rayée",projautre1!E219,"")&amp;IF(projautre2!E220="Rayée",projautre2!E219,"")</f>
        <v/>
      </c>
      <c r="F219" s="63" t="str">
        <f>IF(BurP2020!F220="Rayée",BurP2020!F219,"")&amp;IF(BurA2020!F220="Rayée",BurA2020!F219,"")&amp;IF(Tour2020!F220="Rayée",Tour2020!F219,"")&amp;IF(TravExt!F220="Rayée",TravExt!F219,"")&amp;IF(Topo1!F220="Rayée",Topo1!F219,"")&amp;IF(Topo2!F220="Rayée",Topo2!F219,"")&amp;IF(PMTIC!F220="Rayée",PMTIC!F219,"")&amp;IF(projautre1!F220="Rayée",projautre1!F219,"")&amp;IF(projautre2!F220="Rayée",projautre2!F219,"")</f>
        <v/>
      </c>
      <c r="G219" s="63" t="str">
        <f>IF(BurP2020!G220="Rayée",BurP2020!G219,"")&amp;IF(BurA2020!G220="Rayée",BurA2020!G219,"")&amp;IF(Tour2020!G220="Rayée",Tour2020!G219,"")&amp;IF(TravExt!G220="Rayée",TravExt!G219,"")&amp;IF(Topo1!G220="Rayée",Topo1!G219,"")&amp;IF(Topo2!G220="Rayée",Topo2!G219,"")&amp;IF(PMTIC!G220="Rayée",PMTIC!G219,"")&amp;IF(projautre1!G220="Rayée",projautre1!G219,"")&amp;IF(projautre2!G220="Rayée",projautre2!G219,"")</f>
        <v/>
      </c>
      <c r="H219" s="60" t="str">
        <f>IF(BurP2020!H220="Rayée",BurP2020!H219,"")&amp;IF(BurA2020!H220="Rayée",BurA2020!H219,"")&amp;IF(Tour2020!H220="Rayée",Tour2020!H219,"")&amp;IF(TravExt!H220="Rayée",TravExt!H219,"")&amp;IF(Topo1!H220="Rayée",Topo1!H219,"")&amp;IF(Topo2!H220="Rayée",Topo2!H219,"")&amp;IF(PMTIC!H220="Rayée",PMTIC!H219,"")&amp;IF(projautre1!H220="Rayée",projautre1!H219,"")&amp;IF(projautre2!H220="Rayée",projautre2!H219,"")</f>
        <v/>
      </c>
    </row>
    <row r="220" spans="1:8" ht="15" customHeight="1" thickBot="1" x14ac:dyDescent="0.3">
      <c r="A220" s="32">
        <f>D217</f>
        <v>44018</v>
      </c>
      <c r="B220" s="76"/>
      <c r="C220" s="58" t="s">
        <v>81</v>
      </c>
      <c r="D220" s="50"/>
      <c r="E220" s="52"/>
      <c r="F220" s="52"/>
      <c r="G220" s="52"/>
      <c r="H220" s="53"/>
    </row>
    <row r="221" spans="1:8" ht="15" customHeight="1" x14ac:dyDescent="0.25">
      <c r="A221" s="32">
        <f>D217</f>
        <v>44018</v>
      </c>
      <c r="B221" s="74" t="s">
        <v>7</v>
      </c>
      <c r="C221" s="56" t="s">
        <v>5</v>
      </c>
      <c r="D221" s="30" t="str">
        <f>IF(BurP2020!D223="Rayée",BurP2020!D221&amp;BurP2020!$B$1,"")&amp;IF(BurA2020!D223="Rayée",BurA2020!D221&amp; BurA2020!$B$1,"")&amp;IF(Tour2020!D223="Rayée",Tour2020!D221&amp; Tour2020!$B$1,"")&amp;IF(TravExt!D223="Rayée",TravExt!D221&amp; TravExt!$B$1,"")&amp;IF(Topo1!D223="Rayée",Topo1!D221&amp; Topo1!$B$1,"")&amp;IF(Topo2!D223="Rayée",Topo2!D221&amp; Topo2!$B$1,"")&amp;IF(PMTIC!D223="Rayée",PMTIC!D221,"")&amp;IF(projautre1!D223="Rayée",projautre1!D221&amp; projautre1!$B$1,"")&amp;IF(projautre2!D223="Rayée",projautre2!D221&amp; projautre2!$B$1,"")</f>
        <v/>
      </c>
      <c r="E221" s="62" t="str">
        <f>IF(BurP2020!E223="Rayée",BurP2020!E221&amp;BurP2020!$B$1,"")&amp;IF(BurA2020!E223="Rayée",BurA2020!E221&amp; BurA2020!$B$1,"")&amp;IF(Tour2020!E223="Rayée",Tour2020!E221&amp; Tour2020!$B$1,"")&amp;IF(TravExt!E223="Rayée",TravExt!E221&amp; TravExt!$B$1,"")&amp;IF(Topo1!E223="Rayée",Topo1!E221&amp; Topo1!$B$1,"")&amp;IF(Topo2!E223="Rayée",Topo2!E221&amp; Topo2!$B$1,"")&amp;IF(PMTIC!E223="Rayée",PMTIC!E221,"")&amp;IF(projautre1!E223="Rayée",projautre1!E221&amp; projautre1!$B$1,"")&amp;IF(projautre2!E223="Rayée",projautre2!E221&amp; projautre2!$B$1,"")</f>
        <v/>
      </c>
      <c r="F221" s="62" t="str">
        <f>IF(BurP2020!F223="Rayée",BurP2020!F221&amp;BurP2020!$B$1,"")&amp;IF(BurA2020!F223="Rayée",BurA2020!F221&amp; BurA2020!$B$1,"")&amp;IF(Tour2020!F223="Rayée",Tour2020!F221&amp; Tour2020!$B$1,"")&amp;IF(TravExt!F223="Rayée",TravExt!F221&amp; TravExt!$B$1,"")&amp;IF(Topo1!F223="Rayée",Topo1!F221&amp; Topo1!$B$1,"")&amp;IF(Topo2!F223="Rayée",Topo2!F221&amp; Topo2!$B$1,"")&amp;IF(PMTIC!F223="Rayée",PMTIC!F221,"")&amp;IF(projautre1!F223="Rayée",projautre1!F221&amp; projautre1!$B$1,"")&amp;IF(projautre2!F223="Rayée",projautre2!F221&amp; projautre2!$B$1,"")</f>
        <v/>
      </c>
      <c r="G221" s="62" t="str">
        <f>IF(BurP2020!G223="Rayée",BurP2020!G221&amp;BurP2020!$B$1,"")&amp;IF(BurA2020!G223="Rayée",BurA2020!G221&amp; BurA2020!$B$1,"")&amp;IF(Tour2020!G223="Rayée",Tour2020!G221&amp; Tour2020!$B$1,"")&amp;IF(TravExt!G223="Rayée",TravExt!G221&amp; TravExt!$B$1,"")&amp;IF(Topo1!G223="Rayée",Topo1!G221&amp; Topo1!$B$1,"")&amp;IF(Topo2!G223="Rayée",Topo2!G221&amp; Topo2!$B$1,"")&amp;IF(PMTIC!G223="Rayée",PMTIC!G221,"")&amp;IF(projautre1!G223="Rayée",projautre1!G221&amp; projautre1!$B$1,"")&amp;IF(projautre2!G223="Rayée",projautre2!G221&amp; projautre2!$B$1,"")</f>
        <v/>
      </c>
      <c r="H221" s="59" t="str">
        <f>IF(BurP2020!H223="Rayée",BurP2020!H221&amp;BurP2020!$B$1,"")&amp;IF(BurA2020!H223="Rayée",BurA2020!H221&amp; BurA2020!$B$1,"")&amp;IF(Tour2020!H223="Rayée",Tour2020!H221&amp; Tour2020!$B$1,"")&amp;IF(TravExt!H223="Rayée",TravExt!H221&amp; TravExt!$B$1,"")&amp;IF(Topo1!H223="Rayée",Topo1!H221&amp; Topo1!$B$1,"")&amp;IF(Topo2!H223="Rayée",Topo2!H221&amp; Topo2!$B$1,"")&amp;IF(PMTIC!H223="Rayée",PMTIC!H221,"")&amp;IF(projautre1!H223="Rayée",projautre1!H221&amp; projautre1!$B$1,"")&amp;IF(projautre2!H223="Rayée",projautre2!H221&amp; projautre2!$B$1,"")</f>
        <v/>
      </c>
    </row>
    <row r="222" spans="1:8" ht="15" customHeight="1" x14ac:dyDescent="0.25">
      <c r="A222" s="32">
        <f>D217</f>
        <v>44018</v>
      </c>
      <c r="B222" s="75"/>
      <c r="C222" s="57" t="s">
        <v>8</v>
      </c>
      <c r="D222" s="61" t="str">
        <f>IF(BurP2020!D223="Rayée",BurP2020!D222,"")&amp;IF(BurA2020!D223="Rayée",BurA2020!D222,"")&amp;IF(Tour2020!D223="Rayée",Tour2020!D222,"")&amp;IF(TravExt!D223="Rayée",TravExt!D222,"")&amp;IF(Topo1!D223="Rayée",Topo1!D222,"")&amp;IF(Topo2!D223="Rayée",Topo2!D222,"")&amp;IF(PMTIC!D223="Rayée",PMTIC!D222,"")&amp;IF(projautre1!D223="Rayée",projautre1!D222,"")&amp;IF(projautre2!D223="Rayée",projautre2!D222,"")</f>
        <v/>
      </c>
      <c r="E222" s="63" t="str">
        <f>IF(BurP2020!E223="Rayée",BurP2020!E222,"")&amp;IF(BurA2020!E223="Rayée",BurA2020!E222,"")&amp;IF(Tour2020!E223="Rayée",Tour2020!E222,"")&amp;IF(TravExt!E223="Rayée",TravExt!E222,"")&amp;IF(Topo1!E223="Rayée",Topo1!E222,"")&amp;IF(Topo2!E223="Rayée",Topo2!E222,"")&amp;IF(PMTIC!E223="Rayée",PMTIC!E222,"")&amp;IF(projautre1!E223="Rayée",projautre1!E222,"")&amp;IF(projautre2!E223="Rayée",projautre2!E222,"")</f>
        <v/>
      </c>
      <c r="F222" s="63" t="str">
        <f>IF(BurP2020!F223="Rayée",BurP2020!F222,"")&amp;IF(BurA2020!F223="Rayée",BurA2020!F222,"")&amp;IF(Tour2020!F223="Rayée",Tour2020!F222,"")&amp;IF(TravExt!F223="Rayée",TravExt!F222,"")&amp;IF(Topo1!F223="Rayée",Topo1!F222,"")&amp;IF(Topo2!F223="Rayée",Topo2!F222,"")&amp;IF(PMTIC!F223="Rayée",PMTIC!F222,"")&amp;IF(projautre1!F223="Rayée",projautre1!F222,"")&amp;IF(projautre2!F223="Rayée",projautre2!F222,"")</f>
        <v/>
      </c>
      <c r="G222" s="63" t="str">
        <f>IF(BurP2020!G223="Rayée",BurP2020!G222,"")&amp;IF(BurA2020!G223="Rayée",BurA2020!G222,"")&amp;IF(Tour2020!G223="Rayée",Tour2020!G222,"")&amp;IF(TravExt!G223="Rayée",TravExt!G222,"")&amp;IF(Topo1!G223="Rayée",Topo1!G222,"")&amp;IF(Topo2!G223="Rayée",Topo2!G222,"")&amp;IF(PMTIC!G223="Rayée",PMTIC!G222,"")&amp;IF(projautre1!G223="Rayée",projautre1!G222,"")&amp;IF(projautre2!G223="Rayée",projautre2!G222,"")</f>
        <v/>
      </c>
      <c r="H222" s="60" t="str">
        <f>IF(BurP2020!H223="Rayée",BurP2020!H222,"")&amp;IF(BurA2020!H223="Rayée",BurA2020!H222,"")&amp;IF(Tour2020!H223="Rayée",Tour2020!H222,"")&amp;IF(TravExt!H223="Rayée",TravExt!H222,"")&amp;IF(Topo1!H223="Rayée",Topo1!H222,"")&amp;IF(Topo2!H223="Rayée",Topo2!H222,"")&amp;IF(PMTIC!H223="Rayée",PMTIC!H222,"")&amp;IF(projautre1!H223="Rayée",projautre1!H222,"")&amp;IF(projautre2!H223="Rayée",projautre2!H222,"")</f>
        <v/>
      </c>
    </row>
    <row r="223" spans="1:8" ht="15" customHeight="1" thickBot="1" x14ac:dyDescent="0.3">
      <c r="A223" s="33">
        <f>D217</f>
        <v>44018</v>
      </c>
      <c r="B223" s="76"/>
      <c r="C223" s="58" t="s">
        <v>81</v>
      </c>
      <c r="D223" s="7"/>
      <c r="E223" s="8"/>
      <c r="F223" s="8"/>
      <c r="G223" s="8"/>
      <c r="H223" s="9"/>
    </row>
    <row r="224" spans="1:8" ht="15" customHeight="1" thickBot="1" x14ac:dyDescent="0.3">
      <c r="A224" s="37"/>
      <c r="B224" s="64"/>
      <c r="C224" s="19"/>
      <c r="D224" s="19"/>
      <c r="E224" s="19"/>
      <c r="F224" s="19"/>
      <c r="G224" s="19"/>
      <c r="H224" s="19"/>
    </row>
    <row r="225" spans="1:8" ht="15" customHeight="1" thickBot="1" x14ac:dyDescent="0.3">
      <c r="A225" s="36"/>
      <c r="C225" s="23"/>
      <c r="D225" s="12">
        <f>D217+7</f>
        <v>44025</v>
      </c>
      <c r="E225" s="12">
        <f t="shared" ref="E225:H225" si="29">E217+7</f>
        <v>44026</v>
      </c>
      <c r="F225" s="12">
        <f t="shared" si="29"/>
        <v>44027</v>
      </c>
      <c r="G225" s="12">
        <f t="shared" si="29"/>
        <v>44028</v>
      </c>
      <c r="H225" s="12">
        <f t="shared" si="29"/>
        <v>44029</v>
      </c>
    </row>
    <row r="226" spans="1:8" ht="15" customHeight="1" x14ac:dyDescent="0.25">
      <c r="A226" s="35">
        <f>D225</f>
        <v>44025</v>
      </c>
      <c r="B226" s="74" t="s">
        <v>4</v>
      </c>
      <c r="C226" s="56" t="s">
        <v>5</v>
      </c>
      <c r="D226" s="30" t="str">
        <f>IF(BurP2020!D228="Rayée",BurP2020!D226&amp;BurP2020!$B$1,"")&amp;IF(BurA2020!D228="Rayée",BurA2020!D226&amp; BurA2020!$B$1,"")&amp;IF(Tour2020!D228="Rayée",Tour2020!D226&amp; Tour2020!$B$1,"")&amp;IF(TravExt!D228="Rayée",TravExt!D226&amp; TravExt!$B$1,"")&amp;IF(Topo1!D228="Rayée",Topo1!D226&amp; Topo1!$B$1,"")&amp;IF(Topo2!D228="Rayée",Topo2!D226&amp; Topo2!$B$1,"")&amp;IF(PMTIC!D228="Rayée",PMTIC!D226,"")&amp;IF(projautre1!D228="Rayée",projautre1!D226&amp; projautre1!$B$1,"")&amp;IF(projautre2!D228="Rayée",projautre2!D226&amp; projautre2!$B$1,"")</f>
        <v/>
      </c>
      <c r="E226" s="62" t="str">
        <f>IF(BurP2020!E228="Rayée",BurP2020!E226&amp;BurP2020!$B$1,"")&amp;IF(BurA2020!E228="Rayée",BurA2020!E226&amp; BurA2020!$B$1,"")&amp;IF(Tour2020!E228="Rayée",Tour2020!E226&amp; Tour2020!$B$1,"")&amp;IF(TravExt!E228="Rayée",TravExt!E226&amp; TravExt!$B$1,"")&amp;IF(Topo1!E228="Rayée",Topo1!E226&amp; Topo1!$B$1,"")&amp;IF(Topo2!E228="Rayée",Topo2!E226&amp; Topo2!$B$1,"")&amp;IF(PMTIC!E228="Rayée",PMTIC!E226,"")&amp;IF(projautre1!E228="Rayée",projautre1!E226&amp; projautre1!$B$1,"")&amp;IF(projautre2!E228="Rayée",projautre2!E226&amp; projautre2!$B$1,"")</f>
        <v/>
      </c>
      <c r="F226" s="62" t="str">
        <f>IF(BurP2020!F228="Rayée",BurP2020!F226&amp;BurP2020!$B$1,"")&amp;IF(BurA2020!F228="Rayée",BurA2020!F226&amp; BurA2020!$B$1,"")&amp;IF(Tour2020!F228="Rayée",Tour2020!F226&amp; Tour2020!$B$1,"")&amp;IF(TravExt!F228="Rayée",TravExt!F226&amp; TravExt!$B$1,"")&amp;IF(Topo1!F228="Rayée",Topo1!F226&amp; Topo1!$B$1,"")&amp;IF(Topo2!F228="Rayée",Topo2!F226&amp; Topo2!$B$1,"")&amp;IF(PMTIC!F228="Rayée",PMTIC!F226,"")&amp;IF(projautre1!F228="Rayée",projautre1!F226&amp; projautre1!$B$1,"")&amp;IF(projautre2!F228="Rayée",projautre2!F226&amp; projautre2!$B$1,"")</f>
        <v/>
      </c>
      <c r="G226" s="62" t="str">
        <f>IF(BurP2020!G228="Rayée",BurP2020!G226&amp;BurP2020!$B$1,"")&amp;IF(BurA2020!G228="Rayée",BurA2020!G226&amp; BurA2020!$B$1,"")&amp;IF(Tour2020!G228="Rayée",Tour2020!G226&amp; Tour2020!$B$1,"")&amp;IF(TravExt!G228="Rayée",TravExt!G226&amp; TravExt!$B$1,"")&amp;IF(Topo1!G228="Rayée",Topo1!G226&amp; Topo1!$B$1,"")&amp;IF(Topo2!G228="Rayée",Topo2!G226&amp; Topo2!$B$1,"")&amp;IF(PMTIC!G228="Rayée",PMTIC!G226,"")&amp;IF(projautre1!G228="Rayée",projautre1!G226&amp; projautre1!$B$1,"")&amp;IF(projautre2!G228="Rayée",projautre2!G226&amp; projautre2!$B$1,"")</f>
        <v/>
      </c>
      <c r="H226" s="59" t="str">
        <f>IF(BurP2020!H228="Rayée",BurP2020!H226&amp;BurP2020!$B$1,"")&amp;IF(BurA2020!H228="Rayée",BurA2020!H226&amp; BurA2020!$B$1,"")&amp;IF(Tour2020!H228="Rayée",Tour2020!H226&amp; Tour2020!$B$1,"")&amp;IF(TravExt!H228="Rayée",TravExt!H226&amp; TravExt!$B$1,"")&amp;IF(Topo1!H228="Rayée",Topo1!H226&amp; Topo1!$B$1,"")&amp;IF(Topo2!H228="Rayée",Topo2!H226&amp; Topo2!$B$1,"")&amp;IF(PMTIC!H228="Rayée",PMTIC!H226,"")&amp;IF(projautre1!H228="Rayée",projautre1!H226&amp; projautre1!$B$1,"")&amp;IF(projautre2!H228="Rayée",projautre2!H226&amp; projautre2!$B$1,"")</f>
        <v/>
      </c>
    </row>
    <row r="227" spans="1:8" ht="15" customHeight="1" x14ac:dyDescent="0.25">
      <c r="A227" s="32">
        <f>D225</f>
        <v>44025</v>
      </c>
      <c r="B227" s="75"/>
      <c r="C227" s="57" t="s">
        <v>8</v>
      </c>
      <c r="D227" s="61" t="str">
        <f>IF(BurP2020!D228="Rayée",BurP2020!D227,"")&amp;IF(BurA2020!D228="Rayée",BurA2020!D227,"")&amp;IF(Tour2020!D228="Rayée",Tour2020!D227,"")&amp;IF(TravExt!D228="Rayée",TravExt!D227,"")&amp;IF(Topo1!D228="Rayée",Topo1!D227,"")&amp;IF(Topo2!D228="Rayée",Topo2!D227,"")&amp;IF(PMTIC!D228="Rayée",PMTIC!D227,"")&amp;IF(projautre1!D228="Rayée",projautre1!D227,"")&amp;IF(projautre2!D228="Rayée",projautre2!D227,"")</f>
        <v/>
      </c>
      <c r="E227" s="63" t="str">
        <f>IF(BurP2020!E228="Rayée",BurP2020!E227,"")&amp;IF(BurA2020!E228="Rayée",BurA2020!E227,"")&amp;IF(Tour2020!E228="Rayée",Tour2020!E227,"")&amp;IF(TravExt!E228="Rayée",TravExt!E227,"")&amp;IF(Topo1!E228="Rayée",Topo1!E227,"")&amp;IF(Topo2!E228="Rayée",Topo2!E227,"")&amp;IF(PMTIC!E228="Rayée",PMTIC!E227,"")&amp;IF(projautre1!E228="Rayée",projautre1!E227,"")&amp;IF(projautre2!E228="Rayée",projautre2!E227,"")</f>
        <v/>
      </c>
      <c r="F227" s="63" t="str">
        <f>IF(BurP2020!F228="Rayée",BurP2020!F227,"")&amp;IF(BurA2020!F228="Rayée",BurA2020!F227,"")&amp;IF(Tour2020!F228="Rayée",Tour2020!F227,"")&amp;IF(TravExt!F228="Rayée",TravExt!F227,"")&amp;IF(Topo1!F228="Rayée",Topo1!F227,"")&amp;IF(Topo2!F228="Rayée",Topo2!F227,"")&amp;IF(PMTIC!F228="Rayée",PMTIC!F227,"")&amp;IF(projautre1!F228="Rayée",projautre1!F227,"")&amp;IF(projautre2!F228="Rayée",projautre2!F227,"")</f>
        <v/>
      </c>
      <c r="G227" s="63" t="str">
        <f>IF(BurP2020!G228="Rayée",BurP2020!G227,"")&amp;IF(BurA2020!G228="Rayée",BurA2020!G227,"")&amp;IF(Tour2020!G228="Rayée",Tour2020!G227,"")&amp;IF(TravExt!G228="Rayée",TravExt!G227,"")&amp;IF(Topo1!G228="Rayée",Topo1!G227,"")&amp;IF(Topo2!G228="Rayée",Topo2!G227,"")&amp;IF(PMTIC!G228="Rayée",PMTIC!G227,"")&amp;IF(projautre1!G228="Rayée",projautre1!G227,"")&amp;IF(projautre2!G228="Rayée",projautre2!G227,"")</f>
        <v/>
      </c>
      <c r="H227" s="60" t="str">
        <f>IF(BurP2020!H228="Rayée",BurP2020!H227,"")&amp;IF(BurA2020!H228="Rayée",BurA2020!H227,"")&amp;IF(Tour2020!H228="Rayée",Tour2020!H227,"")&amp;IF(TravExt!H228="Rayée",TravExt!H227,"")&amp;IF(Topo1!H228="Rayée",Topo1!H227,"")&amp;IF(Topo2!H228="Rayée",Topo2!H227,"")&amp;IF(PMTIC!H228="Rayée",PMTIC!H227,"")&amp;IF(projautre1!H228="Rayée",projautre1!H227,"")&amp;IF(projautre2!H228="Rayée",projautre2!H227,"")</f>
        <v/>
      </c>
    </row>
    <row r="228" spans="1:8" ht="15" customHeight="1" thickBot="1" x14ac:dyDescent="0.3">
      <c r="A228" s="32">
        <f>D225</f>
        <v>44025</v>
      </c>
      <c r="B228" s="76"/>
      <c r="C228" s="58" t="s">
        <v>81</v>
      </c>
      <c r="D228" s="50"/>
      <c r="E228" s="52"/>
      <c r="F228" s="52"/>
      <c r="G228" s="52"/>
      <c r="H228" s="53"/>
    </row>
    <row r="229" spans="1:8" ht="15" customHeight="1" x14ac:dyDescent="0.25">
      <c r="A229" s="32">
        <f>D225</f>
        <v>44025</v>
      </c>
      <c r="B229" s="74" t="s">
        <v>7</v>
      </c>
      <c r="C229" s="56" t="s">
        <v>5</v>
      </c>
      <c r="D229" s="30" t="str">
        <f>IF(BurP2020!D231="Rayée",BurP2020!D229&amp;BurP2020!$B$1,"")&amp;IF(BurA2020!D231="Rayée",BurA2020!D229&amp; BurA2020!$B$1,"")&amp;IF(Tour2020!D231="Rayée",Tour2020!D229&amp; Tour2020!$B$1,"")&amp;IF(TravExt!D231="Rayée",TravExt!D229&amp; TravExt!$B$1,"")&amp;IF(Topo1!D231="Rayée",Topo1!D229&amp; Topo1!$B$1,"")&amp;IF(Topo2!D231="Rayée",Topo2!D229&amp; Topo2!$B$1,"")&amp;IF(PMTIC!D231="Rayée",PMTIC!D229,"")&amp;IF(projautre1!D231="Rayée",projautre1!D229&amp; projautre1!$B$1,"")&amp;IF(projautre2!D231="Rayée",projautre2!D229&amp; projautre2!$B$1,"")</f>
        <v/>
      </c>
      <c r="E229" s="62" t="str">
        <f>IF(BurP2020!E231="Rayée",BurP2020!E229&amp;BurP2020!$B$1,"")&amp;IF(BurA2020!E231="Rayée",BurA2020!E229&amp; BurA2020!$B$1,"")&amp;IF(Tour2020!E231="Rayée",Tour2020!E229&amp; Tour2020!$B$1,"")&amp;IF(TravExt!E231="Rayée",TravExt!E229&amp; TravExt!$B$1,"")&amp;IF(Topo1!E231="Rayée",Topo1!E229&amp; Topo1!$B$1,"")&amp;IF(Topo2!E231="Rayée",Topo2!E229&amp; Topo2!$B$1,"")&amp;IF(PMTIC!E231="Rayée",PMTIC!E229,"")&amp;IF(projautre1!E231="Rayée",projautre1!E229&amp; projautre1!$B$1,"")&amp;IF(projautre2!E231="Rayée",projautre2!E229&amp; projautre2!$B$1,"")</f>
        <v/>
      </c>
      <c r="F229" s="62" t="str">
        <f>IF(BurP2020!F231="Rayée",BurP2020!F229&amp;BurP2020!$B$1,"")&amp;IF(BurA2020!F231="Rayée",BurA2020!F229&amp; BurA2020!$B$1,"")&amp;IF(Tour2020!F231="Rayée",Tour2020!F229&amp; Tour2020!$B$1,"")&amp;IF(TravExt!F231="Rayée",TravExt!F229&amp; TravExt!$B$1,"")&amp;IF(Topo1!F231="Rayée",Topo1!F229&amp; Topo1!$B$1,"")&amp;IF(Topo2!F231="Rayée",Topo2!F229&amp; Topo2!$B$1,"")&amp;IF(PMTIC!F231="Rayée",PMTIC!F229,"")&amp;IF(projautre1!F231="Rayée",projautre1!F229&amp; projautre1!$B$1,"")&amp;IF(projautre2!F231="Rayée",projautre2!F229&amp; projautre2!$B$1,"")</f>
        <v/>
      </c>
      <c r="G229" s="62" t="str">
        <f>IF(BurP2020!G231="Rayée",BurP2020!G229&amp;BurP2020!$B$1,"")&amp;IF(BurA2020!G231="Rayée",BurA2020!G229&amp; BurA2020!$B$1,"")&amp;IF(Tour2020!G231="Rayée",Tour2020!G229&amp; Tour2020!$B$1,"")&amp;IF(TravExt!G231="Rayée",TravExt!G229&amp; TravExt!$B$1,"")&amp;IF(Topo1!G231="Rayée",Topo1!G229&amp; Topo1!$B$1,"")&amp;IF(Topo2!G231="Rayée",Topo2!G229&amp; Topo2!$B$1,"")&amp;IF(PMTIC!G231="Rayée",PMTIC!G229,"")&amp;IF(projautre1!G231="Rayée",projautre1!G229&amp; projautre1!$B$1,"")&amp;IF(projautre2!G231="Rayée",projautre2!G229&amp; projautre2!$B$1,"")</f>
        <v/>
      </c>
      <c r="H229" s="59" t="str">
        <f>IF(BurP2020!H231="Rayée",BurP2020!H229&amp;BurP2020!$B$1,"")&amp;IF(BurA2020!H231="Rayée",BurA2020!H229&amp; BurA2020!$B$1,"")&amp;IF(Tour2020!H231="Rayée",Tour2020!H229&amp; Tour2020!$B$1,"")&amp;IF(TravExt!H231="Rayée",TravExt!H229&amp; TravExt!$B$1,"")&amp;IF(Topo1!H231="Rayée",Topo1!H229&amp; Topo1!$B$1,"")&amp;IF(Topo2!H231="Rayée",Topo2!H229&amp; Topo2!$B$1,"")&amp;IF(PMTIC!H231="Rayée",PMTIC!H229,"")&amp;IF(projautre1!H231="Rayée",projautre1!H229&amp; projautre1!$B$1,"")&amp;IF(projautre2!H231="Rayée",projautre2!H229&amp; projautre2!$B$1,"")</f>
        <v/>
      </c>
    </row>
    <row r="230" spans="1:8" ht="15" customHeight="1" x14ac:dyDescent="0.25">
      <c r="A230" s="32">
        <f>D225</f>
        <v>44025</v>
      </c>
      <c r="B230" s="75"/>
      <c r="C230" s="57" t="s">
        <v>8</v>
      </c>
      <c r="D230" s="61" t="str">
        <f>IF(BurP2020!D231="Rayée",BurP2020!D230,"")&amp;IF(BurA2020!D231="Rayée",BurA2020!D230,"")&amp;IF(Tour2020!D231="Rayée",Tour2020!D230,"")&amp;IF(TravExt!D231="Rayée",TravExt!D230,"")&amp;IF(Topo1!D231="Rayée",Topo1!D230,"")&amp;IF(Topo2!D231="Rayée",Topo2!D230,"")&amp;IF(PMTIC!D231="Rayée",PMTIC!D230,"")&amp;IF(projautre1!D231="Rayée",projautre1!D230,"")&amp;IF(projautre2!D231="Rayée",projautre2!D230,"")</f>
        <v/>
      </c>
      <c r="E230" s="63" t="str">
        <f>IF(BurP2020!E231="Rayée",BurP2020!E230,"")&amp;IF(BurA2020!E231="Rayée",BurA2020!E230,"")&amp;IF(Tour2020!E231="Rayée",Tour2020!E230,"")&amp;IF(TravExt!E231="Rayée",TravExt!E230,"")&amp;IF(Topo1!E231="Rayée",Topo1!E230,"")&amp;IF(Topo2!E231="Rayée",Topo2!E230,"")&amp;IF(PMTIC!E231="Rayée",PMTIC!E230,"")&amp;IF(projautre1!E231="Rayée",projautre1!E230,"")&amp;IF(projautre2!E231="Rayée",projautre2!E230,"")</f>
        <v/>
      </c>
      <c r="F230" s="63" t="str">
        <f>IF(BurP2020!F231="Rayée",BurP2020!F230,"")&amp;IF(BurA2020!F231="Rayée",BurA2020!F230,"")&amp;IF(Tour2020!F231="Rayée",Tour2020!F230,"")&amp;IF(TravExt!F231="Rayée",TravExt!F230,"")&amp;IF(Topo1!F231="Rayée",Topo1!F230,"")&amp;IF(Topo2!F231="Rayée",Topo2!F230,"")&amp;IF(PMTIC!F231="Rayée",PMTIC!F230,"")&amp;IF(projautre1!F231="Rayée",projautre1!F230,"")&amp;IF(projautre2!F231="Rayée",projautre2!F230,"")</f>
        <v/>
      </c>
      <c r="G230" s="63" t="str">
        <f>IF(BurP2020!G231="Rayée",BurP2020!G230,"")&amp;IF(BurA2020!G231="Rayée",BurA2020!G230,"")&amp;IF(Tour2020!G231="Rayée",Tour2020!G230,"")&amp;IF(TravExt!G231="Rayée",TravExt!G230,"")&amp;IF(Topo1!G231="Rayée",Topo1!G230,"")&amp;IF(Topo2!G231="Rayée",Topo2!G230,"")&amp;IF(PMTIC!G231="Rayée",PMTIC!G230,"")&amp;IF(projautre1!G231="Rayée",projautre1!G230,"")&amp;IF(projautre2!G231="Rayée",projautre2!G230,"")</f>
        <v/>
      </c>
      <c r="H230" s="60" t="str">
        <f>IF(BurP2020!H231="Rayée",BurP2020!H230,"")&amp;IF(BurA2020!H231="Rayée",BurA2020!H230,"")&amp;IF(Tour2020!H231="Rayée",Tour2020!H230,"")&amp;IF(TravExt!H231="Rayée",TravExt!H230,"")&amp;IF(Topo1!H231="Rayée",Topo1!H230,"")&amp;IF(Topo2!H231="Rayée",Topo2!H230,"")&amp;IF(PMTIC!H231="Rayée",PMTIC!H230,"")&amp;IF(projautre1!H231="Rayée",projautre1!H230,"")&amp;IF(projautre2!H231="Rayée",projautre2!H230,"")</f>
        <v/>
      </c>
    </row>
    <row r="231" spans="1:8" ht="15" customHeight="1" thickBot="1" x14ac:dyDescent="0.3">
      <c r="A231" s="33">
        <f>D225</f>
        <v>44025</v>
      </c>
      <c r="B231" s="76"/>
      <c r="C231" s="58" t="s">
        <v>81</v>
      </c>
      <c r="D231" s="7"/>
      <c r="E231" s="8"/>
      <c r="F231" s="8"/>
      <c r="G231" s="8"/>
      <c r="H231" s="9"/>
    </row>
    <row r="232" spans="1:8" ht="15" customHeight="1" thickBot="1" x14ac:dyDescent="0.3">
      <c r="A232" s="36"/>
      <c r="B232" s="64"/>
      <c r="C232" s="24"/>
      <c r="D232" s="19"/>
      <c r="E232" s="19"/>
      <c r="F232" s="19"/>
      <c r="G232" s="19"/>
      <c r="H232" s="19"/>
    </row>
    <row r="233" spans="1:8" ht="15" customHeight="1" thickBot="1" x14ac:dyDescent="0.3">
      <c r="A233" s="36"/>
      <c r="C233" s="23"/>
      <c r="D233" s="12">
        <f>D225+7</f>
        <v>44032</v>
      </c>
      <c r="E233" s="12">
        <f t="shared" ref="E233:H233" si="30">E225+7</f>
        <v>44033</v>
      </c>
      <c r="F233" s="12">
        <f t="shared" si="30"/>
        <v>44034</v>
      </c>
      <c r="G233" s="12">
        <f t="shared" si="30"/>
        <v>44035</v>
      </c>
      <c r="H233" s="12">
        <f t="shared" si="30"/>
        <v>44036</v>
      </c>
    </row>
    <row r="234" spans="1:8" ht="15" customHeight="1" x14ac:dyDescent="0.25">
      <c r="A234" s="35">
        <f>D233</f>
        <v>44032</v>
      </c>
      <c r="B234" s="74" t="s">
        <v>4</v>
      </c>
      <c r="C234" s="56" t="s">
        <v>5</v>
      </c>
      <c r="D234" s="30" t="str">
        <f>IF(BurP2020!D236="Rayée",BurP2020!D234&amp;BurP2020!$B$1,"")&amp;IF(BurA2020!D236="Rayée",BurA2020!D234&amp; BurA2020!$B$1,"")&amp;IF(Tour2020!D236="Rayée",Tour2020!D234&amp; Tour2020!$B$1,"")&amp;IF(TravExt!D236="Rayée",TravExt!D234&amp; TravExt!$B$1,"")&amp;IF(Topo1!D236="Rayée",Topo1!D234&amp; Topo1!$B$1,"")&amp;IF(Topo2!D236="Rayée",Topo2!D234&amp; Topo2!$B$1,"")&amp;IF(PMTIC!D236="Rayée",PMTIC!D234,"")&amp;IF(projautre1!D236="Rayée",projautre1!D234&amp; projautre1!$B$1,"")&amp;IF(projautre2!D236="Rayée",projautre2!D234&amp; projautre2!$B$1,"")</f>
        <v/>
      </c>
      <c r="E234" s="62" t="str">
        <f>IF(BurP2020!E236="Rayée",BurP2020!E234&amp;BurP2020!$B$1,"")&amp;IF(BurA2020!E236="Rayée",BurA2020!E234&amp; BurA2020!$B$1,"")&amp;IF(Tour2020!E236="Rayée",Tour2020!E234&amp; Tour2020!$B$1,"")&amp;IF(TravExt!E236="Rayée",TravExt!E234&amp; TravExt!$B$1,"")&amp;IF(Topo1!E236="Rayée",Topo1!E234&amp; Topo1!$B$1,"")&amp;IF(Topo2!E236="Rayée",Topo2!E234&amp; Topo2!$B$1,"")&amp;IF(PMTIC!E236="Rayée",PMTIC!E234,"")&amp;IF(projautre1!E236="Rayée",projautre1!E234&amp; projautre1!$B$1,"")&amp;IF(projautre2!E236="Rayée",projautre2!E234&amp; projautre2!$B$1,"")</f>
        <v/>
      </c>
      <c r="F234" s="62" t="str">
        <f>IF(BurP2020!F236="Rayée",BurP2020!F234&amp;BurP2020!$B$1,"")&amp;IF(BurA2020!F236="Rayée",BurA2020!F234&amp; BurA2020!$B$1,"")&amp;IF(Tour2020!F236="Rayée",Tour2020!F234&amp; Tour2020!$B$1,"")&amp;IF(TravExt!F236="Rayée",TravExt!F234&amp; TravExt!$B$1,"")&amp;IF(Topo1!F236="Rayée",Topo1!F234&amp; Topo1!$B$1,"")&amp;IF(Topo2!F236="Rayée",Topo2!F234&amp; Topo2!$B$1,"")&amp;IF(PMTIC!F236="Rayée",PMTIC!F234,"")&amp;IF(projautre1!F236="Rayée",projautre1!F234&amp; projautre1!$B$1,"")&amp;IF(projautre2!F236="Rayée",projautre2!F234&amp; projautre2!$B$1,"")</f>
        <v/>
      </c>
      <c r="G234" s="62" t="str">
        <f>IF(BurP2020!G236="Rayée",BurP2020!G234&amp;BurP2020!$B$1,"")&amp;IF(BurA2020!G236="Rayée",BurA2020!G234&amp; BurA2020!$B$1,"")&amp;IF(Tour2020!G236="Rayée",Tour2020!G234&amp; Tour2020!$B$1,"")&amp;IF(TravExt!G236="Rayée",TravExt!G234&amp; TravExt!$B$1,"")&amp;IF(Topo1!G236="Rayée",Topo1!G234&amp; Topo1!$B$1,"")&amp;IF(Topo2!G236="Rayée",Topo2!G234&amp; Topo2!$B$1,"")&amp;IF(PMTIC!G236="Rayée",PMTIC!G234,"")&amp;IF(projautre1!G236="Rayée",projautre1!G234&amp; projautre1!$B$1,"")&amp;IF(projautre2!G236="Rayée",projautre2!G234&amp; projautre2!$B$1,"")</f>
        <v/>
      </c>
      <c r="H234" s="59" t="str">
        <f>IF(BurP2020!H236="Rayée",BurP2020!H234&amp;BurP2020!$B$1,"")&amp;IF(BurA2020!H236="Rayée",BurA2020!H234&amp; BurA2020!$B$1,"")&amp;IF(Tour2020!H236="Rayée",Tour2020!H234&amp; Tour2020!$B$1,"")&amp;IF(TravExt!H236="Rayée",TravExt!H234&amp; TravExt!$B$1,"")&amp;IF(Topo1!H236="Rayée",Topo1!H234&amp; Topo1!$B$1,"")&amp;IF(Topo2!H236="Rayée",Topo2!H234&amp; Topo2!$B$1,"")&amp;IF(PMTIC!H236="Rayée",PMTIC!H234,"")&amp;IF(projautre1!H236="Rayée",projautre1!H234&amp; projautre1!$B$1,"")&amp;IF(projautre2!H236="Rayée",projautre2!H234&amp; projautre2!$B$1,"")</f>
        <v/>
      </c>
    </row>
    <row r="235" spans="1:8" ht="15" customHeight="1" x14ac:dyDescent="0.25">
      <c r="A235" s="32">
        <f>D233</f>
        <v>44032</v>
      </c>
      <c r="B235" s="75"/>
      <c r="C235" s="57" t="s">
        <v>8</v>
      </c>
      <c r="D235" s="61" t="str">
        <f>IF(BurP2020!D236="Rayée",BurP2020!D235,"")&amp;IF(BurA2020!D236="Rayée",BurA2020!D235,"")&amp;IF(Tour2020!D236="Rayée",Tour2020!D235,"")&amp;IF(TravExt!D236="Rayée",TravExt!D235,"")&amp;IF(Topo1!D236="Rayée",Topo1!D235,"")&amp;IF(Topo2!D236="Rayée",Topo2!D235,"")&amp;IF(PMTIC!D236="Rayée",PMTIC!D235,"")&amp;IF(projautre1!D236="Rayée",projautre1!D235,"")&amp;IF(projautre2!D236="Rayée",projautre2!D235,"")</f>
        <v/>
      </c>
      <c r="E235" s="63" t="str">
        <f>IF(BurP2020!E236="Rayée",BurP2020!E235,"")&amp;IF(BurA2020!E236="Rayée",BurA2020!E235,"")&amp;IF(Tour2020!E236="Rayée",Tour2020!E235,"")&amp;IF(TravExt!E236="Rayée",TravExt!E235,"")&amp;IF(Topo1!E236="Rayée",Topo1!E235,"")&amp;IF(Topo2!E236="Rayée",Topo2!E235,"")&amp;IF(PMTIC!E236="Rayée",PMTIC!E235,"")&amp;IF(projautre1!E236="Rayée",projautre1!E235,"")&amp;IF(projautre2!E236="Rayée",projautre2!E235,"")</f>
        <v/>
      </c>
      <c r="F235" s="63" t="str">
        <f>IF(BurP2020!F236="Rayée",BurP2020!F235,"")&amp;IF(BurA2020!F236="Rayée",BurA2020!F235,"")&amp;IF(Tour2020!F236="Rayée",Tour2020!F235,"")&amp;IF(TravExt!F236="Rayée",TravExt!F235,"")&amp;IF(Topo1!F236="Rayée",Topo1!F235,"")&amp;IF(Topo2!F236="Rayée",Topo2!F235,"")&amp;IF(PMTIC!F236="Rayée",PMTIC!F235,"")&amp;IF(projautre1!F236="Rayée",projautre1!F235,"")&amp;IF(projautre2!F236="Rayée",projautre2!F235,"")</f>
        <v/>
      </c>
      <c r="G235" s="63" t="str">
        <f>IF(BurP2020!G236="Rayée",BurP2020!G235,"")&amp;IF(BurA2020!G236="Rayée",BurA2020!G235,"")&amp;IF(Tour2020!G236="Rayée",Tour2020!G235,"")&amp;IF(TravExt!G236="Rayée",TravExt!G235,"")&amp;IF(Topo1!G236="Rayée",Topo1!G235,"")&amp;IF(Topo2!G236="Rayée",Topo2!G235,"")&amp;IF(PMTIC!G236="Rayée",PMTIC!G235,"")&amp;IF(projautre1!G236="Rayée",projautre1!G235,"")&amp;IF(projautre2!G236="Rayée",projautre2!G235,"")</f>
        <v/>
      </c>
      <c r="H235" s="60" t="str">
        <f>IF(BurP2020!H236="Rayée",BurP2020!H235,"")&amp;IF(BurA2020!H236="Rayée",BurA2020!H235,"")&amp;IF(Tour2020!H236="Rayée",Tour2020!H235,"")&amp;IF(TravExt!H236="Rayée",TravExt!H235,"")&amp;IF(Topo1!H236="Rayée",Topo1!H235,"")&amp;IF(Topo2!H236="Rayée",Topo2!H235,"")&amp;IF(PMTIC!H236="Rayée",PMTIC!H235,"")&amp;IF(projautre1!H236="Rayée",projautre1!H235,"")&amp;IF(projautre2!H236="Rayée",projautre2!H235,"")</f>
        <v/>
      </c>
    </row>
    <row r="236" spans="1:8" ht="15" customHeight="1" thickBot="1" x14ac:dyDescent="0.3">
      <c r="A236" s="32">
        <f>D233</f>
        <v>44032</v>
      </c>
      <c r="B236" s="76"/>
      <c r="C236" s="58" t="s">
        <v>81</v>
      </c>
      <c r="D236" s="50"/>
      <c r="E236" s="52"/>
      <c r="F236" s="52"/>
      <c r="G236" s="52"/>
      <c r="H236" s="53"/>
    </row>
    <row r="237" spans="1:8" ht="15" customHeight="1" x14ac:dyDescent="0.25">
      <c r="A237" s="32">
        <f>D233</f>
        <v>44032</v>
      </c>
      <c r="B237" s="74" t="s">
        <v>7</v>
      </c>
      <c r="C237" s="56" t="s">
        <v>5</v>
      </c>
      <c r="D237" s="30" t="str">
        <f>IF(BurP2020!D239="Rayée",BurP2020!D237&amp;BurP2020!$B$1,"")&amp;IF(BurA2020!D239="Rayée",BurA2020!D237&amp; BurA2020!$B$1,"")&amp;IF(Tour2020!D239="Rayée",Tour2020!D237&amp; Tour2020!$B$1,"")&amp;IF(TravExt!D239="Rayée",TravExt!D237&amp; TravExt!$B$1,"")&amp;IF(Topo1!D239="Rayée",Topo1!D237&amp; Topo1!$B$1,"")&amp;IF(Topo2!D239="Rayée",Topo2!D237&amp; Topo2!$B$1,"")&amp;IF(PMTIC!D239="Rayée",PMTIC!D237,"")&amp;IF(projautre1!D239="Rayée",projautre1!D237&amp; projautre1!$B$1,"")&amp;IF(projautre2!D239="Rayée",projautre2!D237&amp; projautre2!$B$1,"")</f>
        <v/>
      </c>
      <c r="E237" s="62" t="str">
        <f>IF(BurP2020!E239="Rayée",BurP2020!E237&amp;BurP2020!$B$1,"")&amp;IF(BurA2020!E239="Rayée",BurA2020!E237&amp; BurA2020!$B$1,"")&amp;IF(Tour2020!E239="Rayée",Tour2020!E237&amp; Tour2020!$B$1,"")&amp;IF(TravExt!E239="Rayée",TravExt!E237&amp; TravExt!$B$1,"")&amp;IF(Topo1!E239="Rayée",Topo1!E237&amp; Topo1!$B$1,"")&amp;IF(Topo2!E239="Rayée",Topo2!E237&amp; Topo2!$B$1,"")&amp;IF(PMTIC!E239="Rayée",PMTIC!E237,"")&amp;IF(projautre1!E239="Rayée",projautre1!E237&amp; projautre1!$B$1,"")&amp;IF(projautre2!E239="Rayée",projautre2!E237&amp; projautre2!$B$1,"")</f>
        <v/>
      </c>
      <c r="F237" s="62" t="str">
        <f>IF(BurP2020!F239="Rayée",BurP2020!F237&amp;BurP2020!$B$1,"")&amp;IF(BurA2020!F239="Rayée",BurA2020!F237&amp; BurA2020!$B$1,"")&amp;IF(Tour2020!F239="Rayée",Tour2020!F237&amp; Tour2020!$B$1,"")&amp;IF(TravExt!F239="Rayée",TravExt!F237&amp; TravExt!$B$1,"")&amp;IF(Topo1!F239="Rayée",Topo1!F237&amp; Topo1!$B$1,"")&amp;IF(Topo2!F239="Rayée",Topo2!F237&amp; Topo2!$B$1,"")&amp;IF(PMTIC!F239="Rayée",PMTIC!F237,"")&amp;IF(projautre1!F239="Rayée",projautre1!F237&amp; projautre1!$B$1,"")&amp;IF(projautre2!F239="Rayée",projautre2!F237&amp; projautre2!$B$1,"")</f>
        <v/>
      </c>
      <c r="G237" s="62" t="str">
        <f>IF(BurP2020!G239="Rayée",BurP2020!G237&amp;BurP2020!$B$1,"")&amp;IF(BurA2020!G239="Rayée",BurA2020!G237&amp; BurA2020!$B$1,"")&amp;IF(Tour2020!G239="Rayée",Tour2020!G237&amp; Tour2020!$B$1,"")&amp;IF(TravExt!G239="Rayée",TravExt!G237&amp; TravExt!$B$1,"")&amp;IF(Topo1!G239="Rayée",Topo1!G237&amp; Topo1!$B$1,"")&amp;IF(Topo2!G239="Rayée",Topo2!G237&amp; Topo2!$B$1,"")&amp;IF(PMTIC!G239="Rayée",PMTIC!G237,"")&amp;IF(projautre1!G239="Rayée",projautre1!G237&amp; projautre1!$B$1,"")&amp;IF(projautre2!G239="Rayée",projautre2!G237&amp; projautre2!$B$1,"")</f>
        <v/>
      </c>
      <c r="H237" s="59" t="str">
        <f>IF(BurP2020!H239="Rayée",BurP2020!H237&amp;BurP2020!$B$1,"")&amp;IF(BurA2020!H239="Rayée",BurA2020!H237&amp; BurA2020!$B$1,"")&amp;IF(Tour2020!H239="Rayée",Tour2020!H237&amp; Tour2020!$B$1,"")&amp;IF(TravExt!H239="Rayée",TravExt!H237&amp; TravExt!$B$1,"")&amp;IF(Topo1!H239="Rayée",Topo1!H237&amp; Topo1!$B$1,"")&amp;IF(Topo2!H239="Rayée",Topo2!H237&amp; Topo2!$B$1,"")&amp;IF(PMTIC!H239="Rayée",PMTIC!H237,"")&amp;IF(projautre1!H239="Rayée",projautre1!H237&amp; projautre1!$B$1,"")&amp;IF(projautre2!H239="Rayée",projautre2!H237&amp; projautre2!$B$1,"")</f>
        <v/>
      </c>
    </row>
    <row r="238" spans="1:8" ht="15" customHeight="1" x14ac:dyDescent="0.25">
      <c r="A238" s="32">
        <f>D233</f>
        <v>44032</v>
      </c>
      <c r="B238" s="75"/>
      <c r="C238" s="57" t="s">
        <v>8</v>
      </c>
      <c r="D238" s="61" t="str">
        <f>IF(BurP2020!D239="Rayée",BurP2020!D238,"")&amp;IF(BurA2020!D239="Rayée",BurA2020!D238,"")&amp;IF(Tour2020!D239="Rayée",Tour2020!D238,"")&amp;IF(TravExt!D239="Rayée",TravExt!D238,"")&amp;IF(Topo1!D239="Rayée",Topo1!D238,"")&amp;IF(Topo2!D239="Rayée",Topo2!D238,"")&amp;IF(PMTIC!D239="Rayée",PMTIC!D238,"")&amp;IF(projautre1!D239="Rayée",projautre1!D238,"")&amp;IF(projautre2!D239="Rayée",projautre2!D238,"")</f>
        <v/>
      </c>
      <c r="E238" s="63" t="str">
        <f>IF(BurP2020!E239="Rayée",BurP2020!E238,"")&amp;IF(BurA2020!E239="Rayée",BurA2020!E238,"")&amp;IF(Tour2020!E239="Rayée",Tour2020!E238,"")&amp;IF(TravExt!E239="Rayée",TravExt!E238,"")&amp;IF(Topo1!E239="Rayée",Topo1!E238,"")&amp;IF(Topo2!E239="Rayée",Topo2!E238,"")&amp;IF(PMTIC!E239="Rayée",PMTIC!E238,"")&amp;IF(projautre1!E239="Rayée",projautre1!E238,"")&amp;IF(projautre2!E239="Rayée",projautre2!E238,"")</f>
        <v/>
      </c>
      <c r="F238" s="63" t="str">
        <f>IF(BurP2020!F239="Rayée",BurP2020!F238,"")&amp;IF(BurA2020!F239="Rayée",BurA2020!F238,"")&amp;IF(Tour2020!F239="Rayée",Tour2020!F238,"")&amp;IF(TravExt!F239="Rayée",TravExt!F238,"")&amp;IF(Topo1!F239="Rayée",Topo1!F238,"")&amp;IF(Topo2!F239="Rayée",Topo2!F238,"")&amp;IF(PMTIC!F239="Rayée",PMTIC!F238,"")&amp;IF(projautre1!F239="Rayée",projautre1!F238,"")&amp;IF(projautre2!F239="Rayée",projautre2!F238,"")</f>
        <v/>
      </c>
      <c r="G238" s="63" t="str">
        <f>IF(BurP2020!G239="Rayée",BurP2020!G238,"")&amp;IF(BurA2020!G239="Rayée",BurA2020!G238,"")&amp;IF(Tour2020!G239="Rayée",Tour2020!G238,"")&amp;IF(TravExt!G239="Rayée",TravExt!G238,"")&amp;IF(Topo1!G239="Rayée",Topo1!G238,"")&amp;IF(Topo2!G239="Rayée",Topo2!G238,"")&amp;IF(PMTIC!G239="Rayée",PMTIC!G238,"")&amp;IF(projautre1!G239="Rayée",projautre1!G238,"")&amp;IF(projautre2!G239="Rayée",projautre2!G238,"")</f>
        <v/>
      </c>
      <c r="H238" s="60" t="str">
        <f>IF(BurP2020!H239="Rayée",BurP2020!H238,"")&amp;IF(BurA2020!H239="Rayée",BurA2020!H238,"")&amp;IF(Tour2020!H239="Rayée",Tour2020!H238,"")&amp;IF(TravExt!H239="Rayée",TravExt!H238,"")&amp;IF(Topo1!H239="Rayée",Topo1!H238,"")&amp;IF(Topo2!H239="Rayée",Topo2!H238,"")&amp;IF(PMTIC!H239="Rayée",PMTIC!H238,"")&amp;IF(projautre1!H239="Rayée",projautre1!H238,"")&amp;IF(projautre2!H239="Rayée",projautre2!H238,"")</f>
        <v/>
      </c>
    </row>
    <row r="239" spans="1:8" ht="15" customHeight="1" thickBot="1" x14ac:dyDescent="0.3">
      <c r="A239" s="33">
        <f>D233</f>
        <v>44032</v>
      </c>
      <c r="B239" s="76"/>
      <c r="C239" s="58" t="s">
        <v>81</v>
      </c>
      <c r="D239" s="7"/>
      <c r="E239" s="8"/>
      <c r="F239" s="8"/>
      <c r="G239" s="8"/>
      <c r="H239" s="9"/>
    </row>
    <row r="240" spans="1:8" ht="15" customHeight="1" thickBot="1" x14ac:dyDescent="0.3">
      <c r="A240" s="36"/>
      <c r="B240" s="64"/>
      <c r="C240" s="24"/>
      <c r="D240" s="19"/>
      <c r="E240" s="19"/>
      <c r="F240" s="19"/>
      <c r="G240" s="19"/>
      <c r="H240" s="19"/>
    </row>
    <row r="241" spans="1:8" ht="15" customHeight="1" thickBot="1" x14ac:dyDescent="0.3">
      <c r="A241" s="36"/>
      <c r="C241" s="23"/>
      <c r="D241" s="12">
        <f>D233+7</f>
        <v>44039</v>
      </c>
      <c r="E241" s="12">
        <f t="shared" ref="E241:H241" si="31">E233+7</f>
        <v>44040</v>
      </c>
      <c r="F241" s="12">
        <f t="shared" si="31"/>
        <v>44041</v>
      </c>
      <c r="G241" s="12">
        <f t="shared" si="31"/>
        <v>44042</v>
      </c>
      <c r="H241" s="12">
        <f t="shared" si="31"/>
        <v>44043</v>
      </c>
    </row>
    <row r="242" spans="1:8" ht="15" customHeight="1" x14ac:dyDescent="0.25">
      <c r="A242" s="35">
        <f>D241</f>
        <v>44039</v>
      </c>
      <c r="B242" s="74" t="s">
        <v>4</v>
      </c>
      <c r="C242" s="56" t="s">
        <v>5</v>
      </c>
      <c r="D242" s="30" t="str">
        <f>IF(BurP2020!D244="Rayée",BurP2020!D242&amp;BurP2020!$B$1,"")&amp;IF(BurA2020!D244="Rayée",BurA2020!D242&amp; BurA2020!$B$1,"")&amp;IF(Tour2020!D244="Rayée",Tour2020!D242&amp; Tour2020!$B$1,"")&amp;IF(TravExt!D244="Rayée",TravExt!D242&amp; TravExt!$B$1,"")&amp;IF(Topo1!D244="Rayée",Topo1!D242&amp; Topo1!$B$1,"")&amp;IF(Topo2!D244="Rayée",Topo2!D242&amp; Topo2!$B$1,"")&amp;IF(PMTIC!D244="Rayée",PMTIC!D242,"")&amp;IF(projautre1!D244="Rayée",projautre1!D242&amp; projautre1!$B$1,"")&amp;IF(projautre2!D244="Rayée",projautre2!D242&amp; projautre2!$B$1,"")</f>
        <v/>
      </c>
      <c r="E242" s="62" t="str">
        <f>IF(BurP2020!E244="Rayée",BurP2020!E242&amp;BurP2020!$B$1,"")&amp;IF(BurA2020!E244="Rayée",BurA2020!E242&amp; BurA2020!$B$1,"")&amp;IF(Tour2020!E244="Rayée",Tour2020!E242&amp; Tour2020!$B$1,"")&amp;IF(TravExt!E244="Rayée",TravExt!E242&amp; TravExt!$B$1,"")&amp;IF(Topo1!E244="Rayée",Topo1!E242&amp; Topo1!$B$1,"")&amp;IF(Topo2!E244="Rayée",Topo2!E242&amp; Topo2!$B$1,"")&amp;IF(PMTIC!E244="Rayée",PMTIC!E242,"")&amp;IF(projautre1!E244="Rayée",projautre1!E242&amp; projautre1!$B$1,"")&amp;IF(projautre2!E244="Rayée",projautre2!E242&amp; projautre2!$B$1,"")</f>
        <v/>
      </c>
      <c r="F242" s="62" t="str">
        <f>IF(BurP2020!F244="Rayée",BurP2020!F242&amp;BurP2020!$B$1,"")&amp;IF(BurA2020!F244="Rayée",BurA2020!F242&amp; BurA2020!$B$1,"")&amp;IF(Tour2020!F244="Rayée",Tour2020!F242&amp; Tour2020!$B$1,"")&amp;IF(TravExt!F244="Rayée",TravExt!F242&amp; TravExt!$B$1,"")&amp;IF(Topo1!F244="Rayée",Topo1!F242&amp; Topo1!$B$1,"")&amp;IF(Topo2!F244="Rayée",Topo2!F242&amp; Topo2!$B$1,"")&amp;IF(PMTIC!F244="Rayée",PMTIC!F242,"")&amp;IF(projautre1!F244="Rayée",projautre1!F242&amp; projautre1!$B$1,"")&amp;IF(projautre2!F244="Rayée",projautre2!F242&amp; projautre2!$B$1,"")</f>
        <v/>
      </c>
      <c r="G242" s="62" t="str">
        <f>IF(BurP2020!G244="Rayée",BurP2020!G242&amp;BurP2020!$B$1,"")&amp;IF(BurA2020!G244="Rayée",BurA2020!G242&amp; BurA2020!$B$1,"")&amp;IF(Tour2020!G244="Rayée",Tour2020!G242&amp; Tour2020!$B$1,"")&amp;IF(TravExt!G244="Rayée",TravExt!G242&amp; TravExt!$B$1,"")&amp;IF(Topo1!G244="Rayée",Topo1!G242&amp; Topo1!$B$1,"")&amp;IF(Topo2!G244="Rayée",Topo2!G242&amp; Topo2!$B$1,"")&amp;IF(PMTIC!G244="Rayée",PMTIC!G242,"")&amp;IF(projautre1!G244="Rayée",projautre1!G242&amp; projautre1!$B$1,"")&amp;IF(projautre2!G244="Rayée",projautre2!G242&amp; projautre2!$B$1,"")</f>
        <v/>
      </c>
      <c r="H242" s="59" t="str">
        <f>IF(BurP2020!H244="Rayée",BurP2020!H242&amp;BurP2020!$B$1,"")&amp;IF(BurA2020!H244="Rayée",BurA2020!H242&amp; BurA2020!$B$1,"")&amp;IF(Tour2020!H244="Rayée",Tour2020!H242&amp; Tour2020!$B$1,"")&amp;IF(TravExt!H244="Rayée",TravExt!H242&amp; TravExt!$B$1,"")&amp;IF(Topo1!H244="Rayée",Topo1!H242&amp; Topo1!$B$1,"")&amp;IF(Topo2!H244="Rayée",Topo2!H242&amp; Topo2!$B$1,"")&amp;IF(PMTIC!H244="Rayée",PMTIC!H242,"")&amp;IF(projautre1!H244="Rayée",projautre1!H242&amp; projautre1!$B$1,"")&amp;IF(projautre2!H244="Rayée",projautre2!H242&amp; projautre2!$B$1,"")</f>
        <v/>
      </c>
    </row>
    <row r="243" spans="1:8" ht="15" customHeight="1" x14ac:dyDescent="0.25">
      <c r="A243" s="32">
        <f>D241</f>
        <v>44039</v>
      </c>
      <c r="B243" s="75"/>
      <c r="C243" s="57" t="s">
        <v>8</v>
      </c>
      <c r="D243" s="61" t="str">
        <f>IF(BurP2020!D244="Rayée",BurP2020!D243,"")&amp;IF(BurA2020!D244="Rayée",BurA2020!D243,"")&amp;IF(Tour2020!D244="Rayée",Tour2020!D243,"")&amp;IF(TravExt!D244="Rayée",TravExt!D243,"")&amp;IF(Topo1!D244="Rayée",Topo1!D243,"")&amp;IF(Topo2!D244="Rayée",Topo2!D243,"")&amp;IF(PMTIC!D244="Rayée",PMTIC!D243,"")&amp;IF(projautre1!D244="Rayée",projautre1!D243,"")&amp;IF(projautre2!D244="Rayée",projautre2!D243,"")</f>
        <v/>
      </c>
      <c r="E243" s="63" t="str">
        <f>IF(BurP2020!E244="Rayée",BurP2020!E243,"")&amp;IF(BurA2020!E244="Rayée",BurA2020!E243,"")&amp;IF(Tour2020!E244="Rayée",Tour2020!E243,"")&amp;IF(TravExt!E244="Rayée",TravExt!E243,"")&amp;IF(Topo1!E244="Rayée",Topo1!E243,"")&amp;IF(Topo2!E244="Rayée",Topo2!E243,"")&amp;IF(PMTIC!E244="Rayée",PMTIC!E243,"")&amp;IF(projautre1!E244="Rayée",projautre1!E243,"")&amp;IF(projautre2!E244="Rayée",projautre2!E243,"")</f>
        <v/>
      </c>
      <c r="F243" s="63" t="str">
        <f>IF(BurP2020!F244="Rayée",BurP2020!F243,"")&amp;IF(BurA2020!F244="Rayée",BurA2020!F243,"")&amp;IF(Tour2020!F244="Rayée",Tour2020!F243,"")&amp;IF(TravExt!F244="Rayée",TravExt!F243,"")&amp;IF(Topo1!F244="Rayée",Topo1!F243,"")&amp;IF(Topo2!F244="Rayée",Topo2!F243,"")&amp;IF(PMTIC!F244="Rayée",PMTIC!F243,"")&amp;IF(projautre1!F244="Rayée",projautre1!F243,"")&amp;IF(projautre2!F244="Rayée",projautre2!F243,"")</f>
        <v/>
      </c>
      <c r="G243" s="63" t="str">
        <f>IF(BurP2020!G244="Rayée",BurP2020!G243,"")&amp;IF(BurA2020!G244="Rayée",BurA2020!G243,"")&amp;IF(Tour2020!G244="Rayée",Tour2020!G243,"")&amp;IF(TravExt!G244="Rayée",TravExt!G243,"")&amp;IF(Topo1!G244="Rayée",Topo1!G243,"")&amp;IF(Topo2!G244="Rayée",Topo2!G243,"")&amp;IF(PMTIC!G244="Rayée",PMTIC!G243,"")&amp;IF(projautre1!G244="Rayée",projautre1!G243,"")&amp;IF(projautre2!G244="Rayée",projautre2!G243,"")</f>
        <v/>
      </c>
      <c r="H243" s="60" t="str">
        <f>IF(BurP2020!H244="Rayée",BurP2020!H243,"")&amp;IF(BurA2020!H244="Rayée",BurA2020!H243,"")&amp;IF(Tour2020!H244="Rayée",Tour2020!H243,"")&amp;IF(TravExt!H244="Rayée",TravExt!H243,"")&amp;IF(Topo1!H244="Rayée",Topo1!H243,"")&amp;IF(Topo2!H244="Rayée",Topo2!H243,"")&amp;IF(PMTIC!H244="Rayée",PMTIC!H243,"")&amp;IF(projautre1!H244="Rayée",projautre1!H243,"")&amp;IF(projautre2!H244="Rayée",projautre2!H243,"")</f>
        <v/>
      </c>
    </row>
    <row r="244" spans="1:8" ht="15" customHeight="1" thickBot="1" x14ac:dyDescent="0.3">
      <c r="A244" s="32">
        <f>D241</f>
        <v>44039</v>
      </c>
      <c r="B244" s="76"/>
      <c r="C244" s="58" t="s">
        <v>81</v>
      </c>
      <c r="D244" s="50"/>
      <c r="E244" s="52"/>
      <c r="F244" s="52"/>
      <c r="G244" s="52"/>
      <c r="H244" s="53"/>
    </row>
    <row r="245" spans="1:8" ht="15" customHeight="1" x14ac:dyDescent="0.25">
      <c r="A245" s="32">
        <f>D241</f>
        <v>44039</v>
      </c>
      <c r="B245" s="74" t="s">
        <v>7</v>
      </c>
      <c r="C245" s="56" t="s">
        <v>5</v>
      </c>
      <c r="D245" s="30" t="str">
        <f>IF(BurP2020!D247="Rayée",BurP2020!D245&amp;BurP2020!$B$1,"")&amp;IF(BurA2020!D247="Rayée",BurA2020!D245&amp; BurA2020!$B$1,"")&amp;IF(Tour2020!D247="Rayée",Tour2020!D245&amp; Tour2020!$B$1,"")&amp;IF(TravExt!D247="Rayée",TravExt!D245&amp; TravExt!$B$1,"")&amp;IF(Topo1!D247="Rayée",Topo1!D245&amp; Topo1!$B$1,"")&amp;IF(Topo2!D247="Rayée",Topo2!D245&amp; Topo2!$B$1,"")&amp;IF(PMTIC!D247="Rayée",PMTIC!D245,"")&amp;IF(projautre1!D247="Rayée",projautre1!D245&amp; projautre1!$B$1,"")&amp;IF(projautre2!D247="Rayée",projautre2!D245&amp; projautre2!$B$1,"")</f>
        <v/>
      </c>
      <c r="E245" s="62" t="str">
        <f>IF(BurP2020!E247="Rayée",BurP2020!E245&amp;BurP2020!$B$1,"")&amp;IF(BurA2020!E247="Rayée",BurA2020!E245&amp; BurA2020!$B$1,"")&amp;IF(Tour2020!E247="Rayée",Tour2020!E245&amp; Tour2020!$B$1,"")&amp;IF(TravExt!E247="Rayée",TravExt!E245&amp; TravExt!$B$1,"")&amp;IF(Topo1!E247="Rayée",Topo1!E245&amp; Topo1!$B$1,"")&amp;IF(Topo2!E247="Rayée",Topo2!E245&amp; Topo2!$B$1,"")&amp;IF(PMTIC!E247="Rayée",PMTIC!E245,"")&amp;IF(projautre1!E247="Rayée",projautre1!E245&amp; projautre1!$B$1,"")&amp;IF(projautre2!E247="Rayée",projautre2!E245&amp; projautre2!$B$1,"")</f>
        <v/>
      </c>
      <c r="F245" s="62" t="str">
        <f>IF(BurP2020!F247="Rayée",BurP2020!F245&amp;BurP2020!$B$1,"")&amp;IF(BurA2020!F247="Rayée",BurA2020!F245&amp; BurA2020!$B$1,"")&amp;IF(Tour2020!F247="Rayée",Tour2020!F245&amp; Tour2020!$B$1,"")&amp;IF(TravExt!F247="Rayée",TravExt!F245&amp; TravExt!$B$1,"")&amp;IF(Topo1!F247="Rayée",Topo1!F245&amp; Topo1!$B$1,"")&amp;IF(Topo2!F247="Rayée",Topo2!F245&amp; Topo2!$B$1,"")&amp;IF(PMTIC!F247="Rayée",PMTIC!F245,"")&amp;IF(projautre1!F247="Rayée",projautre1!F245&amp; projautre1!$B$1,"")&amp;IF(projautre2!F247="Rayée",projautre2!F245&amp; projautre2!$B$1,"")</f>
        <v/>
      </c>
      <c r="G245" s="62" t="str">
        <f>IF(BurP2020!G247="Rayée",BurP2020!G245&amp;BurP2020!$B$1,"")&amp;IF(BurA2020!G247="Rayée",BurA2020!G245&amp; BurA2020!$B$1,"")&amp;IF(Tour2020!G247="Rayée",Tour2020!G245&amp; Tour2020!$B$1,"")&amp;IF(TravExt!G247="Rayée",TravExt!G245&amp; TravExt!$B$1,"")&amp;IF(Topo1!G247="Rayée",Topo1!G245&amp; Topo1!$B$1,"")&amp;IF(Topo2!G247="Rayée",Topo2!G245&amp; Topo2!$B$1,"")&amp;IF(PMTIC!G247="Rayée",PMTIC!G245,"")&amp;IF(projautre1!G247="Rayée",projautre1!G245&amp; projautre1!$B$1,"")&amp;IF(projautre2!G247="Rayée",projautre2!G245&amp; projautre2!$B$1,"")</f>
        <v/>
      </c>
      <c r="H245" s="59" t="str">
        <f>IF(BurP2020!H247="Rayée",BurP2020!H245&amp;BurP2020!$B$1,"")&amp;IF(BurA2020!H247="Rayée",BurA2020!H245&amp; BurA2020!$B$1,"")&amp;IF(Tour2020!H247="Rayée",Tour2020!H245&amp; Tour2020!$B$1,"")&amp;IF(TravExt!H247="Rayée",TravExt!H245&amp; TravExt!$B$1,"")&amp;IF(Topo1!H247="Rayée",Topo1!H245&amp; Topo1!$B$1,"")&amp;IF(Topo2!H247="Rayée",Topo2!H245&amp; Topo2!$B$1,"")&amp;IF(PMTIC!H247="Rayée",PMTIC!H245,"")&amp;IF(projautre1!H247="Rayée",projautre1!H245&amp; projautre1!$B$1,"")&amp;IF(projautre2!H247="Rayée",projautre2!H245&amp; projautre2!$B$1,"")</f>
        <v/>
      </c>
    </row>
    <row r="246" spans="1:8" ht="15" customHeight="1" x14ac:dyDescent="0.25">
      <c r="A246" s="32">
        <f>D241</f>
        <v>44039</v>
      </c>
      <c r="B246" s="75"/>
      <c r="C246" s="57" t="s">
        <v>8</v>
      </c>
      <c r="D246" s="61" t="str">
        <f>IF(BurP2020!D247="Rayée",BurP2020!D246,"")&amp;IF(BurA2020!D247="Rayée",BurA2020!D246,"")&amp;IF(Tour2020!D247="Rayée",Tour2020!D246,"")&amp;IF(TravExt!D247="Rayée",TravExt!D246,"")&amp;IF(Topo1!D247="Rayée",Topo1!D246,"")&amp;IF(Topo2!D247="Rayée",Topo2!D246,"")&amp;IF(PMTIC!D247="Rayée",PMTIC!D246,"")&amp;IF(projautre1!D247="Rayée",projautre1!D246,"")&amp;IF(projautre2!D247="Rayée",projautre2!D246,"")</f>
        <v/>
      </c>
      <c r="E246" s="63" t="str">
        <f>IF(BurP2020!E247="Rayée",BurP2020!E246,"")&amp;IF(BurA2020!E247="Rayée",BurA2020!E246,"")&amp;IF(Tour2020!E247="Rayée",Tour2020!E246,"")&amp;IF(TravExt!E247="Rayée",TravExt!E246,"")&amp;IF(Topo1!E247="Rayée",Topo1!E246,"")&amp;IF(Topo2!E247="Rayée",Topo2!E246,"")&amp;IF(PMTIC!E247="Rayée",PMTIC!E246,"")&amp;IF(projautre1!E247="Rayée",projautre1!E246,"")&amp;IF(projautre2!E247="Rayée",projautre2!E246,"")</f>
        <v/>
      </c>
      <c r="F246" s="63" t="str">
        <f>IF(BurP2020!F247="Rayée",BurP2020!F246,"")&amp;IF(BurA2020!F247="Rayée",BurA2020!F246,"")&amp;IF(Tour2020!F247="Rayée",Tour2020!F246,"")&amp;IF(TravExt!F247="Rayée",TravExt!F246,"")&amp;IF(Topo1!F247="Rayée",Topo1!F246,"")&amp;IF(Topo2!F247="Rayée",Topo2!F246,"")&amp;IF(PMTIC!F247="Rayée",PMTIC!F246,"")&amp;IF(projautre1!F247="Rayée",projautre1!F246,"")&amp;IF(projautre2!F247="Rayée",projautre2!F246,"")</f>
        <v/>
      </c>
      <c r="G246" s="63" t="str">
        <f>IF(BurP2020!G247="Rayée",BurP2020!G246,"")&amp;IF(BurA2020!G247="Rayée",BurA2020!G246,"")&amp;IF(Tour2020!G247="Rayée",Tour2020!G246,"")&amp;IF(TravExt!G247="Rayée",TravExt!G246,"")&amp;IF(Topo1!G247="Rayée",Topo1!G246,"")&amp;IF(Topo2!G247="Rayée",Topo2!G246,"")&amp;IF(PMTIC!G247="Rayée",PMTIC!G246,"")&amp;IF(projautre1!G247="Rayée",projautre1!G246,"")&amp;IF(projautre2!G247="Rayée",projautre2!G246,"")</f>
        <v/>
      </c>
      <c r="H246" s="60" t="str">
        <f>IF(BurP2020!H247="Rayée",BurP2020!H246,"")&amp;IF(BurA2020!H247="Rayée",BurA2020!H246,"")&amp;IF(Tour2020!H247="Rayée",Tour2020!H246,"")&amp;IF(TravExt!H247="Rayée",TravExt!H246,"")&amp;IF(Topo1!H247="Rayée",Topo1!H246,"")&amp;IF(Topo2!H247="Rayée",Topo2!H246,"")&amp;IF(PMTIC!H247="Rayée",PMTIC!H246,"")&amp;IF(projautre1!H247="Rayée",projautre1!H246,"")&amp;IF(projautre2!H247="Rayée",projautre2!H246,"")</f>
        <v/>
      </c>
    </row>
    <row r="247" spans="1:8" ht="15" customHeight="1" thickBot="1" x14ac:dyDescent="0.3">
      <c r="A247" s="33">
        <f>D241</f>
        <v>44039</v>
      </c>
      <c r="B247" s="76"/>
      <c r="C247" s="58" t="s">
        <v>81</v>
      </c>
      <c r="D247" s="7"/>
      <c r="E247" s="8"/>
      <c r="F247" s="8"/>
      <c r="G247" s="8"/>
      <c r="H247" s="9"/>
    </row>
    <row r="248" spans="1:8" ht="15" customHeight="1" thickBot="1" x14ac:dyDescent="0.3">
      <c r="A248" s="36"/>
      <c r="B248" s="64"/>
      <c r="C248" s="19"/>
      <c r="D248" s="19"/>
      <c r="E248" s="19"/>
      <c r="F248" s="19"/>
      <c r="G248" s="19"/>
      <c r="H248" s="19"/>
    </row>
    <row r="249" spans="1:8" ht="15" customHeight="1" thickBot="1" x14ac:dyDescent="0.3">
      <c r="A249" s="36"/>
      <c r="C249" s="23"/>
      <c r="D249" s="12">
        <f>D241+7</f>
        <v>44046</v>
      </c>
      <c r="E249" s="12">
        <f t="shared" ref="E249:H249" si="32">E241+7</f>
        <v>44047</v>
      </c>
      <c r="F249" s="12">
        <f t="shared" si="32"/>
        <v>44048</v>
      </c>
      <c r="G249" s="12">
        <f t="shared" si="32"/>
        <v>44049</v>
      </c>
      <c r="H249" s="12">
        <f t="shared" si="32"/>
        <v>44050</v>
      </c>
    </row>
    <row r="250" spans="1:8" ht="15" customHeight="1" x14ac:dyDescent="0.25">
      <c r="A250" s="35">
        <f>D249</f>
        <v>44046</v>
      </c>
      <c r="B250" s="74" t="s">
        <v>4</v>
      </c>
      <c r="C250" s="56" t="s">
        <v>5</v>
      </c>
      <c r="D250" s="30" t="str">
        <f>IF(BurP2020!D252="Rayée",BurP2020!D250&amp;BurP2020!$B$1,"")&amp;IF(BurA2020!D252="Rayée",BurA2020!D250&amp; BurA2020!$B$1,"")&amp;IF(Tour2020!D252="Rayée",Tour2020!D250&amp; Tour2020!$B$1,"")&amp;IF(TravExt!D252="Rayée",TravExt!D250&amp; TravExt!$B$1,"")&amp;IF(Topo1!D252="Rayée",Topo1!D250&amp; Topo1!$B$1,"")&amp;IF(Topo2!D252="Rayée",Topo2!D250&amp; Topo2!$B$1,"")&amp;IF(PMTIC!D252="Rayée",PMTIC!D250,"")&amp;IF(projautre1!D252="Rayée",projautre1!D250&amp; projautre1!$B$1,"")&amp;IF(projautre2!D252="Rayée",projautre2!D250&amp; projautre2!$B$1,"")</f>
        <v/>
      </c>
      <c r="E250" s="62" t="str">
        <f>IF(BurP2020!E252="Rayée",BurP2020!E250&amp;BurP2020!$B$1,"")&amp;IF(BurA2020!E252="Rayée",BurA2020!E250&amp; BurA2020!$B$1,"")&amp;IF(Tour2020!E252="Rayée",Tour2020!E250&amp; Tour2020!$B$1,"")&amp;IF(TravExt!E252="Rayée",TravExt!E250&amp; TravExt!$B$1,"")&amp;IF(Topo1!E252="Rayée",Topo1!E250&amp; Topo1!$B$1,"")&amp;IF(Topo2!E252="Rayée",Topo2!E250&amp; Topo2!$B$1,"")&amp;IF(PMTIC!E252="Rayée",PMTIC!E250,"")&amp;IF(projautre1!E252="Rayée",projautre1!E250&amp; projautre1!$B$1,"")&amp;IF(projautre2!E252="Rayée",projautre2!E250&amp; projautre2!$B$1,"")</f>
        <v/>
      </c>
      <c r="F250" s="62" t="str">
        <f>IF(BurP2020!F252="Rayée",BurP2020!F250&amp;BurP2020!$B$1,"")&amp;IF(BurA2020!F252="Rayée",BurA2020!F250&amp; BurA2020!$B$1,"")&amp;IF(Tour2020!F252="Rayée",Tour2020!F250&amp; Tour2020!$B$1,"")&amp;IF(TravExt!F252="Rayée",TravExt!F250&amp; TravExt!$B$1,"")&amp;IF(Topo1!F252="Rayée",Topo1!F250&amp; Topo1!$B$1,"")&amp;IF(Topo2!F252="Rayée",Topo2!F250&amp; Topo2!$B$1,"")&amp;IF(PMTIC!F252="Rayée",PMTIC!F250,"")&amp;IF(projautre1!F252="Rayée",projautre1!F250&amp; projautre1!$B$1,"")&amp;IF(projautre2!F252="Rayée",projautre2!F250&amp; projautre2!$B$1,"")</f>
        <v/>
      </c>
      <c r="G250" s="62" t="str">
        <f>IF(BurP2020!G252="Rayée",BurP2020!G250&amp;BurP2020!$B$1,"")&amp;IF(BurA2020!G252="Rayée",BurA2020!G250&amp; BurA2020!$B$1,"")&amp;IF(Tour2020!G252="Rayée",Tour2020!G250&amp; Tour2020!$B$1,"")&amp;IF(TravExt!G252="Rayée",TravExt!G250&amp; TravExt!$B$1,"")&amp;IF(Topo1!G252="Rayée",Topo1!G250&amp; Topo1!$B$1,"")&amp;IF(Topo2!G252="Rayée",Topo2!G250&amp; Topo2!$B$1,"")&amp;IF(PMTIC!G252="Rayée",PMTIC!G250,"")&amp;IF(projautre1!G252="Rayée",projautre1!G250&amp; projautre1!$B$1,"")&amp;IF(projautre2!G252="Rayée",projautre2!G250&amp; projautre2!$B$1,"")</f>
        <v/>
      </c>
      <c r="H250" s="59" t="str">
        <f>IF(BurP2020!H252="Rayée",BurP2020!H250&amp;BurP2020!$B$1,"")&amp;IF(BurA2020!H252="Rayée",BurA2020!H250&amp; BurA2020!$B$1,"")&amp;IF(Tour2020!H252="Rayée",Tour2020!H250&amp; Tour2020!$B$1,"")&amp;IF(TravExt!H252="Rayée",TravExt!H250&amp; TravExt!$B$1,"")&amp;IF(Topo1!H252="Rayée",Topo1!H250&amp; Topo1!$B$1,"")&amp;IF(Topo2!H252="Rayée",Topo2!H250&amp; Topo2!$B$1,"")&amp;IF(PMTIC!H252="Rayée",PMTIC!H250,"")&amp;IF(projautre1!H252="Rayée",projautre1!H250&amp; projautre1!$B$1,"")&amp;IF(projautre2!H252="Rayée",projautre2!H250&amp; projautre2!$B$1,"")</f>
        <v/>
      </c>
    </row>
    <row r="251" spans="1:8" ht="15" customHeight="1" x14ac:dyDescent="0.25">
      <c r="A251" s="32">
        <f>D249</f>
        <v>44046</v>
      </c>
      <c r="B251" s="75"/>
      <c r="C251" s="57" t="s">
        <v>8</v>
      </c>
      <c r="D251" s="61" t="str">
        <f>IF(BurP2020!D252="Rayée",BurP2020!D251,"")&amp;IF(BurA2020!D252="Rayée",BurA2020!D251,"")&amp;IF(Tour2020!D252="Rayée",Tour2020!D251,"")&amp;IF(TravExt!D252="Rayée",TravExt!D251,"")&amp;IF(Topo1!D252="Rayée",Topo1!D251,"")&amp;IF(Topo2!D252="Rayée",Topo2!D251,"")&amp;IF(PMTIC!D252="Rayée",PMTIC!D251,"")&amp;IF(projautre1!D252="Rayée",projautre1!D251,"")&amp;IF(projautre2!D252="Rayée",projautre2!D251,"")</f>
        <v/>
      </c>
      <c r="E251" s="63" t="str">
        <f>IF(BurP2020!E252="Rayée",BurP2020!E251,"")&amp;IF(BurA2020!E252="Rayée",BurA2020!E251,"")&amp;IF(Tour2020!E252="Rayée",Tour2020!E251,"")&amp;IF(TravExt!E252="Rayée",TravExt!E251,"")&amp;IF(Topo1!E252="Rayée",Topo1!E251,"")&amp;IF(Topo2!E252="Rayée",Topo2!E251,"")&amp;IF(PMTIC!E252="Rayée",PMTIC!E251,"")&amp;IF(projautre1!E252="Rayée",projautre1!E251,"")&amp;IF(projautre2!E252="Rayée",projautre2!E251,"")</f>
        <v/>
      </c>
      <c r="F251" s="63" t="str">
        <f>IF(BurP2020!F252="Rayée",BurP2020!F251,"")&amp;IF(BurA2020!F252="Rayée",BurA2020!F251,"")&amp;IF(Tour2020!F252="Rayée",Tour2020!F251,"")&amp;IF(TravExt!F252="Rayée",TravExt!F251,"")&amp;IF(Topo1!F252="Rayée",Topo1!F251,"")&amp;IF(Topo2!F252="Rayée",Topo2!F251,"")&amp;IF(PMTIC!F252="Rayée",PMTIC!F251,"")&amp;IF(projautre1!F252="Rayée",projautre1!F251,"")&amp;IF(projautre2!F252="Rayée",projautre2!F251,"")</f>
        <v/>
      </c>
      <c r="G251" s="63" t="str">
        <f>IF(BurP2020!G252="Rayée",BurP2020!G251,"")&amp;IF(BurA2020!G252="Rayée",BurA2020!G251,"")&amp;IF(Tour2020!G252="Rayée",Tour2020!G251,"")&amp;IF(TravExt!G252="Rayée",TravExt!G251,"")&amp;IF(Topo1!G252="Rayée",Topo1!G251,"")&amp;IF(Topo2!G252="Rayée",Topo2!G251,"")&amp;IF(PMTIC!G252="Rayée",PMTIC!G251,"")&amp;IF(projautre1!G252="Rayée",projautre1!G251,"")&amp;IF(projautre2!G252="Rayée",projautre2!G251,"")</f>
        <v/>
      </c>
      <c r="H251" s="60" t="str">
        <f>IF(BurP2020!H252="Rayée",BurP2020!H251,"")&amp;IF(BurA2020!H252="Rayée",BurA2020!H251,"")&amp;IF(Tour2020!H252="Rayée",Tour2020!H251,"")&amp;IF(TravExt!H252="Rayée",TravExt!H251,"")&amp;IF(Topo1!H252="Rayée",Topo1!H251,"")&amp;IF(Topo2!H252="Rayée",Topo2!H251,"")&amp;IF(PMTIC!H252="Rayée",PMTIC!H251,"")&amp;IF(projautre1!H252="Rayée",projautre1!H251,"")&amp;IF(projautre2!H252="Rayée",projautre2!H251,"")</f>
        <v/>
      </c>
    </row>
    <row r="252" spans="1:8" ht="15" customHeight="1" thickBot="1" x14ac:dyDescent="0.3">
      <c r="A252" s="32">
        <f>D249</f>
        <v>44046</v>
      </c>
      <c r="B252" s="76"/>
      <c r="C252" s="58" t="s">
        <v>81</v>
      </c>
      <c r="D252" s="50"/>
      <c r="E252" s="52"/>
      <c r="F252" s="52"/>
      <c r="G252" s="52"/>
      <c r="H252" s="53"/>
    </row>
    <row r="253" spans="1:8" ht="15" customHeight="1" x14ac:dyDescent="0.25">
      <c r="A253" s="32">
        <f>D249</f>
        <v>44046</v>
      </c>
      <c r="B253" s="74" t="s">
        <v>7</v>
      </c>
      <c r="C253" s="56" t="s">
        <v>5</v>
      </c>
      <c r="D253" s="30" t="str">
        <f>IF(BurP2020!D255="Rayée",BurP2020!D253&amp;BurP2020!$B$1,"")&amp;IF(BurA2020!D255="Rayée",BurA2020!D253&amp; BurA2020!$B$1,"")&amp;IF(Tour2020!D255="Rayée",Tour2020!D253&amp; Tour2020!$B$1,"")&amp;IF(TravExt!D255="Rayée",TravExt!D253&amp; TravExt!$B$1,"")&amp;IF(Topo1!D255="Rayée",Topo1!D253&amp; Topo1!$B$1,"")&amp;IF(Topo2!D255="Rayée",Topo2!D253&amp; Topo2!$B$1,"")&amp;IF(PMTIC!D255="Rayée",PMTIC!D253,"")&amp;IF(projautre1!D255="Rayée",projautre1!D253&amp; projautre1!$B$1,"")&amp;IF(projautre2!D255="Rayée",projautre2!D253&amp; projautre2!$B$1,"")</f>
        <v/>
      </c>
      <c r="E253" s="62" t="str">
        <f>IF(BurP2020!E255="Rayée",BurP2020!E253&amp;BurP2020!$B$1,"")&amp;IF(BurA2020!E255="Rayée",BurA2020!E253&amp; BurA2020!$B$1,"")&amp;IF(Tour2020!E255="Rayée",Tour2020!E253&amp; Tour2020!$B$1,"")&amp;IF(TravExt!E255="Rayée",TravExt!E253&amp; TravExt!$B$1,"")&amp;IF(Topo1!E255="Rayée",Topo1!E253&amp; Topo1!$B$1,"")&amp;IF(Topo2!E255="Rayée",Topo2!E253&amp; Topo2!$B$1,"")&amp;IF(PMTIC!E255="Rayée",PMTIC!E253,"")&amp;IF(projautre1!E255="Rayée",projautre1!E253&amp; projautre1!$B$1,"")&amp;IF(projautre2!E255="Rayée",projautre2!E253&amp; projautre2!$B$1,"")</f>
        <v/>
      </c>
      <c r="F253" s="62" t="str">
        <f>IF(BurP2020!F255="Rayée",BurP2020!F253&amp;BurP2020!$B$1,"")&amp;IF(BurA2020!F255="Rayée",BurA2020!F253&amp; BurA2020!$B$1,"")&amp;IF(Tour2020!F255="Rayée",Tour2020!F253&amp; Tour2020!$B$1,"")&amp;IF(TravExt!F255="Rayée",TravExt!F253&amp; TravExt!$B$1,"")&amp;IF(Topo1!F255="Rayée",Topo1!F253&amp; Topo1!$B$1,"")&amp;IF(Topo2!F255="Rayée",Topo2!F253&amp; Topo2!$B$1,"")&amp;IF(PMTIC!F255="Rayée",PMTIC!F253,"")&amp;IF(projautre1!F255="Rayée",projautre1!F253&amp; projautre1!$B$1,"")&amp;IF(projautre2!F255="Rayée",projautre2!F253&amp; projautre2!$B$1,"")</f>
        <v/>
      </c>
      <c r="G253" s="62" t="str">
        <f>IF(BurP2020!G255="Rayée",BurP2020!G253&amp;BurP2020!$B$1,"")&amp;IF(BurA2020!G255="Rayée",BurA2020!G253&amp; BurA2020!$B$1,"")&amp;IF(Tour2020!G255="Rayée",Tour2020!G253&amp; Tour2020!$B$1,"")&amp;IF(TravExt!G255="Rayée",TravExt!G253&amp; TravExt!$B$1,"")&amp;IF(Topo1!G255="Rayée",Topo1!G253&amp; Topo1!$B$1,"")&amp;IF(Topo2!G255="Rayée",Topo2!G253&amp; Topo2!$B$1,"")&amp;IF(PMTIC!G255="Rayée",PMTIC!G253,"")&amp;IF(projautre1!G255="Rayée",projautre1!G253&amp; projautre1!$B$1,"")&amp;IF(projautre2!G255="Rayée",projautre2!G253&amp; projautre2!$B$1,"")</f>
        <v/>
      </c>
      <c r="H253" s="59" t="str">
        <f>IF(BurP2020!H255="Rayée",BurP2020!H253&amp;BurP2020!$B$1,"")&amp;IF(BurA2020!H255="Rayée",BurA2020!H253&amp; BurA2020!$B$1,"")&amp;IF(Tour2020!H255="Rayée",Tour2020!H253&amp; Tour2020!$B$1,"")&amp;IF(TravExt!H255="Rayée",TravExt!H253&amp; TravExt!$B$1,"")&amp;IF(Topo1!H255="Rayée",Topo1!H253&amp; Topo1!$B$1,"")&amp;IF(Topo2!H255="Rayée",Topo2!H253&amp; Topo2!$B$1,"")&amp;IF(PMTIC!H255="Rayée",PMTIC!H253,"")&amp;IF(projautre1!H255="Rayée",projautre1!H253&amp; projautre1!$B$1,"")&amp;IF(projautre2!H255="Rayée",projautre2!H253&amp; projautre2!$B$1,"")</f>
        <v/>
      </c>
    </row>
    <row r="254" spans="1:8" ht="15" customHeight="1" x14ac:dyDescent="0.25">
      <c r="A254" s="32">
        <f>D249</f>
        <v>44046</v>
      </c>
      <c r="B254" s="75"/>
      <c r="C254" s="57" t="s">
        <v>8</v>
      </c>
      <c r="D254" s="61" t="str">
        <f>IF(BurP2020!D255="Rayée",BurP2020!D254,"")&amp;IF(BurA2020!D255="Rayée",BurA2020!D254,"")&amp;IF(Tour2020!D255="Rayée",Tour2020!D254,"")&amp;IF(TravExt!D255="Rayée",TravExt!D254,"")&amp;IF(Topo1!D255="Rayée",Topo1!D254,"")&amp;IF(Topo2!D255="Rayée",Topo2!D254,"")&amp;IF(PMTIC!D255="Rayée",PMTIC!D254,"")&amp;IF(projautre1!D255="Rayée",projautre1!D254,"")&amp;IF(projautre2!D255="Rayée",projautre2!D254,"")</f>
        <v/>
      </c>
      <c r="E254" s="63" t="str">
        <f>IF(BurP2020!E255="Rayée",BurP2020!E254,"")&amp;IF(BurA2020!E255="Rayée",BurA2020!E254,"")&amp;IF(Tour2020!E255="Rayée",Tour2020!E254,"")&amp;IF(TravExt!E255="Rayée",TravExt!E254,"")&amp;IF(Topo1!E255="Rayée",Topo1!E254,"")&amp;IF(Topo2!E255="Rayée",Topo2!E254,"")&amp;IF(PMTIC!E255="Rayée",PMTIC!E254,"")&amp;IF(projautre1!E255="Rayée",projautre1!E254,"")&amp;IF(projautre2!E255="Rayée",projautre2!E254,"")</f>
        <v/>
      </c>
      <c r="F254" s="63" t="str">
        <f>IF(BurP2020!F255="Rayée",BurP2020!F254,"")&amp;IF(BurA2020!F255="Rayée",BurA2020!F254,"")&amp;IF(Tour2020!F255="Rayée",Tour2020!F254,"")&amp;IF(TravExt!F255="Rayée",TravExt!F254,"")&amp;IF(Topo1!F255="Rayée",Topo1!F254,"")&amp;IF(Topo2!F255="Rayée",Topo2!F254,"")&amp;IF(PMTIC!F255="Rayée",PMTIC!F254,"")&amp;IF(projautre1!F255="Rayée",projautre1!F254,"")&amp;IF(projautre2!F255="Rayée",projautre2!F254,"")</f>
        <v/>
      </c>
      <c r="G254" s="63" t="str">
        <f>IF(BurP2020!G255="Rayée",BurP2020!G254,"")&amp;IF(BurA2020!G255="Rayée",BurA2020!G254,"")&amp;IF(Tour2020!G255="Rayée",Tour2020!G254,"")&amp;IF(TravExt!G255="Rayée",TravExt!G254,"")&amp;IF(Topo1!G255="Rayée",Topo1!G254,"")&amp;IF(Topo2!G255="Rayée",Topo2!G254,"")&amp;IF(PMTIC!G255="Rayée",PMTIC!G254,"")&amp;IF(projautre1!G255="Rayée",projautre1!G254,"")&amp;IF(projautre2!G255="Rayée",projautre2!G254,"")</f>
        <v/>
      </c>
      <c r="H254" s="60" t="str">
        <f>IF(BurP2020!H255="Rayée",BurP2020!H254,"")&amp;IF(BurA2020!H255="Rayée",BurA2020!H254,"")&amp;IF(Tour2020!H255="Rayée",Tour2020!H254,"")&amp;IF(TravExt!H255="Rayée",TravExt!H254,"")&amp;IF(Topo1!H255="Rayée",Topo1!H254,"")&amp;IF(Topo2!H255="Rayée",Topo2!H254,"")&amp;IF(PMTIC!H255="Rayée",PMTIC!H254,"")&amp;IF(projautre1!H255="Rayée",projautre1!H254,"")&amp;IF(projautre2!H255="Rayée",projautre2!H254,"")</f>
        <v/>
      </c>
    </row>
    <row r="255" spans="1:8" ht="15" customHeight="1" thickBot="1" x14ac:dyDescent="0.3">
      <c r="A255" s="33">
        <f>D249</f>
        <v>44046</v>
      </c>
      <c r="B255" s="76"/>
      <c r="C255" s="58" t="s">
        <v>81</v>
      </c>
      <c r="D255" s="7"/>
      <c r="E255" s="8"/>
      <c r="F255" s="8"/>
      <c r="G255" s="8"/>
      <c r="H255" s="9"/>
    </row>
    <row r="256" spans="1:8" ht="15" customHeight="1" thickBot="1" x14ac:dyDescent="0.3">
      <c r="A256" s="36"/>
      <c r="B256" s="64"/>
      <c r="C256" s="24"/>
      <c r="D256" s="19"/>
      <c r="E256" s="19"/>
      <c r="F256" s="19"/>
      <c r="G256" s="19"/>
      <c r="H256" s="19"/>
    </row>
    <row r="257" spans="1:8" ht="15" customHeight="1" thickBot="1" x14ac:dyDescent="0.3">
      <c r="A257" s="36"/>
      <c r="C257" s="23"/>
      <c r="D257" s="12">
        <f>D249+7</f>
        <v>44053</v>
      </c>
      <c r="E257" s="12">
        <f t="shared" ref="E257:H257" si="33">E249+7</f>
        <v>44054</v>
      </c>
      <c r="F257" s="12">
        <f t="shared" si="33"/>
        <v>44055</v>
      </c>
      <c r="G257" s="12">
        <f t="shared" si="33"/>
        <v>44056</v>
      </c>
      <c r="H257" s="12">
        <f t="shared" si="33"/>
        <v>44057</v>
      </c>
    </row>
    <row r="258" spans="1:8" ht="15" customHeight="1" x14ac:dyDescent="0.25">
      <c r="A258" s="35">
        <f>D257</f>
        <v>44053</v>
      </c>
      <c r="B258" s="74" t="s">
        <v>4</v>
      </c>
      <c r="C258" s="56" t="s">
        <v>5</v>
      </c>
      <c r="D258" s="30" t="str">
        <f>IF(BurP2020!D260="Rayée",BurP2020!D258&amp;BurP2020!$B$1,"")&amp;IF(BurA2020!D260="Rayée",BurA2020!D258&amp; BurA2020!$B$1,"")&amp;IF(Tour2020!D260="Rayée",Tour2020!D258&amp; Tour2020!$B$1,"")&amp;IF(TravExt!D260="Rayée",TravExt!D258&amp; TravExt!$B$1,"")&amp;IF(Topo1!D260="Rayée",Topo1!D258&amp; Topo1!$B$1,"")&amp;IF(Topo2!D260="Rayée",Topo2!D258&amp; Topo2!$B$1,"")&amp;IF(PMTIC!D260="Rayée",PMTIC!D258,"")&amp;IF(projautre1!D260="Rayée",projautre1!D258&amp; projautre1!$B$1,"")&amp;IF(projautre2!D260="Rayée",projautre2!D258&amp; projautre2!$B$1,"")</f>
        <v/>
      </c>
      <c r="E258" s="62" t="str">
        <f>IF(BurP2020!E260="Rayée",BurP2020!E258&amp;BurP2020!$B$1,"")&amp;IF(BurA2020!E260="Rayée",BurA2020!E258&amp; BurA2020!$B$1,"")&amp;IF(Tour2020!E260="Rayée",Tour2020!E258&amp; Tour2020!$B$1,"")&amp;IF(TravExt!E260="Rayée",TravExt!E258&amp; TravExt!$B$1,"")&amp;IF(Topo1!E260="Rayée",Topo1!E258&amp; Topo1!$B$1,"")&amp;IF(Topo2!E260="Rayée",Topo2!E258&amp; Topo2!$B$1,"")&amp;IF(PMTIC!E260="Rayée",PMTIC!E258,"")&amp;IF(projautre1!E260="Rayée",projautre1!E258&amp; projautre1!$B$1,"")&amp;IF(projautre2!E260="Rayée",projautre2!E258&amp; projautre2!$B$1,"")</f>
        <v/>
      </c>
      <c r="F258" s="62" t="str">
        <f>IF(BurP2020!F260="Rayée",BurP2020!F258&amp;BurP2020!$B$1,"")&amp;IF(BurA2020!F260="Rayée",BurA2020!F258&amp; BurA2020!$B$1,"")&amp;IF(Tour2020!F260="Rayée",Tour2020!F258&amp; Tour2020!$B$1,"")&amp;IF(TravExt!F260="Rayée",TravExt!F258&amp; TravExt!$B$1,"")&amp;IF(Topo1!F260="Rayée",Topo1!F258&amp; Topo1!$B$1,"")&amp;IF(Topo2!F260="Rayée",Topo2!F258&amp; Topo2!$B$1,"")&amp;IF(PMTIC!F260="Rayée",PMTIC!F258,"")&amp;IF(projautre1!F260="Rayée",projautre1!F258&amp; projautre1!$B$1,"")&amp;IF(projautre2!F260="Rayée",projautre2!F258&amp; projautre2!$B$1,"")</f>
        <v/>
      </c>
      <c r="G258" s="62" t="str">
        <f>IF(BurP2020!G260="Rayée",BurP2020!G258&amp;BurP2020!$B$1,"")&amp;IF(BurA2020!G260="Rayée",BurA2020!G258&amp; BurA2020!$B$1,"")&amp;IF(Tour2020!G260="Rayée",Tour2020!G258&amp; Tour2020!$B$1,"")&amp;IF(TravExt!G260="Rayée",TravExt!G258&amp; TravExt!$B$1,"")&amp;IF(Topo1!G260="Rayée",Topo1!G258&amp; Topo1!$B$1,"")&amp;IF(Topo2!G260="Rayée",Topo2!G258&amp; Topo2!$B$1,"")&amp;IF(PMTIC!G260="Rayée",PMTIC!G258,"")&amp;IF(projautre1!G260="Rayée",projautre1!G258&amp; projautre1!$B$1,"")&amp;IF(projautre2!G260="Rayée",projautre2!G258&amp; projautre2!$B$1,"")</f>
        <v/>
      </c>
      <c r="H258" s="59" t="str">
        <f>IF(BurP2020!H260="Rayée",BurP2020!H258&amp;BurP2020!$B$1,"")&amp;IF(BurA2020!H260="Rayée",BurA2020!H258&amp; BurA2020!$B$1,"")&amp;IF(Tour2020!H260="Rayée",Tour2020!H258&amp; Tour2020!$B$1,"")&amp;IF(TravExt!H260="Rayée",TravExt!H258&amp; TravExt!$B$1,"")&amp;IF(Topo1!H260="Rayée",Topo1!H258&amp; Topo1!$B$1,"")&amp;IF(Topo2!H260="Rayée",Topo2!H258&amp; Topo2!$B$1,"")&amp;IF(PMTIC!H260="Rayée",PMTIC!H258,"")&amp;IF(projautre1!H260="Rayée",projautre1!H258&amp; projautre1!$B$1,"")&amp;IF(projautre2!H260="Rayée",projautre2!H258&amp; projautre2!$B$1,"")</f>
        <v/>
      </c>
    </row>
    <row r="259" spans="1:8" ht="15" customHeight="1" x14ac:dyDescent="0.25">
      <c r="A259" s="32">
        <f>D257</f>
        <v>44053</v>
      </c>
      <c r="B259" s="75"/>
      <c r="C259" s="57" t="s">
        <v>8</v>
      </c>
      <c r="D259" s="61" t="str">
        <f>IF(BurP2020!D260="Rayée",BurP2020!D259,"")&amp;IF(BurA2020!D260="Rayée",BurA2020!D259,"")&amp;IF(Tour2020!D260="Rayée",Tour2020!D259,"")&amp;IF(TravExt!D260="Rayée",TravExt!D259,"")&amp;IF(Topo1!D260="Rayée",Topo1!D259,"")&amp;IF(Topo2!D260="Rayée",Topo2!D259,"")&amp;IF(PMTIC!D260="Rayée",PMTIC!D259,"")&amp;IF(projautre1!D260="Rayée",projautre1!D259,"")&amp;IF(projautre2!D260="Rayée",projautre2!D259,"")</f>
        <v/>
      </c>
      <c r="E259" s="63" t="str">
        <f>IF(BurP2020!E260="Rayée",BurP2020!E259,"")&amp;IF(BurA2020!E260="Rayée",BurA2020!E259,"")&amp;IF(Tour2020!E260="Rayée",Tour2020!E259,"")&amp;IF(TravExt!E260="Rayée",TravExt!E259,"")&amp;IF(Topo1!E260="Rayée",Topo1!E259,"")&amp;IF(Topo2!E260="Rayée",Topo2!E259,"")&amp;IF(PMTIC!E260="Rayée",PMTIC!E259,"")&amp;IF(projautre1!E260="Rayée",projautre1!E259,"")&amp;IF(projautre2!E260="Rayée",projautre2!E259,"")</f>
        <v/>
      </c>
      <c r="F259" s="63" t="str">
        <f>IF(BurP2020!F260="Rayée",BurP2020!F259,"")&amp;IF(BurA2020!F260="Rayée",BurA2020!F259,"")&amp;IF(Tour2020!F260="Rayée",Tour2020!F259,"")&amp;IF(TravExt!F260="Rayée",TravExt!F259,"")&amp;IF(Topo1!F260="Rayée",Topo1!F259,"")&amp;IF(Topo2!F260="Rayée",Topo2!F259,"")&amp;IF(PMTIC!F260="Rayée",PMTIC!F259,"")&amp;IF(projautre1!F260="Rayée",projautre1!F259,"")&amp;IF(projautre2!F260="Rayée",projautre2!F259,"")</f>
        <v/>
      </c>
      <c r="G259" s="63" t="str">
        <f>IF(BurP2020!G260="Rayée",BurP2020!G259,"")&amp;IF(BurA2020!G260="Rayée",BurA2020!G259,"")&amp;IF(Tour2020!G260="Rayée",Tour2020!G259,"")&amp;IF(TravExt!G260="Rayée",TravExt!G259,"")&amp;IF(Topo1!G260="Rayée",Topo1!G259,"")&amp;IF(Topo2!G260="Rayée",Topo2!G259,"")&amp;IF(PMTIC!G260="Rayée",PMTIC!G259,"")&amp;IF(projautre1!G260="Rayée",projautre1!G259,"")&amp;IF(projautre2!G260="Rayée",projautre2!G259,"")</f>
        <v/>
      </c>
      <c r="H259" s="60" t="str">
        <f>IF(BurP2020!H260="Rayée",BurP2020!H259,"")&amp;IF(BurA2020!H260="Rayée",BurA2020!H259,"")&amp;IF(Tour2020!H260="Rayée",Tour2020!H259,"")&amp;IF(TravExt!H260="Rayée",TravExt!H259,"")&amp;IF(Topo1!H260="Rayée",Topo1!H259,"")&amp;IF(Topo2!H260="Rayée",Topo2!H259,"")&amp;IF(PMTIC!H260="Rayée",PMTIC!H259,"")&amp;IF(projautre1!H260="Rayée",projautre1!H259,"")&amp;IF(projautre2!H260="Rayée",projautre2!H259,"")</f>
        <v/>
      </c>
    </row>
    <row r="260" spans="1:8" ht="15" customHeight="1" thickBot="1" x14ac:dyDescent="0.3">
      <c r="A260" s="32">
        <f>D257</f>
        <v>44053</v>
      </c>
      <c r="B260" s="76"/>
      <c r="C260" s="58" t="s">
        <v>81</v>
      </c>
      <c r="D260" s="50"/>
      <c r="E260" s="52"/>
      <c r="F260" s="52"/>
      <c r="G260" s="52"/>
      <c r="H260" s="53"/>
    </row>
    <row r="261" spans="1:8" ht="15" customHeight="1" x14ac:dyDescent="0.25">
      <c r="A261" s="32">
        <f>D257</f>
        <v>44053</v>
      </c>
      <c r="B261" s="74" t="s">
        <v>7</v>
      </c>
      <c r="C261" s="56" t="s">
        <v>5</v>
      </c>
      <c r="D261" s="30" t="str">
        <f>IF(BurP2020!D263="Rayée",BurP2020!D261&amp;BurP2020!$B$1,"")&amp;IF(BurA2020!D263="Rayée",BurA2020!D261&amp; BurA2020!$B$1,"")&amp;IF(Tour2020!D263="Rayée",Tour2020!D261&amp; Tour2020!$B$1,"")&amp;IF(TravExt!D263="Rayée",TravExt!D261&amp; TravExt!$B$1,"")&amp;IF(Topo1!D263="Rayée",Topo1!D261&amp; Topo1!$B$1,"")&amp;IF(Topo2!D263="Rayée",Topo2!D261&amp; Topo2!$B$1,"")&amp;IF(PMTIC!D263="Rayée",PMTIC!D261,"")&amp;IF(projautre1!D263="Rayée",projautre1!D261&amp; projautre1!$B$1,"")&amp;IF(projautre2!D263="Rayée",projautre2!D261&amp; projautre2!$B$1,"")</f>
        <v/>
      </c>
      <c r="E261" s="62" t="str">
        <f>IF(BurP2020!E263="Rayée",BurP2020!E261&amp;BurP2020!$B$1,"")&amp;IF(BurA2020!E263="Rayée",BurA2020!E261&amp; BurA2020!$B$1,"")&amp;IF(Tour2020!E263="Rayée",Tour2020!E261&amp; Tour2020!$B$1,"")&amp;IF(TravExt!E263="Rayée",TravExt!E261&amp; TravExt!$B$1,"")&amp;IF(Topo1!E263="Rayée",Topo1!E261&amp; Topo1!$B$1,"")&amp;IF(Topo2!E263="Rayée",Topo2!E261&amp; Topo2!$B$1,"")&amp;IF(PMTIC!E263="Rayée",PMTIC!E261,"")&amp;IF(projautre1!E263="Rayée",projautre1!E261&amp; projautre1!$B$1,"")&amp;IF(projautre2!E263="Rayée",projautre2!E261&amp; projautre2!$B$1,"")</f>
        <v/>
      </c>
      <c r="F261" s="62" t="str">
        <f>IF(BurP2020!F263="Rayée",BurP2020!F261&amp;BurP2020!$B$1,"")&amp;IF(BurA2020!F263="Rayée",BurA2020!F261&amp; BurA2020!$B$1,"")&amp;IF(Tour2020!F263="Rayée",Tour2020!F261&amp; Tour2020!$B$1,"")&amp;IF(TravExt!F263="Rayée",TravExt!F261&amp; TravExt!$B$1,"")&amp;IF(Topo1!F263="Rayée",Topo1!F261&amp; Topo1!$B$1,"")&amp;IF(Topo2!F263="Rayée",Topo2!F261&amp; Topo2!$B$1,"")&amp;IF(PMTIC!F263="Rayée",PMTIC!F261,"")&amp;IF(projautre1!F263="Rayée",projautre1!F261&amp; projautre1!$B$1,"")&amp;IF(projautre2!F263="Rayée",projautre2!F261&amp; projautre2!$B$1,"")</f>
        <v/>
      </c>
      <c r="G261" s="62" t="str">
        <f>IF(BurP2020!G263="Rayée",BurP2020!G261&amp;BurP2020!$B$1,"")&amp;IF(BurA2020!G263="Rayée",BurA2020!G261&amp; BurA2020!$B$1,"")&amp;IF(Tour2020!G263="Rayée",Tour2020!G261&amp; Tour2020!$B$1,"")&amp;IF(TravExt!G263="Rayée",TravExt!G261&amp; TravExt!$B$1,"")&amp;IF(Topo1!G263="Rayée",Topo1!G261&amp; Topo1!$B$1,"")&amp;IF(Topo2!G263="Rayée",Topo2!G261&amp; Topo2!$B$1,"")&amp;IF(PMTIC!G263="Rayée",PMTIC!G261,"")&amp;IF(projautre1!G263="Rayée",projautre1!G261&amp; projautre1!$B$1,"")&amp;IF(projautre2!G263="Rayée",projautre2!G261&amp; projautre2!$B$1,"")</f>
        <v/>
      </c>
      <c r="H261" s="59" t="str">
        <f>IF(BurP2020!H263="Rayée",BurP2020!H261&amp;BurP2020!$B$1,"")&amp;IF(BurA2020!H263="Rayée",BurA2020!H261&amp; BurA2020!$B$1,"")&amp;IF(Tour2020!H263="Rayée",Tour2020!H261&amp; Tour2020!$B$1,"")&amp;IF(TravExt!H263="Rayée",TravExt!H261&amp; TravExt!$B$1,"")&amp;IF(Topo1!H263="Rayée",Topo1!H261&amp; Topo1!$B$1,"")&amp;IF(Topo2!H263="Rayée",Topo2!H261&amp; Topo2!$B$1,"")&amp;IF(PMTIC!H263="Rayée",PMTIC!H261,"")&amp;IF(projautre1!H263="Rayée",projautre1!H261&amp; projautre1!$B$1,"")&amp;IF(projautre2!H263="Rayée",projautre2!H261&amp; projautre2!$B$1,"")</f>
        <v/>
      </c>
    </row>
    <row r="262" spans="1:8" ht="15" customHeight="1" x14ac:dyDescent="0.25">
      <c r="A262" s="32">
        <f>D257</f>
        <v>44053</v>
      </c>
      <c r="B262" s="75"/>
      <c r="C262" s="57" t="s">
        <v>8</v>
      </c>
      <c r="D262" s="61" t="str">
        <f>IF(BurP2020!D263="Rayée",BurP2020!D262,"")&amp;IF(BurA2020!D263="Rayée",BurA2020!D262,"")&amp;IF(Tour2020!D263="Rayée",Tour2020!D262,"")&amp;IF(TravExt!D263="Rayée",TravExt!D262,"")&amp;IF(Topo1!D263="Rayée",Topo1!D262,"")&amp;IF(Topo2!D263="Rayée",Topo2!D262,"")&amp;IF(PMTIC!D263="Rayée",PMTIC!D262,"")&amp;IF(projautre1!D263="Rayée",projautre1!D262,"")&amp;IF(projautre2!D263="Rayée",projautre2!D262,"")</f>
        <v/>
      </c>
      <c r="E262" s="63" t="str">
        <f>IF(BurP2020!E263="Rayée",BurP2020!E262,"")&amp;IF(BurA2020!E263="Rayée",BurA2020!E262,"")&amp;IF(Tour2020!E263="Rayée",Tour2020!E262,"")&amp;IF(TravExt!E263="Rayée",TravExt!E262,"")&amp;IF(Topo1!E263="Rayée",Topo1!E262,"")&amp;IF(Topo2!E263="Rayée",Topo2!E262,"")&amp;IF(PMTIC!E263="Rayée",PMTIC!E262,"")&amp;IF(projautre1!E263="Rayée",projautre1!E262,"")&amp;IF(projautre2!E263="Rayée",projautre2!E262,"")</f>
        <v/>
      </c>
      <c r="F262" s="63" t="str">
        <f>IF(BurP2020!F263="Rayée",BurP2020!F262,"")&amp;IF(BurA2020!F263="Rayée",BurA2020!F262,"")&amp;IF(Tour2020!F263="Rayée",Tour2020!F262,"")&amp;IF(TravExt!F263="Rayée",TravExt!F262,"")&amp;IF(Topo1!F263="Rayée",Topo1!F262,"")&amp;IF(Topo2!F263="Rayée",Topo2!F262,"")&amp;IF(PMTIC!F263="Rayée",PMTIC!F262,"")&amp;IF(projautre1!F263="Rayée",projautre1!F262,"")&amp;IF(projautre2!F263="Rayée",projautre2!F262,"")</f>
        <v/>
      </c>
      <c r="G262" s="63" t="str">
        <f>IF(BurP2020!G263="Rayée",BurP2020!G262,"")&amp;IF(BurA2020!G263="Rayée",BurA2020!G262,"")&amp;IF(Tour2020!G263="Rayée",Tour2020!G262,"")&amp;IF(TravExt!G263="Rayée",TravExt!G262,"")&amp;IF(Topo1!G263="Rayée",Topo1!G262,"")&amp;IF(Topo2!G263="Rayée",Topo2!G262,"")&amp;IF(PMTIC!G263="Rayée",PMTIC!G262,"")&amp;IF(projautre1!G263="Rayée",projautre1!G262,"")&amp;IF(projautre2!G263="Rayée",projautre2!G262,"")</f>
        <v/>
      </c>
      <c r="H262" s="60" t="str">
        <f>IF(BurP2020!H263="Rayée",BurP2020!H262,"")&amp;IF(BurA2020!H263="Rayée",BurA2020!H262,"")&amp;IF(Tour2020!H263="Rayée",Tour2020!H262,"")&amp;IF(TravExt!H263="Rayée",TravExt!H262,"")&amp;IF(Topo1!H263="Rayée",Topo1!H262,"")&amp;IF(Topo2!H263="Rayée",Topo2!H262,"")&amp;IF(PMTIC!H263="Rayée",PMTIC!H262,"")&amp;IF(projautre1!H263="Rayée",projautre1!H262,"")&amp;IF(projautre2!H263="Rayée",projautre2!H262,"")</f>
        <v/>
      </c>
    </row>
    <row r="263" spans="1:8" ht="15" customHeight="1" thickBot="1" x14ac:dyDescent="0.3">
      <c r="A263" s="33">
        <f>D257</f>
        <v>44053</v>
      </c>
      <c r="B263" s="76"/>
      <c r="C263" s="58" t="s">
        <v>81</v>
      </c>
      <c r="D263" s="7"/>
      <c r="E263" s="8"/>
      <c r="F263" s="8"/>
      <c r="G263" s="8"/>
      <c r="H263" s="9"/>
    </row>
    <row r="264" spans="1:8" ht="15" customHeight="1" thickBot="1" x14ac:dyDescent="0.3">
      <c r="A264" s="36"/>
      <c r="B264" s="64"/>
      <c r="C264" s="24"/>
      <c r="D264" s="19"/>
      <c r="E264" s="19"/>
      <c r="F264" s="19"/>
      <c r="G264" s="19"/>
      <c r="H264" s="19"/>
    </row>
    <row r="265" spans="1:8" ht="15" customHeight="1" thickBot="1" x14ac:dyDescent="0.3">
      <c r="A265" s="36"/>
      <c r="C265" s="23"/>
      <c r="D265" s="12">
        <f>D257+7</f>
        <v>44060</v>
      </c>
      <c r="E265" s="12">
        <f t="shared" ref="E265:H265" si="34">E257+7</f>
        <v>44061</v>
      </c>
      <c r="F265" s="12">
        <f t="shared" si="34"/>
        <v>44062</v>
      </c>
      <c r="G265" s="12">
        <f t="shared" si="34"/>
        <v>44063</v>
      </c>
      <c r="H265" s="12">
        <f t="shared" si="34"/>
        <v>44064</v>
      </c>
    </row>
    <row r="266" spans="1:8" ht="15" customHeight="1" x14ac:dyDescent="0.25">
      <c r="A266" s="35">
        <f>D265</f>
        <v>44060</v>
      </c>
      <c r="B266" s="74" t="s">
        <v>4</v>
      </c>
      <c r="C266" s="56" t="s">
        <v>5</v>
      </c>
      <c r="D266" s="30" t="str">
        <f>IF(BurP2020!D268="Rayée",BurP2020!D266&amp;BurP2020!$B$1,"")&amp;IF(BurA2020!D268="Rayée",BurA2020!D266&amp; BurA2020!$B$1,"")&amp;IF(Tour2020!D268="Rayée",Tour2020!D266&amp; Tour2020!$B$1,"")&amp;IF(TravExt!D268="Rayée",TravExt!D266&amp; TravExt!$B$1,"")&amp;IF(Topo1!D268="Rayée",Topo1!D266&amp; Topo1!$B$1,"")&amp;IF(Topo2!D268="Rayée",Topo2!D266&amp; Topo2!$B$1,"")&amp;IF(PMTIC!D268="Rayée",PMTIC!D266,"")&amp;IF(projautre1!D268="Rayée",projautre1!D266&amp; projautre1!$B$1,"")&amp;IF(projautre2!D268="Rayée",projautre2!D266&amp; projautre2!$B$1,"")</f>
        <v/>
      </c>
      <c r="E266" s="62" t="str">
        <f>IF(BurP2020!E268="Rayée",BurP2020!E266&amp;BurP2020!$B$1,"")&amp;IF(BurA2020!E268="Rayée",BurA2020!E266&amp; BurA2020!$B$1,"")&amp;IF(Tour2020!E268="Rayée",Tour2020!E266&amp; Tour2020!$B$1,"")&amp;IF(TravExt!E268="Rayée",TravExt!E266&amp; TravExt!$B$1,"")&amp;IF(Topo1!E268="Rayée",Topo1!E266&amp; Topo1!$B$1,"")&amp;IF(Topo2!E268="Rayée",Topo2!E266&amp; Topo2!$B$1,"")&amp;IF(PMTIC!E268="Rayée",PMTIC!E266,"")&amp;IF(projautre1!E268="Rayée",projautre1!E266&amp; projautre1!$B$1,"")&amp;IF(projautre2!E268="Rayée",projautre2!E266&amp; projautre2!$B$1,"")</f>
        <v/>
      </c>
      <c r="F266" s="62" t="str">
        <f>IF(BurP2020!F268="Rayée",BurP2020!F266&amp;BurP2020!$B$1,"")&amp;IF(BurA2020!F268="Rayée",BurA2020!F266&amp; BurA2020!$B$1,"")&amp;IF(Tour2020!F268="Rayée",Tour2020!F266&amp; Tour2020!$B$1,"")&amp;IF(TravExt!F268="Rayée",TravExt!F266&amp; TravExt!$B$1,"")&amp;IF(Topo1!F268="Rayée",Topo1!F266&amp; Topo1!$B$1,"")&amp;IF(Topo2!F268="Rayée",Topo2!F266&amp; Topo2!$B$1,"")&amp;IF(PMTIC!F268="Rayée",PMTIC!F266,"")&amp;IF(projautre1!F268="Rayée",projautre1!F266&amp; projautre1!$B$1,"")&amp;IF(projautre2!F268="Rayée",projautre2!F266&amp; projautre2!$B$1,"")</f>
        <v/>
      </c>
      <c r="G266" s="62" t="str">
        <f>IF(BurP2020!G268="Rayée",BurP2020!G266&amp;BurP2020!$B$1,"")&amp;IF(BurA2020!G268="Rayée",BurA2020!G266&amp; BurA2020!$B$1,"")&amp;IF(Tour2020!G268="Rayée",Tour2020!G266&amp; Tour2020!$B$1,"")&amp;IF(TravExt!G268="Rayée",TravExt!G266&amp; TravExt!$B$1,"")&amp;IF(Topo1!G268="Rayée",Topo1!G266&amp; Topo1!$B$1,"")&amp;IF(Topo2!G268="Rayée",Topo2!G266&amp; Topo2!$B$1,"")&amp;IF(PMTIC!G268="Rayée",PMTIC!G266,"")&amp;IF(projautre1!G268="Rayée",projautre1!G266&amp; projautre1!$B$1,"")&amp;IF(projautre2!G268="Rayée",projautre2!G266&amp; projautre2!$B$1,"")</f>
        <v/>
      </c>
      <c r="H266" s="59" t="str">
        <f>IF(BurP2020!H268="Rayée",BurP2020!H266&amp;BurP2020!$B$1,"")&amp;IF(BurA2020!H268="Rayée",BurA2020!H266&amp; BurA2020!$B$1,"")&amp;IF(Tour2020!H268="Rayée",Tour2020!H266&amp; Tour2020!$B$1,"")&amp;IF(TravExt!H268="Rayée",TravExt!H266&amp; TravExt!$B$1,"")&amp;IF(Topo1!H268="Rayée",Topo1!H266&amp; Topo1!$B$1,"")&amp;IF(Topo2!H268="Rayée",Topo2!H266&amp; Topo2!$B$1,"")&amp;IF(PMTIC!H268="Rayée",PMTIC!H266,"")&amp;IF(projautre1!H268="Rayée",projautre1!H266&amp; projautre1!$B$1,"")&amp;IF(projautre2!H268="Rayée",projautre2!H266&amp; projautre2!$B$1,"")</f>
        <v/>
      </c>
    </row>
    <row r="267" spans="1:8" ht="15" customHeight="1" x14ac:dyDescent="0.25">
      <c r="A267" s="32">
        <f>D265</f>
        <v>44060</v>
      </c>
      <c r="B267" s="75"/>
      <c r="C267" s="57" t="s">
        <v>8</v>
      </c>
      <c r="D267" s="61" t="str">
        <f>IF(BurP2020!D268="Rayée",BurP2020!D267,"")&amp;IF(BurA2020!D268="Rayée",BurA2020!D267,"")&amp;IF(Tour2020!D268="Rayée",Tour2020!D267,"")&amp;IF(TravExt!D268="Rayée",TravExt!D267,"")&amp;IF(Topo1!D268="Rayée",Topo1!D267,"")&amp;IF(Topo2!D268="Rayée",Topo2!D267,"")&amp;IF(PMTIC!D268="Rayée",PMTIC!D267,"")&amp;IF(projautre1!D268="Rayée",projautre1!D267,"")&amp;IF(projautre2!D268="Rayée",projautre2!D267,"")</f>
        <v/>
      </c>
      <c r="E267" s="63" t="str">
        <f>IF(BurP2020!E268="Rayée",BurP2020!E267,"")&amp;IF(BurA2020!E268="Rayée",BurA2020!E267,"")&amp;IF(Tour2020!E268="Rayée",Tour2020!E267,"")&amp;IF(TravExt!E268="Rayée",TravExt!E267,"")&amp;IF(Topo1!E268="Rayée",Topo1!E267,"")&amp;IF(Topo2!E268="Rayée",Topo2!E267,"")&amp;IF(PMTIC!E268="Rayée",PMTIC!E267,"")&amp;IF(projautre1!E268="Rayée",projautre1!E267,"")&amp;IF(projautre2!E268="Rayée",projautre2!E267,"")</f>
        <v/>
      </c>
      <c r="F267" s="63" t="str">
        <f>IF(BurP2020!F268="Rayée",BurP2020!F267,"")&amp;IF(BurA2020!F268="Rayée",BurA2020!F267,"")&amp;IF(Tour2020!F268="Rayée",Tour2020!F267,"")&amp;IF(TravExt!F268="Rayée",TravExt!F267,"")&amp;IF(Topo1!F268="Rayée",Topo1!F267,"")&amp;IF(Topo2!F268="Rayée",Topo2!F267,"")&amp;IF(PMTIC!F268="Rayée",PMTIC!F267,"")&amp;IF(projautre1!F268="Rayée",projautre1!F267,"")&amp;IF(projautre2!F268="Rayée",projautre2!F267,"")</f>
        <v/>
      </c>
      <c r="G267" s="63" t="str">
        <f>IF(BurP2020!G268="Rayée",BurP2020!G267,"")&amp;IF(BurA2020!G268="Rayée",BurA2020!G267,"")&amp;IF(Tour2020!G268="Rayée",Tour2020!G267,"")&amp;IF(TravExt!G268="Rayée",TravExt!G267,"")&amp;IF(Topo1!G268="Rayée",Topo1!G267,"")&amp;IF(Topo2!G268="Rayée",Topo2!G267,"")&amp;IF(PMTIC!G268="Rayée",PMTIC!G267,"")&amp;IF(projautre1!G268="Rayée",projautre1!G267,"")&amp;IF(projautre2!G268="Rayée",projautre2!G267,"")</f>
        <v/>
      </c>
      <c r="H267" s="60" t="str">
        <f>IF(BurP2020!H268="Rayée",BurP2020!H267,"")&amp;IF(BurA2020!H268="Rayée",BurA2020!H267,"")&amp;IF(Tour2020!H268="Rayée",Tour2020!H267,"")&amp;IF(TravExt!H268="Rayée",TravExt!H267,"")&amp;IF(Topo1!H268="Rayée",Topo1!H267,"")&amp;IF(Topo2!H268="Rayée",Topo2!H267,"")&amp;IF(PMTIC!H268="Rayée",PMTIC!H267,"")&amp;IF(projautre1!H268="Rayée",projautre1!H267,"")&amp;IF(projautre2!H268="Rayée",projautre2!H267,"")</f>
        <v/>
      </c>
    </row>
    <row r="268" spans="1:8" ht="15" customHeight="1" thickBot="1" x14ac:dyDescent="0.3">
      <c r="A268" s="32">
        <f>D265</f>
        <v>44060</v>
      </c>
      <c r="B268" s="76"/>
      <c r="C268" s="58" t="s">
        <v>81</v>
      </c>
      <c r="D268" s="50"/>
      <c r="E268" s="52"/>
      <c r="F268" s="52"/>
      <c r="G268" s="52"/>
      <c r="H268" s="53"/>
    </row>
    <row r="269" spans="1:8" ht="15" customHeight="1" x14ac:dyDescent="0.25">
      <c r="A269" s="32">
        <f>D265</f>
        <v>44060</v>
      </c>
      <c r="B269" s="74" t="s">
        <v>7</v>
      </c>
      <c r="C269" s="56" t="s">
        <v>5</v>
      </c>
      <c r="D269" s="30" t="str">
        <f>IF(BurP2020!D271="Rayée",BurP2020!D269&amp;BurP2020!$B$1,"")&amp;IF(BurA2020!D271="Rayée",BurA2020!D269&amp; BurA2020!$B$1,"")&amp;IF(Tour2020!D271="Rayée",Tour2020!D269&amp; Tour2020!$B$1,"")&amp;IF(TravExt!D271="Rayée",TravExt!D269&amp; TravExt!$B$1,"")&amp;IF(Topo1!D271="Rayée",Topo1!D269&amp; Topo1!$B$1,"")&amp;IF(Topo2!D271="Rayée",Topo2!D269&amp; Topo2!$B$1,"")&amp;IF(PMTIC!D271="Rayée",PMTIC!D269,"")&amp;IF(projautre1!D271="Rayée",projautre1!D269&amp; projautre1!$B$1,"")&amp;IF(projautre2!D271="Rayée",projautre2!D269&amp; projautre2!$B$1,"")</f>
        <v/>
      </c>
      <c r="E269" s="62" t="str">
        <f>IF(BurP2020!E271="Rayée",BurP2020!E269&amp;BurP2020!$B$1,"")&amp;IF(BurA2020!E271="Rayée",BurA2020!E269&amp; BurA2020!$B$1,"")&amp;IF(Tour2020!E271="Rayée",Tour2020!E269&amp; Tour2020!$B$1,"")&amp;IF(TravExt!E271="Rayée",TravExt!E269&amp; TravExt!$B$1,"")&amp;IF(Topo1!E271="Rayée",Topo1!E269&amp; Topo1!$B$1,"")&amp;IF(Topo2!E271="Rayée",Topo2!E269&amp; Topo2!$B$1,"")&amp;IF(PMTIC!E271="Rayée",PMTIC!E269,"")&amp;IF(projautre1!E271="Rayée",projautre1!E269&amp; projautre1!$B$1,"")&amp;IF(projautre2!E271="Rayée",projautre2!E269&amp; projautre2!$B$1,"")</f>
        <v/>
      </c>
      <c r="F269" s="62" t="str">
        <f>IF(BurP2020!F271="Rayée",BurP2020!F269&amp;BurP2020!$B$1,"")&amp;IF(BurA2020!F271="Rayée",BurA2020!F269&amp; BurA2020!$B$1,"")&amp;IF(Tour2020!F271="Rayée",Tour2020!F269&amp; Tour2020!$B$1,"")&amp;IF(TravExt!F271="Rayée",TravExt!F269&amp; TravExt!$B$1,"")&amp;IF(Topo1!F271="Rayée",Topo1!F269&amp; Topo1!$B$1,"")&amp;IF(Topo2!F271="Rayée",Topo2!F269&amp; Topo2!$B$1,"")&amp;IF(PMTIC!F271="Rayée",PMTIC!F269,"")&amp;IF(projautre1!F271="Rayée",projautre1!F269&amp; projautre1!$B$1,"")&amp;IF(projautre2!F271="Rayée",projautre2!F269&amp; projautre2!$B$1,"")</f>
        <v/>
      </c>
      <c r="G269" s="62" t="str">
        <f>IF(BurP2020!G271="Rayée",BurP2020!G269&amp;BurP2020!$B$1,"")&amp;IF(BurA2020!G271="Rayée",BurA2020!G269&amp; BurA2020!$B$1,"")&amp;IF(Tour2020!G271="Rayée",Tour2020!G269&amp; Tour2020!$B$1,"")&amp;IF(TravExt!G271="Rayée",TravExt!G269&amp; TravExt!$B$1,"")&amp;IF(Topo1!G271="Rayée",Topo1!G269&amp; Topo1!$B$1,"")&amp;IF(Topo2!G271="Rayée",Topo2!G269&amp; Topo2!$B$1,"")&amp;IF(PMTIC!G271="Rayée",PMTIC!G269,"")&amp;IF(projautre1!G271="Rayée",projautre1!G269&amp; projautre1!$B$1,"")&amp;IF(projautre2!G271="Rayée",projautre2!G269&amp; projautre2!$B$1,"")</f>
        <v/>
      </c>
      <c r="H269" s="59" t="str">
        <f>IF(BurP2020!H271="Rayée",BurP2020!H269&amp;BurP2020!$B$1,"")&amp;IF(BurA2020!H271="Rayée",BurA2020!H269&amp; BurA2020!$B$1,"")&amp;IF(Tour2020!H271="Rayée",Tour2020!H269&amp; Tour2020!$B$1,"")&amp;IF(TravExt!H271="Rayée",TravExt!H269&amp; TravExt!$B$1,"")&amp;IF(Topo1!H271="Rayée",Topo1!H269&amp; Topo1!$B$1,"")&amp;IF(Topo2!H271="Rayée",Topo2!H269&amp; Topo2!$B$1,"")&amp;IF(PMTIC!H271="Rayée",PMTIC!H269,"")&amp;IF(projautre1!H271="Rayée",projautre1!H269&amp; projautre1!$B$1,"")&amp;IF(projautre2!H271="Rayée",projautre2!H269&amp; projautre2!$B$1,"")</f>
        <v/>
      </c>
    </row>
    <row r="270" spans="1:8" ht="15" customHeight="1" x14ac:dyDescent="0.25">
      <c r="A270" s="32">
        <f>D265</f>
        <v>44060</v>
      </c>
      <c r="B270" s="75"/>
      <c r="C270" s="57" t="s">
        <v>8</v>
      </c>
      <c r="D270" s="61" t="str">
        <f>IF(BurP2020!D271="Rayée",BurP2020!D270,"")&amp;IF(BurA2020!D271="Rayée",BurA2020!D270,"")&amp;IF(Tour2020!D271="Rayée",Tour2020!D270,"")&amp;IF(TravExt!D271="Rayée",TravExt!D270,"")&amp;IF(Topo1!D271="Rayée",Topo1!D270,"")&amp;IF(Topo2!D271="Rayée",Topo2!D270,"")&amp;IF(PMTIC!D271="Rayée",PMTIC!D270,"")&amp;IF(projautre1!D271="Rayée",projautre1!D270,"")&amp;IF(projautre2!D271="Rayée",projautre2!D270,"")</f>
        <v/>
      </c>
      <c r="E270" s="63" t="str">
        <f>IF(BurP2020!E271="Rayée",BurP2020!E270,"")&amp;IF(BurA2020!E271="Rayée",BurA2020!E270,"")&amp;IF(Tour2020!E271="Rayée",Tour2020!E270,"")&amp;IF(TravExt!E271="Rayée",TravExt!E270,"")&amp;IF(Topo1!E271="Rayée",Topo1!E270,"")&amp;IF(Topo2!E271="Rayée",Topo2!E270,"")&amp;IF(PMTIC!E271="Rayée",PMTIC!E270,"")&amp;IF(projautre1!E271="Rayée",projautre1!E270,"")&amp;IF(projautre2!E271="Rayée",projautre2!E270,"")</f>
        <v/>
      </c>
      <c r="F270" s="63" t="str">
        <f>IF(BurP2020!F271="Rayée",BurP2020!F270,"")&amp;IF(BurA2020!F271="Rayée",BurA2020!F270,"")&amp;IF(Tour2020!F271="Rayée",Tour2020!F270,"")&amp;IF(TravExt!F271="Rayée",TravExt!F270,"")&amp;IF(Topo1!F271="Rayée",Topo1!F270,"")&amp;IF(Topo2!F271="Rayée",Topo2!F270,"")&amp;IF(PMTIC!F271="Rayée",PMTIC!F270,"")&amp;IF(projautre1!F271="Rayée",projautre1!F270,"")&amp;IF(projautre2!F271="Rayée",projautre2!F270,"")</f>
        <v/>
      </c>
      <c r="G270" s="63" t="str">
        <f>IF(BurP2020!G271="Rayée",BurP2020!G270,"")&amp;IF(BurA2020!G271="Rayée",BurA2020!G270,"")&amp;IF(Tour2020!G271="Rayée",Tour2020!G270,"")&amp;IF(TravExt!G271="Rayée",TravExt!G270,"")&amp;IF(Topo1!G271="Rayée",Topo1!G270,"")&amp;IF(Topo2!G271="Rayée",Topo2!G270,"")&amp;IF(PMTIC!G271="Rayée",PMTIC!G270,"")&amp;IF(projautre1!G271="Rayée",projautre1!G270,"")&amp;IF(projautre2!G271="Rayée",projautre2!G270,"")</f>
        <v/>
      </c>
      <c r="H270" s="60" t="str">
        <f>IF(BurP2020!H271="Rayée",BurP2020!H270,"")&amp;IF(BurA2020!H271="Rayée",BurA2020!H270,"")&amp;IF(Tour2020!H271="Rayée",Tour2020!H270,"")&amp;IF(TravExt!H271="Rayée",TravExt!H270,"")&amp;IF(Topo1!H271="Rayée",Topo1!H270,"")&amp;IF(Topo2!H271="Rayée",Topo2!H270,"")&amp;IF(PMTIC!H271="Rayée",PMTIC!H270,"")&amp;IF(projautre1!H271="Rayée",projautre1!H270,"")&amp;IF(projautre2!H271="Rayée",projautre2!H270,"")</f>
        <v/>
      </c>
    </row>
    <row r="271" spans="1:8" ht="15" customHeight="1" thickBot="1" x14ac:dyDescent="0.3">
      <c r="A271" s="33">
        <f>D265</f>
        <v>44060</v>
      </c>
      <c r="B271" s="76"/>
      <c r="C271" s="58" t="s">
        <v>81</v>
      </c>
      <c r="D271" s="7"/>
      <c r="E271" s="8"/>
      <c r="F271" s="8"/>
      <c r="G271" s="8"/>
      <c r="H271" s="9"/>
    </row>
    <row r="272" spans="1:8" ht="15" customHeight="1" thickBot="1" x14ac:dyDescent="0.3">
      <c r="A272" s="36"/>
      <c r="B272" s="64"/>
      <c r="C272" s="19"/>
      <c r="D272" s="19"/>
      <c r="E272" s="19"/>
      <c r="F272" s="19"/>
      <c r="G272" s="19"/>
      <c r="H272" s="19"/>
    </row>
    <row r="273" spans="1:8" ht="15" customHeight="1" thickBot="1" x14ac:dyDescent="0.3">
      <c r="A273" s="36"/>
      <c r="C273" s="23"/>
      <c r="D273" s="12">
        <f>D265+7</f>
        <v>44067</v>
      </c>
      <c r="E273" s="12">
        <f t="shared" ref="E273:H273" si="35">E265+7</f>
        <v>44068</v>
      </c>
      <c r="F273" s="12">
        <f t="shared" si="35"/>
        <v>44069</v>
      </c>
      <c r="G273" s="12">
        <f t="shared" si="35"/>
        <v>44070</v>
      </c>
      <c r="H273" s="12">
        <f t="shared" si="35"/>
        <v>44071</v>
      </c>
    </row>
    <row r="274" spans="1:8" ht="15" customHeight="1" x14ac:dyDescent="0.25">
      <c r="A274" s="35">
        <f>D273</f>
        <v>44067</v>
      </c>
      <c r="B274" s="74" t="s">
        <v>4</v>
      </c>
      <c r="C274" s="56" t="s">
        <v>5</v>
      </c>
      <c r="D274" s="30" t="str">
        <f>IF(BurP2020!D276="Rayée",BurP2020!D274&amp;BurP2020!$B$1,"")&amp;IF(BurA2020!D276="Rayée",BurA2020!D274&amp; BurA2020!$B$1,"")&amp;IF(Tour2020!D276="Rayée",Tour2020!D274&amp; Tour2020!$B$1,"")&amp;IF(TravExt!D276="Rayée",TravExt!D274&amp; TravExt!$B$1,"")&amp;IF(Topo1!D276="Rayée",Topo1!D274&amp; Topo1!$B$1,"")&amp;IF(Topo2!D276="Rayée",Topo2!D274&amp; Topo2!$B$1,"")&amp;IF(PMTIC!D276="Rayée",PMTIC!D274,"")&amp;IF(projautre1!D276="Rayée",projautre1!D274&amp; projautre1!$B$1,"")&amp;IF(projautre2!D276="Rayée",projautre2!D274&amp; projautre2!$B$1,"")</f>
        <v/>
      </c>
      <c r="E274" s="62" t="str">
        <f>IF(BurP2020!E276="Rayée",BurP2020!E274&amp;BurP2020!$B$1,"")&amp;IF(BurA2020!E276="Rayée",BurA2020!E274&amp; BurA2020!$B$1,"")&amp;IF(Tour2020!E276="Rayée",Tour2020!E274&amp; Tour2020!$B$1,"")&amp;IF(TravExt!E276="Rayée",TravExt!E274&amp; TravExt!$B$1,"")&amp;IF(Topo1!E276="Rayée",Topo1!E274&amp; Topo1!$B$1,"")&amp;IF(Topo2!E276="Rayée",Topo2!E274&amp; Topo2!$B$1,"")&amp;IF(PMTIC!E276="Rayée",PMTIC!E274,"")&amp;IF(projautre1!E276="Rayée",projautre1!E274&amp; projautre1!$B$1,"")&amp;IF(projautre2!E276="Rayée",projautre2!E274&amp; projautre2!$B$1,"")</f>
        <v/>
      </c>
      <c r="F274" s="62" t="str">
        <f>IF(BurP2020!F276="Rayée",BurP2020!F274&amp;BurP2020!$B$1,"")&amp;IF(BurA2020!F276="Rayée",BurA2020!F274&amp; BurA2020!$B$1,"")&amp;IF(Tour2020!F276="Rayée",Tour2020!F274&amp; Tour2020!$B$1,"")&amp;IF(TravExt!F276="Rayée",TravExt!F274&amp; TravExt!$B$1,"")&amp;IF(Topo1!F276="Rayée",Topo1!F274&amp; Topo1!$B$1,"")&amp;IF(Topo2!F276="Rayée",Topo2!F274&amp; Topo2!$B$1,"")&amp;IF(PMTIC!F276="Rayée",PMTIC!F274,"")&amp;IF(projautre1!F276="Rayée",projautre1!F274&amp; projautre1!$B$1,"")&amp;IF(projautre2!F276="Rayée",projautre2!F274&amp; projautre2!$B$1,"")</f>
        <v/>
      </c>
      <c r="G274" s="62" t="str">
        <f>IF(BurP2020!G276="Rayée",BurP2020!G274&amp;BurP2020!$B$1,"")&amp;IF(BurA2020!G276="Rayée",BurA2020!G274&amp; BurA2020!$B$1,"")&amp;IF(Tour2020!G276="Rayée",Tour2020!G274&amp; Tour2020!$B$1,"")&amp;IF(TravExt!G276="Rayée",TravExt!G274&amp; TravExt!$B$1,"")&amp;IF(Topo1!G276="Rayée",Topo1!G274&amp; Topo1!$B$1,"")&amp;IF(Topo2!G276="Rayée",Topo2!G274&amp; Topo2!$B$1,"")&amp;IF(PMTIC!G276="Rayée",PMTIC!G274,"")&amp;IF(projautre1!G276="Rayée",projautre1!G274&amp; projautre1!$B$1,"")&amp;IF(projautre2!G276="Rayée",projautre2!G274&amp; projautre2!$B$1,"")</f>
        <v/>
      </c>
      <c r="H274" s="59" t="str">
        <f>IF(BurP2020!H276="Rayée",BurP2020!H274&amp;BurP2020!$B$1,"")&amp;IF(BurA2020!H276="Rayée",BurA2020!H274&amp; BurA2020!$B$1,"")&amp;IF(Tour2020!H276="Rayée",Tour2020!H274&amp; Tour2020!$B$1,"")&amp;IF(TravExt!H276="Rayée",TravExt!H274&amp; TravExt!$B$1,"")&amp;IF(Topo1!H276="Rayée",Topo1!H274&amp; Topo1!$B$1,"")&amp;IF(Topo2!H276="Rayée",Topo2!H274&amp; Topo2!$B$1,"")&amp;IF(PMTIC!H276="Rayée",PMTIC!H274,"")&amp;IF(projautre1!H276="Rayée",projautre1!H274&amp; projautre1!$B$1,"")&amp;IF(projautre2!H276="Rayée",projautre2!H274&amp; projautre2!$B$1,"")</f>
        <v/>
      </c>
    </row>
    <row r="275" spans="1:8" ht="15" customHeight="1" x14ac:dyDescent="0.25">
      <c r="A275" s="32">
        <f>D273</f>
        <v>44067</v>
      </c>
      <c r="B275" s="75"/>
      <c r="C275" s="57" t="s">
        <v>8</v>
      </c>
      <c r="D275" s="61" t="str">
        <f>IF(BurP2020!D276="Rayée",BurP2020!D275,"")&amp;IF(BurA2020!D276="Rayée",BurA2020!D275,"")&amp;IF(Tour2020!D276="Rayée",Tour2020!D275,"")&amp;IF(TravExt!D276="Rayée",TravExt!D275,"")&amp;IF(Topo1!D276="Rayée",Topo1!D275,"")&amp;IF(Topo2!D276="Rayée",Topo2!D275,"")&amp;IF(PMTIC!D276="Rayée",PMTIC!D275,"")&amp;IF(projautre1!D276="Rayée",projautre1!D275,"")&amp;IF(projautre2!D276="Rayée",projautre2!D275,"")</f>
        <v/>
      </c>
      <c r="E275" s="63" t="str">
        <f>IF(BurP2020!E276="Rayée",BurP2020!E275,"")&amp;IF(BurA2020!E276="Rayée",BurA2020!E275,"")&amp;IF(Tour2020!E276="Rayée",Tour2020!E275,"")&amp;IF(TravExt!E276="Rayée",TravExt!E275,"")&amp;IF(Topo1!E276="Rayée",Topo1!E275,"")&amp;IF(Topo2!E276="Rayée",Topo2!E275,"")&amp;IF(PMTIC!E276="Rayée",PMTIC!E275,"")&amp;IF(projautre1!E276="Rayée",projautre1!E275,"")&amp;IF(projautre2!E276="Rayée",projautre2!E275,"")</f>
        <v/>
      </c>
      <c r="F275" s="63" t="str">
        <f>IF(BurP2020!F276="Rayée",BurP2020!F275,"")&amp;IF(BurA2020!F276="Rayée",BurA2020!F275,"")&amp;IF(Tour2020!F276="Rayée",Tour2020!F275,"")&amp;IF(TravExt!F276="Rayée",TravExt!F275,"")&amp;IF(Topo1!F276="Rayée",Topo1!F275,"")&amp;IF(Topo2!F276="Rayée",Topo2!F275,"")&amp;IF(PMTIC!F276="Rayée",PMTIC!F275,"")&amp;IF(projautre1!F276="Rayée",projautre1!F275,"")&amp;IF(projautre2!F276="Rayée",projautre2!F275,"")</f>
        <v/>
      </c>
      <c r="G275" s="63" t="str">
        <f>IF(BurP2020!G276="Rayée",BurP2020!G275,"")&amp;IF(BurA2020!G276="Rayée",BurA2020!G275,"")&amp;IF(Tour2020!G276="Rayée",Tour2020!G275,"")&amp;IF(TravExt!G276="Rayée",TravExt!G275,"")&amp;IF(Topo1!G276="Rayée",Topo1!G275,"")&amp;IF(Topo2!G276="Rayée",Topo2!G275,"")&amp;IF(PMTIC!G276="Rayée",PMTIC!G275,"")&amp;IF(projautre1!G276="Rayée",projautre1!G275,"")&amp;IF(projautre2!G276="Rayée",projautre2!G275,"")</f>
        <v/>
      </c>
      <c r="H275" s="60" t="str">
        <f>IF(BurP2020!H276="Rayée",BurP2020!H275,"")&amp;IF(BurA2020!H276="Rayée",BurA2020!H275,"")&amp;IF(Tour2020!H276="Rayée",Tour2020!H275,"")&amp;IF(TravExt!H276="Rayée",TravExt!H275,"")&amp;IF(Topo1!H276="Rayée",Topo1!H275,"")&amp;IF(Topo2!H276="Rayée",Topo2!H275,"")&amp;IF(PMTIC!H276="Rayée",PMTIC!H275,"")&amp;IF(projautre1!H276="Rayée",projautre1!H275,"")&amp;IF(projautre2!H276="Rayée",projautre2!H275,"")</f>
        <v/>
      </c>
    </row>
    <row r="276" spans="1:8" ht="15" customHeight="1" thickBot="1" x14ac:dyDescent="0.3">
      <c r="A276" s="32">
        <f>D273</f>
        <v>44067</v>
      </c>
      <c r="B276" s="76"/>
      <c r="C276" s="58" t="s">
        <v>81</v>
      </c>
      <c r="D276" s="50"/>
      <c r="E276" s="52"/>
      <c r="F276" s="52"/>
      <c r="G276" s="52"/>
      <c r="H276" s="53"/>
    </row>
    <row r="277" spans="1:8" ht="15" customHeight="1" x14ac:dyDescent="0.25">
      <c r="A277" s="32">
        <f>D273</f>
        <v>44067</v>
      </c>
      <c r="B277" s="74" t="s">
        <v>7</v>
      </c>
      <c r="C277" s="56" t="s">
        <v>5</v>
      </c>
      <c r="D277" s="30" t="str">
        <f>IF(BurP2020!D279="Rayée",BurP2020!D277&amp;BurP2020!$B$1,"")&amp;IF(BurA2020!D279="Rayée",BurA2020!D277&amp; BurA2020!$B$1,"")&amp;IF(Tour2020!D279="Rayée",Tour2020!D277&amp; Tour2020!$B$1,"")&amp;IF(TravExt!D279="Rayée",TravExt!D277&amp; TravExt!$B$1,"")&amp;IF(Topo1!D279="Rayée",Topo1!D277&amp; Topo1!$B$1,"")&amp;IF(Topo2!D279="Rayée",Topo2!D277&amp; Topo2!$B$1,"")&amp;IF(PMTIC!D279="Rayée",PMTIC!D277,"")&amp;IF(projautre1!D279="Rayée",projautre1!D277&amp; projautre1!$B$1,"")&amp;IF(projautre2!D279="Rayée",projautre2!D277&amp; projautre2!$B$1,"")</f>
        <v/>
      </c>
      <c r="E277" s="62" t="str">
        <f>IF(BurP2020!E279="Rayée",BurP2020!E277&amp;BurP2020!$B$1,"")&amp;IF(BurA2020!E279="Rayée",BurA2020!E277&amp; BurA2020!$B$1,"")&amp;IF(Tour2020!E279="Rayée",Tour2020!E277&amp; Tour2020!$B$1,"")&amp;IF(TravExt!E279="Rayée",TravExt!E277&amp; TravExt!$B$1,"")&amp;IF(Topo1!E279="Rayée",Topo1!E277&amp; Topo1!$B$1,"")&amp;IF(Topo2!E279="Rayée",Topo2!E277&amp; Topo2!$B$1,"")&amp;IF(PMTIC!E279="Rayée",PMTIC!E277,"")&amp;IF(projautre1!E279="Rayée",projautre1!E277&amp; projautre1!$B$1,"")&amp;IF(projautre2!E279="Rayée",projautre2!E277&amp; projautre2!$B$1,"")</f>
        <v/>
      </c>
      <c r="F277" s="62" t="str">
        <f>IF(BurP2020!F279="Rayée",BurP2020!F277&amp;BurP2020!$B$1,"")&amp;IF(BurA2020!F279="Rayée",BurA2020!F277&amp; BurA2020!$B$1,"")&amp;IF(Tour2020!F279="Rayée",Tour2020!F277&amp; Tour2020!$B$1,"")&amp;IF(TravExt!F279="Rayée",TravExt!F277&amp; TravExt!$B$1,"")&amp;IF(Topo1!F279="Rayée",Topo1!F277&amp; Topo1!$B$1,"")&amp;IF(Topo2!F279="Rayée",Topo2!F277&amp; Topo2!$B$1,"")&amp;IF(PMTIC!F279="Rayée",PMTIC!F277,"")&amp;IF(projautre1!F279="Rayée",projautre1!F277&amp; projautre1!$B$1,"")&amp;IF(projautre2!F279="Rayée",projautre2!F277&amp; projautre2!$B$1,"")</f>
        <v/>
      </c>
      <c r="G277" s="62" t="str">
        <f>IF(BurP2020!G279="Rayée",BurP2020!G277&amp;BurP2020!$B$1,"")&amp;IF(BurA2020!G279="Rayée",BurA2020!G277&amp; BurA2020!$B$1,"")&amp;IF(Tour2020!G279="Rayée",Tour2020!G277&amp; Tour2020!$B$1,"")&amp;IF(TravExt!G279="Rayée",TravExt!G277&amp; TravExt!$B$1,"")&amp;IF(Topo1!G279="Rayée",Topo1!G277&amp; Topo1!$B$1,"")&amp;IF(Topo2!G279="Rayée",Topo2!G277&amp; Topo2!$B$1,"")&amp;IF(PMTIC!G279="Rayée",PMTIC!G277,"")&amp;IF(projautre1!G279="Rayée",projautre1!G277&amp; projautre1!$B$1,"")&amp;IF(projautre2!G279="Rayée",projautre2!G277&amp; projautre2!$B$1,"")</f>
        <v/>
      </c>
      <c r="H277" s="59" t="str">
        <f>IF(BurP2020!H279="Rayée",BurP2020!H277&amp;BurP2020!$B$1,"")&amp;IF(BurA2020!H279="Rayée",BurA2020!H277&amp; BurA2020!$B$1,"")&amp;IF(Tour2020!H279="Rayée",Tour2020!H277&amp; Tour2020!$B$1,"")&amp;IF(TravExt!H279="Rayée",TravExt!H277&amp; TravExt!$B$1,"")&amp;IF(Topo1!H279="Rayée",Topo1!H277&amp; Topo1!$B$1,"")&amp;IF(Topo2!H279="Rayée",Topo2!H277&amp; Topo2!$B$1,"")&amp;IF(PMTIC!H279="Rayée",PMTIC!H277,"")&amp;IF(projautre1!H279="Rayée",projautre1!H277&amp; projautre1!$B$1,"")&amp;IF(projautre2!H279="Rayée",projautre2!H277&amp; projautre2!$B$1,"")</f>
        <v/>
      </c>
    </row>
    <row r="278" spans="1:8" ht="15" customHeight="1" x14ac:dyDescent="0.25">
      <c r="A278" s="32">
        <f>D273</f>
        <v>44067</v>
      </c>
      <c r="B278" s="75"/>
      <c r="C278" s="57" t="s">
        <v>8</v>
      </c>
      <c r="D278" s="61" t="str">
        <f>IF(BurP2020!D279="Rayée",BurP2020!D278,"")&amp;IF(BurA2020!D279="Rayée",BurA2020!D278,"")&amp;IF(Tour2020!D279="Rayée",Tour2020!D278,"")&amp;IF(TravExt!D279="Rayée",TravExt!D278,"")&amp;IF(Topo1!D279="Rayée",Topo1!D278,"")&amp;IF(Topo2!D279="Rayée",Topo2!D278,"")&amp;IF(PMTIC!D279="Rayée",PMTIC!D278,"")&amp;IF(projautre1!D279="Rayée",projautre1!D278,"")&amp;IF(projautre2!D279="Rayée",projautre2!D278,"")</f>
        <v/>
      </c>
      <c r="E278" s="63" t="str">
        <f>IF(BurP2020!E279="Rayée",BurP2020!E278,"")&amp;IF(BurA2020!E279="Rayée",BurA2020!E278,"")&amp;IF(Tour2020!E279="Rayée",Tour2020!E278,"")&amp;IF(TravExt!E279="Rayée",TravExt!E278,"")&amp;IF(Topo1!E279="Rayée",Topo1!E278,"")&amp;IF(Topo2!E279="Rayée",Topo2!E278,"")&amp;IF(PMTIC!E279="Rayée",PMTIC!E278,"")&amp;IF(projautre1!E279="Rayée",projautre1!E278,"")&amp;IF(projautre2!E279="Rayée",projautre2!E278,"")</f>
        <v/>
      </c>
      <c r="F278" s="63" t="str">
        <f>IF(BurP2020!F279="Rayée",BurP2020!F278,"")&amp;IF(BurA2020!F279="Rayée",BurA2020!F278,"")&amp;IF(Tour2020!F279="Rayée",Tour2020!F278,"")&amp;IF(TravExt!F279="Rayée",TravExt!F278,"")&amp;IF(Topo1!F279="Rayée",Topo1!F278,"")&amp;IF(Topo2!F279="Rayée",Topo2!F278,"")&amp;IF(PMTIC!F279="Rayée",PMTIC!F278,"")&amp;IF(projautre1!F279="Rayée",projautre1!F278,"")&amp;IF(projautre2!F279="Rayée",projautre2!F278,"")</f>
        <v/>
      </c>
      <c r="G278" s="63" t="str">
        <f>IF(BurP2020!G279="Rayée",BurP2020!G278,"")&amp;IF(BurA2020!G279="Rayée",BurA2020!G278,"")&amp;IF(Tour2020!G279="Rayée",Tour2020!G278,"")&amp;IF(TravExt!G279="Rayée",TravExt!G278,"")&amp;IF(Topo1!G279="Rayée",Topo1!G278,"")&amp;IF(Topo2!G279="Rayée",Topo2!G278,"")&amp;IF(PMTIC!G279="Rayée",PMTIC!G278,"")&amp;IF(projautre1!G279="Rayée",projautre1!G278,"")&amp;IF(projautre2!G279="Rayée",projautre2!G278,"")</f>
        <v/>
      </c>
      <c r="H278" s="60" t="str">
        <f>IF(BurP2020!H279="Rayée",BurP2020!H278,"")&amp;IF(BurA2020!H279="Rayée",BurA2020!H278,"")&amp;IF(Tour2020!H279="Rayée",Tour2020!H278,"")&amp;IF(TravExt!H279="Rayée",TravExt!H278,"")&amp;IF(Topo1!H279="Rayée",Topo1!H278,"")&amp;IF(Topo2!H279="Rayée",Topo2!H278,"")&amp;IF(PMTIC!H279="Rayée",PMTIC!H278,"")&amp;IF(projautre1!H279="Rayée",projautre1!H278,"")&amp;IF(projautre2!H279="Rayée",projautre2!H278,"")</f>
        <v/>
      </c>
    </row>
    <row r="279" spans="1:8" ht="15" customHeight="1" thickBot="1" x14ac:dyDescent="0.3">
      <c r="A279" s="33">
        <f>D273</f>
        <v>44067</v>
      </c>
      <c r="B279" s="76"/>
      <c r="C279" s="58" t="s">
        <v>81</v>
      </c>
      <c r="D279" s="7"/>
      <c r="E279" s="8"/>
      <c r="F279" s="8"/>
      <c r="G279" s="8"/>
      <c r="H279" s="9"/>
    </row>
    <row r="280" spans="1:8" ht="15" customHeight="1" thickBot="1" x14ac:dyDescent="0.3">
      <c r="A280" s="36"/>
      <c r="B280" s="64"/>
      <c r="C280" s="24"/>
      <c r="D280" s="19"/>
      <c r="E280" s="19"/>
      <c r="F280" s="19"/>
      <c r="G280" s="19"/>
      <c r="H280" s="19"/>
    </row>
    <row r="281" spans="1:8" ht="15" customHeight="1" thickBot="1" x14ac:dyDescent="0.3">
      <c r="A281" s="36"/>
      <c r="C281" s="23"/>
      <c r="D281" s="12">
        <f>D273+7</f>
        <v>44074</v>
      </c>
      <c r="E281" s="12">
        <f t="shared" ref="E281:H281" si="36">E273+7</f>
        <v>44075</v>
      </c>
      <c r="F281" s="12">
        <f t="shared" si="36"/>
        <v>44076</v>
      </c>
      <c r="G281" s="12">
        <f t="shared" si="36"/>
        <v>44077</v>
      </c>
      <c r="H281" s="12">
        <f t="shared" si="36"/>
        <v>44078</v>
      </c>
    </row>
    <row r="282" spans="1:8" ht="15" customHeight="1" x14ac:dyDescent="0.25">
      <c r="A282" s="35">
        <f>D281</f>
        <v>44074</v>
      </c>
      <c r="B282" s="74" t="s">
        <v>4</v>
      </c>
      <c r="C282" s="56" t="s">
        <v>5</v>
      </c>
      <c r="D282" s="30" t="str">
        <f>IF(BurP2020!D284="Rayée",BurP2020!D282&amp;BurP2020!$B$1,"")&amp;IF(BurA2020!D284="Rayée",BurA2020!D282&amp; BurA2020!$B$1,"")&amp;IF(Tour2020!D284="Rayée",Tour2020!D282&amp; Tour2020!$B$1,"")&amp;IF(TravExt!D284="Rayée",TravExt!D282&amp; TravExt!$B$1,"")&amp;IF(Topo1!D284="Rayée",Topo1!D282&amp; Topo1!$B$1,"")&amp;IF(Topo2!D284="Rayée",Topo2!D282&amp; Topo2!$B$1,"")&amp;IF(PMTIC!D284="Rayée",PMTIC!D282,"")&amp;IF(projautre1!D284="Rayée",projautre1!D282&amp; projautre1!$B$1,"")&amp;IF(projautre2!D284="Rayée",projautre2!D282&amp; projautre2!$B$1,"")</f>
        <v/>
      </c>
      <c r="E282" s="62" t="str">
        <f>IF(BurP2020!E284="Rayée",BurP2020!E282&amp;BurP2020!$B$1,"")&amp;IF(BurA2020!E284="Rayée",BurA2020!E282&amp; BurA2020!$B$1,"")&amp;IF(Tour2020!E284="Rayée",Tour2020!E282&amp; Tour2020!$B$1,"")&amp;IF(TravExt!E284="Rayée",TravExt!E282&amp; TravExt!$B$1,"")&amp;IF(Topo1!E284="Rayée",Topo1!E282&amp; Topo1!$B$1,"")&amp;IF(Topo2!E284="Rayée",Topo2!E282&amp; Topo2!$B$1,"")&amp;IF(PMTIC!E284="Rayée",PMTIC!E282,"")&amp;IF(projautre1!E284="Rayée",projautre1!E282&amp; projautre1!$B$1,"")&amp;IF(projautre2!E284="Rayée",projautre2!E282&amp; projautre2!$B$1,"")</f>
        <v/>
      </c>
      <c r="F282" s="62" t="str">
        <f>IF(BurP2020!F284="Rayée",BurP2020!F282&amp;BurP2020!$B$1,"")&amp;IF(BurA2020!F284="Rayée",BurA2020!F282&amp; BurA2020!$B$1,"")&amp;IF(Tour2020!F284="Rayée",Tour2020!F282&amp; Tour2020!$B$1,"")&amp;IF(TravExt!F284="Rayée",TravExt!F282&amp; TravExt!$B$1,"")&amp;IF(Topo1!F284="Rayée",Topo1!F282&amp; Topo1!$B$1,"")&amp;IF(Topo2!F284="Rayée",Topo2!F282&amp; Topo2!$B$1,"")&amp;IF(PMTIC!F284="Rayée",PMTIC!F282,"")&amp;IF(projautre1!F284="Rayée",projautre1!F282&amp; projautre1!$B$1,"")&amp;IF(projautre2!F284="Rayée",projautre2!F282&amp; projautre2!$B$1,"")</f>
        <v/>
      </c>
      <c r="G282" s="62" t="str">
        <f>IF(BurP2020!G284="Rayée",BurP2020!G282&amp;BurP2020!$B$1,"")&amp;IF(BurA2020!G284="Rayée",BurA2020!G282&amp; BurA2020!$B$1,"")&amp;IF(Tour2020!G284="Rayée",Tour2020!G282&amp; Tour2020!$B$1,"")&amp;IF(TravExt!G284="Rayée",TravExt!G282&amp; TravExt!$B$1,"")&amp;IF(Topo1!G284="Rayée",Topo1!G282&amp; Topo1!$B$1,"")&amp;IF(Topo2!G284="Rayée",Topo2!G282&amp; Topo2!$B$1,"")&amp;IF(PMTIC!G284="Rayée",PMTIC!G282,"")&amp;IF(projautre1!G284="Rayée",projautre1!G282&amp; projautre1!$B$1,"")&amp;IF(projautre2!G284="Rayée",projautre2!G282&amp; projautre2!$B$1,"")</f>
        <v/>
      </c>
      <c r="H282" s="59" t="str">
        <f>IF(BurP2020!H284="Rayée",BurP2020!H282&amp;BurP2020!$B$1,"")&amp;IF(BurA2020!H284="Rayée",BurA2020!H282&amp; BurA2020!$B$1,"")&amp;IF(Tour2020!H284="Rayée",Tour2020!H282&amp; Tour2020!$B$1,"")&amp;IF(TravExt!H284="Rayée",TravExt!H282&amp; TravExt!$B$1,"")&amp;IF(Topo1!H284="Rayée",Topo1!H282&amp; Topo1!$B$1,"")&amp;IF(Topo2!H284="Rayée",Topo2!H282&amp; Topo2!$B$1,"")&amp;IF(PMTIC!H284="Rayée",PMTIC!H282,"")&amp;IF(projautre1!H284="Rayée",projautre1!H282&amp; projautre1!$B$1,"")&amp;IF(projautre2!H284="Rayée",projautre2!H282&amp; projautre2!$B$1,"")</f>
        <v/>
      </c>
    </row>
    <row r="283" spans="1:8" ht="15" customHeight="1" x14ac:dyDescent="0.25">
      <c r="A283" s="32">
        <f>D281</f>
        <v>44074</v>
      </c>
      <c r="B283" s="75"/>
      <c r="C283" s="57" t="s">
        <v>8</v>
      </c>
      <c r="D283" s="61" t="str">
        <f>IF(BurP2020!D284="Rayée",BurP2020!D283,"")&amp;IF(BurA2020!D284="Rayée",BurA2020!D283,"")&amp;IF(Tour2020!D284="Rayée",Tour2020!D283,"")&amp;IF(TravExt!D284="Rayée",TravExt!D283,"")&amp;IF(Topo1!D284="Rayée",Topo1!D283,"")&amp;IF(Topo2!D284="Rayée",Topo2!D283,"")&amp;IF(PMTIC!D284="Rayée",PMTIC!D283,"")&amp;IF(projautre1!D284="Rayée",projautre1!D283,"")&amp;IF(projautre2!D284="Rayée",projautre2!D283,"")</f>
        <v/>
      </c>
      <c r="E283" s="63" t="str">
        <f>IF(BurP2020!E284="Rayée",BurP2020!E283,"")&amp;IF(BurA2020!E284="Rayée",BurA2020!E283,"")&amp;IF(Tour2020!E284="Rayée",Tour2020!E283,"")&amp;IF(TravExt!E284="Rayée",TravExt!E283,"")&amp;IF(Topo1!E284="Rayée",Topo1!E283,"")&amp;IF(Topo2!E284="Rayée",Topo2!E283,"")&amp;IF(PMTIC!E284="Rayée",PMTIC!E283,"")&amp;IF(projautre1!E284="Rayée",projautre1!E283,"")&amp;IF(projautre2!E284="Rayée",projautre2!E283,"")</f>
        <v/>
      </c>
      <c r="F283" s="63" t="str">
        <f>IF(BurP2020!F284="Rayée",BurP2020!F283,"")&amp;IF(BurA2020!F284="Rayée",BurA2020!F283,"")&amp;IF(Tour2020!F284="Rayée",Tour2020!F283,"")&amp;IF(TravExt!F284="Rayée",TravExt!F283,"")&amp;IF(Topo1!F284="Rayée",Topo1!F283,"")&amp;IF(Topo2!F284="Rayée",Topo2!F283,"")&amp;IF(PMTIC!F284="Rayée",PMTIC!F283,"")&amp;IF(projautre1!F284="Rayée",projautre1!F283,"")&amp;IF(projautre2!F284="Rayée",projautre2!F283,"")</f>
        <v/>
      </c>
      <c r="G283" s="63" t="str">
        <f>IF(BurP2020!G284="Rayée",BurP2020!G283,"")&amp;IF(BurA2020!G284="Rayée",BurA2020!G283,"")&amp;IF(Tour2020!G284="Rayée",Tour2020!G283,"")&amp;IF(TravExt!G284="Rayée",TravExt!G283,"")&amp;IF(Topo1!G284="Rayée",Topo1!G283,"")&amp;IF(Topo2!G284="Rayée",Topo2!G283,"")&amp;IF(PMTIC!G284="Rayée",PMTIC!G283,"")&amp;IF(projautre1!G284="Rayée",projautre1!G283,"")&amp;IF(projautre2!G284="Rayée",projautre2!G283,"")</f>
        <v/>
      </c>
      <c r="H283" s="60" t="str">
        <f>IF(BurP2020!H284="Rayée",BurP2020!H283,"")&amp;IF(BurA2020!H284="Rayée",BurA2020!H283,"")&amp;IF(Tour2020!H284="Rayée",Tour2020!H283,"")&amp;IF(TravExt!H284="Rayée",TravExt!H283,"")&amp;IF(Topo1!H284="Rayée",Topo1!H283,"")&amp;IF(Topo2!H284="Rayée",Topo2!H283,"")&amp;IF(PMTIC!H284="Rayée",PMTIC!H283,"")&amp;IF(projautre1!H284="Rayée",projautre1!H283,"")&amp;IF(projautre2!H284="Rayée",projautre2!H283,"")</f>
        <v/>
      </c>
    </row>
    <row r="284" spans="1:8" ht="15" customHeight="1" thickBot="1" x14ac:dyDescent="0.3">
      <c r="A284" s="32">
        <f>D281</f>
        <v>44074</v>
      </c>
      <c r="B284" s="76"/>
      <c r="C284" s="58" t="s">
        <v>81</v>
      </c>
      <c r="D284" s="50"/>
      <c r="E284" s="52"/>
      <c r="F284" s="52"/>
      <c r="G284" s="52"/>
      <c r="H284" s="53"/>
    </row>
    <row r="285" spans="1:8" ht="15" customHeight="1" x14ac:dyDescent="0.25">
      <c r="A285" s="32">
        <f>D281</f>
        <v>44074</v>
      </c>
      <c r="B285" s="74" t="s">
        <v>7</v>
      </c>
      <c r="C285" s="56" t="s">
        <v>5</v>
      </c>
      <c r="D285" s="30" t="str">
        <f>IF(BurP2020!D287="Rayée",BurP2020!D285&amp;BurP2020!$B$1,"")&amp;IF(BurA2020!D287="Rayée",BurA2020!D285&amp; BurA2020!$B$1,"")&amp;IF(Tour2020!D287="Rayée",Tour2020!D285&amp; Tour2020!$B$1,"")&amp;IF(TravExt!D287="Rayée",TravExt!D285&amp; TravExt!$B$1,"")&amp;IF(Topo1!D287="Rayée",Topo1!D285&amp; Topo1!$B$1,"")&amp;IF(Topo2!D287="Rayée",Topo2!D285&amp; Topo2!$B$1,"")&amp;IF(PMTIC!D287="Rayée",PMTIC!D285,"")&amp;IF(projautre1!D287="Rayée",projautre1!D285&amp; projautre1!$B$1,"")&amp;IF(projautre2!D287="Rayée",projautre2!D285&amp; projautre2!$B$1,"")</f>
        <v/>
      </c>
      <c r="E285" s="62" t="str">
        <f>IF(BurP2020!E287="Rayée",BurP2020!E285&amp;BurP2020!$B$1,"")&amp;IF(BurA2020!E287="Rayée",BurA2020!E285&amp; BurA2020!$B$1,"")&amp;IF(Tour2020!E287="Rayée",Tour2020!E285&amp; Tour2020!$B$1,"")&amp;IF(TravExt!E287="Rayée",TravExt!E285&amp; TravExt!$B$1,"")&amp;IF(Topo1!E287="Rayée",Topo1!E285&amp; Topo1!$B$1,"")&amp;IF(Topo2!E287="Rayée",Topo2!E285&amp; Topo2!$B$1,"")&amp;IF(PMTIC!E287="Rayée",PMTIC!E285,"")&amp;IF(projautre1!E287="Rayée",projautre1!E285&amp; projautre1!$B$1,"")&amp;IF(projautre2!E287="Rayée",projautre2!E285&amp; projautre2!$B$1,"")</f>
        <v/>
      </c>
      <c r="F285" s="62" t="str">
        <f>IF(BurP2020!F287="Rayée",BurP2020!F285&amp;BurP2020!$B$1,"")&amp;IF(BurA2020!F287="Rayée",BurA2020!F285&amp; BurA2020!$B$1,"")&amp;IF(Tour2020!F287="Rayée",Tour2020!F285&amp; Tour2020!$B$1,"")&amp;IF(TravExt!F287="Rayée",TravExt!F285&amp; TravExt!$B$1,"")&amp;IF(Topo1!F287="Rayée",Topo1!F285&amp; Topo1!$B$1,"")&amp;IF(Topo2!F287="Rayée",Topo2!F285&amp; Topo2!$B$1,"")&amp;IF(PMTIC!F287="Rayée",PMTIC!F285,"")&amp;IF(projautre1!F287="Rayée",projautre1!F285&amp; projautre1!$B$1,"")&amp;IF(projautre2!F287="Rayée",projautre2!F285&amp; projautre2!$B$1,"")</f>
        <v/>
      </c>
      <c r="G285" s="62" t="str">
        <f>IF(BurP2020!G287="Rayée",BurP2020!G285&amp;BurP2020!$B$1,"")&amp;IF(BurA2020!G287="Rayée",BurA2020!G285&amp; BurA2020!$B$1,"")&amp;IF(Tour2020!G287="Rayée",Tour2020!G285&amp; Tour2020!$B$1,"")&amp;IF(TravExt!G287="Rayée",TravExt!G285&amp; TravExt!$B$1,"")&amp;IF(Topo1!G287="Rayée",Topo1!G285&amp; Topo1!$B$1,"")&amp;IF(Topo2!G287="Rayée",Topo2!G285&amp; Topo2!$B$1,"")&amp;IF(PMTIC!G287="Rayée",PMTIC!G285,"")&amp;IF(projautre1!G287="Rayée",projautre1!G285&amp; projautre1!$B$1,"")&amp;IF(projautre2!G287="Rayée",projautre2!G285&amp; projautre2!$B$1,"")</f>
        <v/>
      </c>
      <c r="H285" s="59" t="str">
        <f>IF(BurP2020!H287="Rayée",BurP2020!H285&amp;BurP2020!$B$1,"")&amp;IF(BurA2020!H287="Rayée",BurA2020!H285&amp; BurA2020!$B$1,"")&amp;IF(Tour2020!H287="Rayée",Tour2020!H285&amp; Tour2020!$B$1,"")&amp;IF(TravExt!H287="Rayée",TravExt!H285&amp; TravExt!$B$1,"")&amp;IF(Topo1!H287="Rayée",Topo1!H285&amp; Topo1!$B$1,"")&amp;IF(Topo2!H287="Rayée",Topo2!H285&amp; Topo2!$B$1,"")&amp;IF(PMTIC!H287="Rayée",PMTIC!H285,"")&amp;IF(projautre1!H287="Rayée",projautre1!H285&amp; projautre1!$B$1,"")&amp;IF(projautre2!H287="Rayée",projautre2!H285&amp; projautre2!$B$1,"")</f>
        <v/>
      </c>
    </row>
    <row r="286" spans="1:8" ht="15" customHeight="1" x14ac:dyDescent="0.25">
      <c r="A286" s="32">
        <f>D281</f>
        <v>44074</v>
      </c>
      <c r="B286" s="75"/>
      <c r="C286" s="57" t="s">
        <v>8</v>
      </c>
      <c r="D286" s="61" t="str">
        <f>IF(BurP2020!D287="Rayée",BurP2020!D286,"")&amp;IF(BurA2020!D287="Rayée",BurA2020!D286,"")&amp;IF(Tour2020!D287="Rayée",Tour2020!D286,"")&amp;IF(TravExt!D287="Rayée",TravExt!D286,"")&amp;IF(Topo1!D287="Rayée",Topo1!D286,"")&amp;IF(Topo2!D287="Rayée",Topo2!D286,"")&amp;IF(PMTIC!D287="Rayée",PMTIC!D286,"")&amp;IF(projautre1!D287="Rayée",projautre1!D286,"")&amp;IF(projautre2!D287="Rayée",projautre2!D286,"")</f>
        <v/>
      </c>
      <c r="E286" s="63" t="str">
        <f>IF(BurP2020!E287="Rayée",BurP2020!E286,"")&amp;IF(BurA2020!E287="Rayée",BurA2020!E286,"")&amp;IF(Tour2020!E287="Rayée",Tour2020!E286,"")&amp;IF(TravExt!E287="Rayée",TravExt!E286,"")&amp;IF(Topo1!E287="Rayée",Topo1!E286,"")&amp;IF(Topo2!E287="Rayée",Topo2!E286,"")&amp;IF(PMTIC!E287="Rayée",PMTIC!E286,"")&amp;IF(projautre1!E287="Rayée",projautre1!E286,"")&amp;IF(projautre2!E287="Rayée",projautre2!E286,"")</f>
        <v/>
      </c>
      <c r="F286" s="63" t="str">
        <f>IF(BurP2020!F287="Rayée",BurP2020!F286,"")&amp;IF(BurA2020!F287="Rayée",BurA2020!F286,"")&amp;IF(Tour2020!F287="Rayée",Tour2020!F286,"")&amp;IF(TravExt!F287="Rayée",TravExt!F286,"")&amp;IF(Topo1!F287="Rayée",Topo1!F286,"")&amp;IF(Topo2!F287="Rayée",Topo2!F286,"")&amp;IF(PMTIC!F287="Rayée",PMTIC!F286,"")&amp;IF(projautre1!F287="Rayée",projautre1!F286,"")&amp;IF(projautre2!F287="Rayée",projautre2!F286,"")</f>
        <v/>
      </c>
      <c r="G286" s="63" t="str">
        <f>IF(BurP2020!G287="Rayée",BurP2020!G286,"")&amp;IF(BurA2020!G287="Rayée",BurA2020!G286,"")&amp;IF(Tour2020!G287="Rayée",Tour2020!G286,"")&amp;IF(TravExt!G287="Rayée",TravExt!G286,"")&amp;IF(Topo1!G287="Rayée",Topo1!G286,"")&amp;IF(Topo2!G287="Rayée",Topo2!G286,"")&amp;IF(PMTIC!G287="Rayée",PMTIC!G286,"")&amp;IF(projautre1!G287="Rayée",projautre1!G286,"")&amp;IF(projautre2!G287="Rayée",projautre2!G286,"")</f>
        <v/>
      </c>
      <c r="H286" s="60" t="str">
        <f>IF(BurP2020!H287="Rayée",BurP2020!H286,"")&amp;IF(BurA2020!H287="Rayée",BurA2020!H286,"")&amp;IF(Tour2020!H287="Rayée",Tour2020!H286,"")&amp;IF(TravExt!H287="Rayée",TravExt!H286,"")&amp;IF(Topo1!H287="Rayée",Topo1!H286,"")&amp;IF(Topo2!H287="Rayée",Topo2!H286,"")&amp;IF(PMTIC!H287="Rayée",PMTIC!H286,"")&amp;IF(projautre1!H287="Rayée",projautre1!H286,"")&amp;IF(projautre2!H287="Rayée",projautre2!H286,"")</f>
        <v/>
      </c>
    </row>
    <row r="287" spans="1:8" ht="15" customHeight="1" thickBot="1" x14ac:dyDescent="0.3">
      <c r="A287" s="33">
        <f>D281</f>
        <v>44074</v>
      </c>
      <c r="B287" s="76"/>
      <c r="C287" s="58" t="s">
        <v>81</v>
      </c>
      <c r="D287" s="7"/>
      <c r="E287" s="8"/>
      <c r="F287" s="8"/>
      <c r="G287" s="8"/>
      <c r="H287" s="9"/>
    </row>
    <row r="288" spans="1:8" ht="15" customHeight="1" thickBot="1" x14ac:dyDescent="0.3">
      <c r="A288" s="36"/>
      <c r="B288" s="64"/>
      <c r="C288" s="24"/>
      <c r="D288" s="19"/>
      <c r="E288" s="19"/>
      <c r="F288" s="19"/>
      <c r="G288" s="19"/>
      <c r="H288" s="19"/>
    </row>
    <row r="289" spans="1:8" ht="15" customHeight="1" thickBot="1" x14ac:dyDescent="0.3">
      <c r="A289" s="36"/>
      <c r="C289" s="23"/>
      <c r="D289" s="12">
        <f>D281+7</f>
        <v>44081</v>
      </c>
      <c r="E289" s="12">
        <f t="shared" ref="E289:H289" si="37">E281+7</f>
        <v>44082</v>
      </c>
      <c r="F289" s="12">
        <f t="shared" si="37"/>
        <v>44083</v>
      </c>
      <c r="G289" s="12">
        <f t="shared" si="37"/>
        <v>44084</v>
      </c>
      <c r="H289" s="12">
        <f t="shared" si="37"/>
        <v>44085</v>
      </c>
    </row>
    <row r="290" spans="1:8" ht="15" customHeight="1" x14ac:dyDescent="0.25">
      <c r="A290" s="35">
        <f>D289</f>
        <v>44081</v>
      </c>
      <c r="B290" s="74" t="s">
        <v>4</v>
      </c>
      <c r="C290" s="56" t="s">
        <v>5</v>
      </c>
      <c r="D290" s="30" t="str">
        <f>IF(BurP2020!D292="Rayée",BurP2020!D290&amp;BurP2020!$B$1,"")&amp;IF(BurA2020!D292="Rayée",BurA2020!D290&amp; BurA2020!$B$1,"")&amp;IF(Tour2020!D292="Rayée",Tour2020!D290&amp; Tour2020!$B$1,"")&amp;IF(TravExt!D292="Rayée",TravExt!D290&amp; TravExt!$B$1,"")&amp;IF(Topo1!D292="Rayée",Topo1!D290&amp; Topo1!$B$1,"")&amp;IF(Topo2!D292="Rayée",Topo2!D290&amp; Topo2!$B$1,"")&amp;IF(PMTIC!D292="Rayée",PMTIC!D290,"")&amp;IF(projautre1!D292="Rayée",projautre1!D290&amp; projautre1!$B$1,"")&amp;IF(projautre2!D292="Rayée",projautre2!D290&amp; projautre2!$B$1,"")</f>
        <v/>
      </c>
      <c r="E290" s="62" t="str">
        <f>IF(BurP2020!E292="Rayée",BurP2020!E290&amp;BurP2020!$B$1,"")&amp;IF(BurA2020!E292="Rayée",BurA2020!E290&amp; BurA2020!$B$1,"")&amp;IF(Tour2020!E292="Rayée",Tour2020!E290&amp; Tour2020!$B$1,"")&amp;IF(TravExt!E292="Rayée",TravExt!E290&amp; TravExt!$B$1,"")&amp;IF(Topo1!E292="Rayée",Topo1!E290&amp; Topo1!$B$1,"")&amp;IF(Topo2!E292="Rayée",Topo2!E290&amp; Topo2!$B$1,"")&amp;IF(PMTIC!E292="Rayée",PMTIC!E290,"")&amp;IF(projautre1!E292="Rayée",projautre1!E290&amp; projautre1!$B$1,"")&amp;IF(projautre2!E292="Rayée",projautre2!E290&amp; projautre2!$B$1,"")</f>
        <v/>
      </c>
      <c r="F290" s="62" t="str">
        <f>IF(BurP2020!F292="Rayée",BurP2020!F290&amp;BurP2020!$B$1,"")&amp;IF(BurA2020!F292="Rayée",BurA2020!F290&amp; BurA2020!$B$1,"")&amp;IF(Tour2020!F292="Rayée",Tour2020!F290&amp; Tour2020!$B$1,"")&amp;IF(TravExt!F292="Rayée",TravExt!F290&amp; TravExt!$B$1,"")&amp;IF(Topo1!F292="Rayée",Topo1!F290&amp; Topo1!$B$1,"")&amp;IF(Topo2!F292="Rayée",Topo2!F290&amp; Topo2!$B$1,"")&amp;IF(PMTIC!F292="Rayée",PMTIC!F290,"")&amp;IF(projautre1!F292="Rayée",projautre1!F290&amp; projautre1!$B$1,"")&amp;IF(projautre2!F292="Rayée",projautre2!F290&amp; projautre2!$B$1,"")</f>
        <v/>
      </c>
      <c r="G290" s="62" t="str">
        <f>IF(BurP2020!G292="Rayée",BurP2020!G290&amp;BurP2020!$B$1,"")&amp;IF(BurA2020!G292="Rayée",BurA2020!G290&amp; BurA2020!$B$1,"")&amp;IF(Tour2020!G292="Rayée",Tour2020!G290&amp; Tour2020!$B$1,"")&amp;IF(TravExt!G292="Rayée",TravExt!G290&amp; TravExt!$B$1,"")&amp;IF(Topo1!G292="Rayée",Topo1!G290&amp; Topo1!$B$1,"")&amp;IF(Topo2!G292="Rayée",Topo2!G290&amp; Topo2!$B$1,"")&amp;IF(PMTIC!G292="Rayée",PMTIC!G290,"")&amp;IF(projautre1!G292="Rayée",projautre1!G290&amp; projautre1!$B$1,"")&amp;IF(projautre2!G292="Rayée",projautre2!G290&amp; projautre2!$B$1,"")</f>
        <v/>
      </c>
      <c r="H290" s="59" t="str">
        <f>IF(BurP2020!H292="Rayée",BurP2020!H290&amp;BurP2020!$B$1,"")&amp;IF(BurA2020!H292="Rayée",BurA2020!H290&amp; BurA2020!$B$1,"")&amp;IF(Tour2020!H292="Rayée",Tour2020!H290&amp; Tour2020!$B$1,"")&amp;IF(TravExt!H292="Rayée",TravExt!H290&amp; TravExt!$B$1,"")&amp;IF(Topo1!H292="Rayée",Topo1!H290&amp; Topo1!$B$1,"")&amp;IF(Topo2!H292="Rayée",Topo2!H290&amp; Topo2!$B$1,"")&amp;IF(PMTIC!H292="Rayée",PMTIC!H290,"")&amp;IF(projautre1!H292="Rayée",projautre1!H290&amp; projautre1!$B$1,"")&amp;IF(projautre2!H292="Rayée",projautre2!H290&amp; projautre2!$B$1,"")</f>
        <v/>
      </c>
    </row>
    <row r="291" spans="1:8" ht="15" customHeight="1" x14ac:dyDescent="0.25">
      <c r="A291" s="32">
        <f>D289</f>
        <v>44081</v>
      </c>
      <c r="B291" s="75"/>
      <c r="C291" s="57" t="s">
        <v>8</v>
      </c>
      <c r="D291" s="61" t="str">
        <f>IF(BurP2020!D292="Rayée",BurP2020!D291,"")&amp;IF(BurA2020!D292="Rayée",BurA2020!D291,"")&amp;IF(Tour2020!D292="Rayée",Tour2020!D291,"")&amp;IF(TravExt!D292="Rayée",TravExt!D291,"")&amp;IF(Topo1!D292="Rayée",Topo1!D291,"")&amp;IF(Topo2!D292="Rayée",Topo2!D291,"")&amp;IF(PMTIC!D292="Rayée",PMTIC!D291,"")&amp;IF(projautre1!D292="Rayée",projautre1!D291,"")&amp;IF(projautre2!D292="Rayée",projautre2!D291,"")</f>
        <v/>
      </c>
      <c r="E291" s="63" t="str">
        <f>IF(BurP2020!E292="Rayée",BurP2020!E291,"")&amp;IF(BurA2020!E292="Rayée",BurA2020!E291,"")&amp;IF(Tour2020!E292="Rayée",Tour2020!E291,"")&amp;IF(TravExt!E292="Rayée",TravExt!E291,"")&amp;IF(Topo1!E292="Rayée",Topo1!E291,"")&amp;IF(Topo2!E292="Rayée",Topo2!E291,"")&amp;IF(PMTIC!E292="Rayée",PMTIC!E291,"")&amp;IF(projautre1!E292="Rayée",projautre1!E291,"")&amp;IF(projautre2!E292="Rayée",projautre2!E291,"")</f>
        <v/>
      </c>
      <c r="F291" s="63" t="str">
        <f>IF(BurP2020!F292="Rayée",BurP2020!F291,"")&amp;IF(BurA2020!F292="Rayée",BurA2020!F291,"")&amp;IF(Tour2020!F292="Rayée",Tour2020!F291,"")&amp;IF(TravExt!F292="Rayée",TravExt!F291,"")&amp;IF(Topo1!F292="Rayée",Topo1!F291,"")&amp;IF(Topo2!F292="Rayée",Topo2!F291,"")&amp;IF(PMTIC!F292="Rayée",PMTIC!F291,"")&amp;IF(projautre1!F292="Rayée",projautre1!F291,"")&amp;IF(projautre2!F292="Rayée",projautre2!F291,"")</f>
        <v/>
      </c>
      <c r="G291" s="63" t="str">
        <f>IF(BurP2020!G292="Rayée",BurP2020!G291,"")&amp;IF(BurA2020!G292="Rayée",BurA2020!G291,"")&amp;IF(Tour2020!G292="Rayée",Tour2020!G291,"")&amp;IF(TravExt!G292="Rayée",TravExt!G291,"")&amp;IF(Topo1!G292="Rayée",Topo1!G291,"")&amp;IF(Topo2!G292="Rayée",Topo2!G291,"")&amp;IF(PMTIC!G292="Rayée",PMTIC!G291,"")&amp;IF(projautre1!G292="Rayée",projautre1!G291,"")&amp;IF(projautre2!G292="Rayée",projautre2!G291,"")</f>
        <v/>
      </c>
      <c r="H291" s="60" t="str">
        <f>IF(BurP2020!H292="Rayée",BurP2020!H291,"")&amp;IF(BurA2020!H292="Rayée",BurA2020!H291,"")&amp;IF(Tour2020!H292="Rayée",Tour2020!H291,"")&amp;IF(TravExt!H292="Rayée",TravExt!H291,"")&amp;IF(Topo1!H292="Rayée",Topo1!H291,"")&amp;IF(Topo2!H292="Rayée",Topo2!H291,"")&amp;IF(PMTIC!H292="Rayée",PMTIC!H291,"")&amp;IF(projautre1!H292="Rayée",projautre1!H291,"")&amp;IF(projautre2!H292="Rayée",projautre2!H291,"")</f>
        <v/>
      </c>
    </row>
    <row r="292" spans="1:8" ht="15" customHeight="1" thickBot="1" x14ac:dyDescent="0.3">
      <c r="A292" s="32">
        <f>D289</f>
        <v>44081</v>
      </c>
      <c r="B292" s="76"/>
      <c r="C292" s="58" t="s">
        <v>81</v>
      </c>
      <c r="D292" s="50"/>
      <c r="E292" s="52"/>
      <c r="F292" s="52"/>
      <c r="G292" s="52"/>
      <c r="H292" s="53"/>
    </row>
    <row r="293" spans="1:8" ht="15" customHeight="1" x14ac:dyDescent="0.25">
      <c r="A293" s="32">
        <f>D289</f>
        <v>44081</v>
      </c>
      <c r="B293" s="74" t="s">
        <v>7</v>
      </c>
      <c r="C293" s="56" t="s">
        <v>5</v>
      </c>
      <c r="D293" s="30" t="str">
        <f>IF(BurP2020!D295="Rayée",BurP2020!D293&amp;BurP2020!$B$1,"")&amp;IF(BurA2020!D295="Rayée",BurA2020!D293&amp; BurA2020!$B$1,"")&amp;IF(Tour2020!D295="Rayée",Tour2020!D293&amp; Tour2020!$B$1,"")&amp;IF(TravExt!D295="Rayée",TravExt!D293&amp; TravExt!$B$1,"")&amp;IF(Topo1!D295="Rayée",Topo1!D293&amp; Topo1!$B$1,"")&amp;IF(Topo2!D295="Rayée",Topo2!D293&amp; Topo2!$B$1,"")&amp;IF(PMTIC!D295="Rayée",PMTIC!D293,"")&amp;IF(projautre1!D295="Rayée",projautre1!D293&amp; projautre1!$B$1,"")&amp;IF(projautre2!D295="Rayée",projautre2!D293&amp; projautre2!$B$1,"")</f>
        <v/>
      </c>
      <c r="E293" s="62" t="str">
        <f>IF(BurP2020!E295="Rayée",BurP2020!E293&amp;BurP2020!$B$1,"")&amp;IF(BurA2020!E295="Rayée",BurA2020!E293&amp; BurA2020!$B$1,"")&amp;IF(Tour2020!E295="Rayée",Tour2020!E293&amp; Tour2020!$B$1,"")&amp;IF(TravExt!E295="Rayée",TravExt!E293&amp; TravExt!$B$1,"")&amp;IF(Topo1!E295="Rayée",Topo1!E293&amp; Topo1!$B$1,"")&amp;IF(Topo2!E295="Rayée",Topo2!E293&amp; Topo2!$B$1,"")&amp;IF(PMTIC!E295="Rayée",PMTIC!E293,"")&amp;IF(projautre1!E295="Rayée",projautre1!E293&amp; projautre1!$B$1,"")&amp;IF(projautre2!E295="Rayée",projautre2!E293&amp; projautre2!$B$1,"")</f>
        <v/>
      </c>
      <c r="F293" s="62" t="str">
        <f>IF(BurP2020!F295="Rayée",BurP2020!F293&amp;BurP2020!$B$1,"")&amp;IF(BurA2020!F295="Rayée",BurA2020!F293&amp; BurA2020!$B$1,"")&amp;IF(Tour2020!F295="Rayée",Tour2020!F293&amp; Tour2020!$B$1,"")&amp;IF(TravExt!F295="Rayée",TravExt!F293&amp; TravExt!$B$1,"")&amp;IF(Topo1!F295="Rayée",Topo1!F293&amp; Topo1!$B$1,"")&amp;IF(Topo2!F295="Rayée",Topo2!F293&amp; Topo2!$B$1,"")&amp;IF(PMTIC!F295="Rayée",PMTIC!F293,"")&amp;IF(projautre1!F295="Rayée",projautre1!F293&amp; projautre1!$B$1,"")&amp;IF(projautre2!F295="Rayée",projautre2!F293&amp; projautre2!$B$1,"")</f>
        <v/>
      </c>
      <c r="G293" s="62" t="str">
        <f>IF(BurP2020!G295="Rayée",BurP2020!G293&amp;BurP2020!$B$1,"")&amp;IF(BurA2020!G295="Rayée",BurA2020!G293&amp; BurA2020!$B$1,"")&amp;IF(Tour2020!G295="Rayée",Tour2020!G293&amp; Tour2020!$B$1,"")&amp;IF(TravExt!G295="Rayée",TravExt!G293&amp; TravExt!$B$1,"")&amp;IF(Topo1!G295="Rayée",Topo1!G293&amp; Topo1!$B$1,"")&amp;IF(Topo2!G295="Rayée",Topo2!G293&amp; Topo2!$B$1,"")&amp;IF(PMTIC!G295="Rayée",PMTIC!G293,"")&amp;IF(projautre1!G295="Rayée",projautre1!G293&amp; projautre1!$B$1,"")&amp;IF(projautre2!G295="Rayée",projautre2!G293&amp; projautre2!$B$1,"")</f>
        <v/>
      </c>
      <c r="H293" s="59" t="str">
        <f>IF(BurP2020!H295="Rayée",BurP2020!H293&amp;BurP2020!$B$1,"")&amp;IF(BurA2020!H295="Rayée",BurA2020!H293&amp; BurA2020!$B$1,"")&amp;IF(Tour2020!H295="Rayée",Tour2020!H293&amp; Tour2020!$B$1,"")&amp;IF(TravExt!H295="Rayée",TravExt!H293&amp; TravExt!$B$1,"")&amp;IF(Topo1!H295="Rayée",Topo1!H293&amp; Topo1!$B$1,"")&amp;IF(Topo2!H295="Rayée",Topo2!H293&amp; Topo2!$B$1,"")&amp;IF(PMTIC!H295="Rayée",PMTIC!H293,"")&amp;IF(projautre1!H295="Rayée",projautre1!H293&amp; projautre1!$B$1,"")&amp;IF(projautre2!H295="Rayée",projautre2!H293&amp; projautre2!$B$1,"")</f>
        <v/>
      </c>
    </row>
    <row r="294" spans="1:8" ht="15" customHeight="1" x14ac:dyDescent="0.25">
      <c r="A294" s="32">
        <f>D289</f>
        <v>44081</v>
      </c>
      <c r="B294" s="75"/>
      <c r="C294" s="57" t="s">
        <v>8</v>
      </c>
      <c r="D294" s="61" t="str">
        <f>IF(BurP2020!D295="Rayée",BurP2020!D294,"")&amp;IF(BurA2020!D295="Rayée",BurA2020!D294,"")&amp;IF(Tour2020!D295="Rayée",Tour2020!D294,"")&amp;IF(TravExt!D295="Rayée",TravExt!D294,"")&amp;IF(Topo1!D295="Rayée",Topo1!D294,"")&amp;IF(Topo2!D295="Rayée",Topo2!D294,"")&amp;IF(PMTIC!D295="Rayée",PMTIC!D294,"")&amp;IF(projautre1!D295="Rayée",projautre1!D294,"")&amp;IF(projautre2!D295="Rayée",projautre2!D294,"")</f>
        <v/>
      </c>
      <c r="E294" s="63" t="str">
        <f>IF(BurP2020!E295="Rayée",BurP2020!E294,"")&amp;IF(BurA2020!E295="Rayée",BurA2020!E294,"")&amp;IF(Tour2020!E295="Rayée",Tour2020!E294,"")&amp;IF(TravExt!E295="Rayée",TravExt!E294,"")&amp;IF(Topo1!E295="Rayée",Topo1!E294,"")&amp;IF(Topo2!E295="Rayée",Topo2!E294,"")&amp;IF(PMTIC!E295="Rayée",PMTIC!E294,"")&amp;IF(projautre1!E295="Rayée",projautre1!E294,"")&amp;IF(projautre2!E295="Rayée",projautre2!E294,"")</f>
        <v/>
      </c>
      <c r="F294" s="63" t="str">
        <f>IF(BurP2020!F295="Rayée",BurP2020!F294,"")&amp;IF(BurA2020!F295="Rayée",BurA2020!F294,"")&amp;IF(Tour2020!F295="Rayée",Tour2020!F294,"")&amp;IF(TravExt!F295="Rayée",TravExt!F294,"")&amp;IF(Topo1!F295="Rayée",Topo1!F294,"")&amp;IF(Topo2!F295="Rayée",Topo2!F294,"")&amp;IF(PMTIC!F295="Rayée",PMTIC!F294,"")&amp;IF(projautre1!F295="Rayée",projautre1!F294,"")&amp;IF(projautre2!F295="Rayée",projautre2!F294,"")</f>
        <v/>
      </c>
      <c r="G294" s="63" t="str">
        <f>IF(BurP2020!G295="Rayée",BurP2020!G294,"")&amp;IF(BurA2020!G295="Rayée",BurA2020!G294,"")&amp;IF(Tour2020!G295="Rayée",Tour2020!G294,"")&amp;IF(TravExt!G295="Rayée",TravExt!G294,"")&amp;IF(Topo1!G295="Rayée",Topo1!G294,"")&amp;IF(Topo2!G295="Rayée",Topo2!G294,"")&amp;IF(PMTIC!G295="Rayée",PMTIC!G294,"")&amp;IF(projautre1!G295="Rayée",projautre1!G294,"")&amp;IF(projautre2!G295="Rayée",projautre2!G294,"")</f>
        <v/>
      </c>
      <c r="H294" s="60" t="str">
        <f>IF(BurP2020!H295="Rayée",BurP2020!H294,"")&amp;IF(BurA2020!H295="Rayée",BurA2020!H294,"")&amp;IF(Tour2020!H295="Rayée",Tour2020!H294,"")&amp;IF(TravExt!H295="Rayée",TravExt!H294,"")&amp;IF(Topo1!H295="Rayée",Topo1!H294,"")&amp;IF(Topo2!H295="Rayée",Topo2!H294,"")&amp;IF(PMTIC!H295="Rayée",PMTIC!H294,"")&amp;IF(projautre1!H295="Rayée",projautre1!H294,"")&amp;IF(projautre2!H295="Rayée",projautre2!H294,"")</f>
        <v/>
      </c>
    </row>
    <row r="295" spans="1:8" ht="15" customHeight="1" thickBot="1" x14ac:dyDescent="0.3">
      <c r="A295" s="33">
        <f>D289</f>
        <v>44081</v>
      </c>
      <c r="B295" s="76"/>
      <c r="C295" s="58" t="s">
        <v>81</v>
      </c>
      <c r="D295" s="7"/>
      <c r="E295" s="8"/>
      <c r="F295" s="8"/>
      <c r="G295" s="8"/>
      <c r="H295" s="9"/>
    </row>
    <row r="296" spans="1:8" ht="15" customHeight="1" thickBot="1" x14ac:dyDescent="0.3">
      <c r="A296" s="36"/>
      <c r="B296" s="64"/>
      <c r="C296" s="19"/>
      <c r="D296" s="19"/>
      <c r="E296" s="19"/>
      <c r="F296" s="19"/>
      <c r="G296" s="19"/>
      <c r="H296" s="19"/>
    </row>
    <row r="297" spans="1:8" ht="15" customHeight="1" thickBot="1" x14ac:dyDescent="0.3">
      <c r="A297" s="36"/>
      <c r="C297" s="23"/>
      <c r="D297" s="12">
        <f>D289+7</f>
        <v>44088</v>
      </c>
      <c r="E297" s="12">
        <f t="shared" ref="E297:H297" si="38">E289+7</f>
        <v>44089</v>
      </c>
      <c r="F297" s="12">
        <f t="shared" si="38"/>
        <v>44090</v>
      </c>
      <c r="G297" s="12">
        <f t="shared" si="38"/>
        <v>44091</v>
      </c>
      <c r="H297" s="12">
        <f t="shared" si="38"/>
        <v>44092</v>
      </c>
    </row>
    <row r="298" spans="1:8" ht="15" customHeight="1" x14ac:dyDescent="0.25">
      <c r="A298" s="35">
        <f>D297</f>
        <v>44088</v>
      </c>
      <c r="B298" s="74" t="s">
        <v>4</v>
      </c>
      <c r="C298" s="56" t="s">
        <v>5</v>
      </c>
      <c r="D298" s="30" t="str">
        <f>IF(BurP2020!D300="Rayée",BurP2020!D298&amp;BurP2020!$B$1,"")&amp;IF(BurA2020!D300="Rayée",BurA2020!D298&amp; BurA2020!$B$1,"")&amp;IF(Tour2020!D300="Rayée",Tour2020!D298&amp; Tour2020!$B$1,"")&amp;IF(TravExt!D300="Rayée",TravExt!D298&amp; TravExt!$B$1,"")&amp;IF(Topo1!D300="Rayée",Topo1!D298&amp; Topo1!$B$1,"")&amp;IF(Topo2!D300="Rayée",Topo2!D298&amp; Topo2!$B$1,"")&amp;IF(PMTIC!D300="Rayée",PMTIC!D298,"")&amp;IF(projautre1!D300="Rayée",projautre1!D298&amp; projautre1!$B$1,"")&amp;IF(projautre2!D300="Rayée",projautre2!D298&amp; projautre2!$B$1,"")</f>
        <v/>
      </c>
      <c r="E298" s="62" t="str">
        <f>IF(BurP2020!E300="Rayée",BurP2020!E298&amp;BurP2020!$B$1,"")&amp;IF(BurA2020!E300="Rayée",BurA2020!E298&amp; BurA2020!$B$1,"")&amp;IF(Tour2020!E300="Rayée",Tour2020!E298&amp; Tour2020!$B$1,"")&amp;IF(TravExt!E300="Rayée",TravExt!E298&amp; TravExt!$B$1,"")&amp;IF(Topo1!E300="Rayée",Topo1!E298&amp; Topo1!$B$1,"")&amp;IF(Topo2!E300="Rayée",Topo2!E298&amp; Topo2!$B$1,"")&amp;IF(PMTIC!E300="Rayée",PMTIC!E298,"")&amp;IF(projautre1!E300="Rayée",projautre1!E298&amp; projautre1!$B$1,"")&amp;IF(projautre2!E300="Rayée",projautre2!E298&amp; projautre2!$B$1,"")</f>
        <v/>
      </c>
      <c r="F298" s="62" t="str">
        <f>IF(BurP2020!F300="Rayée",BurP2020!F298&amp;BurP2020!$B$1,"")&amp;IF(BurA2020!F300="Rayée",BurA2020!F298&amp; BurA2020!$B$1,"")&amp;IF(Tour2020!F300="Rayée",Tour2020!F298&amp; Tour2020!$B$1,"")&amp;IF(TravExt!F300="Rayée",TravExt!F298&amp; TravExt!$B$1,"")&amp;IF(Topo1!F300="Rayée",Topo1!F298&amp; Topo1!$B$1,"")&amp;IF(Topo2!F300="Rayée",Topo2!F298&amp; Topo2!$B$1,"")&amp;IF(PMTIC!F300="Rayée",PMTIC!F298,"")&amp;IF(projautre1!F300="Rayée",projautre1!F298&amp; projautre1!$B$1,"")&amp;IF(projautre2!F300="Rayée",projautre2!F298&amp; projautre2!$B$1,"")</f>
        <v/>
      </c>
      <c r="G298" s="62" t="str">
        <f>IF(BurP2020!G300="Rayée",BurP2020!G298&amp;BurP2020!$B$1,"")&amp;IF(BurA2020!G300="Rayée",BurA2020!G298&amp; BurA2020!$B$1,"")&amp;IF(Tour2020!G300="Rayée",Tour2020!G298&amp; Tour2020!$B$1,"")&amp;IF(TravExt!G300="Rayée",TravExt!G298&amp; TravExt!$B$1,"")&amp;IF(Topo1!G300="Rayée",Topo1!G298&amp; Topo1!$B$1,"")&amp;IF(Topo2!G300="Rayée",Topo2!G298&amp; Topo2!$B$1,"")&amp;IF(PMTIC!G300="Rayée",PMTIC!G298,"")&amp;IF(projautre1!G300="Rayée",projautre1!G298&amp; projautre1!$B$1,"")&amp;IF(projautre2!G300="Rayée",projautre2!G298&amp; projautre2!$B$1,"")</f>
        <v/>
      </c>
      <c r="H298" s="59" t="str">
        <f>IF(BurP2020!H300="Rayée",BurP2020!H298&amp;BurP2020!$B$1,"")&amp;IF(BurA2020!H300="Rayée",BurA2020!H298&amp; BurA2020!$B$1,"")&amp;IF(Tour2020!H300="Rayée",Tour2020!H298&amp; Tour2020!$B$1,"")&amp;IF(TravExt!H300="Rayée",TravExt!H298&amp; TravExt!$B$1,"")&amp;IF(Topo1!H300="Rayée",Topo1!H298&amp; Topo1!$B$1,"")&amp;IF(Topo2!H300="Rayée",Topo2!H298&amp; Topo2!$B$1,"")&amp;IF(PMTIC!H300="Rayée",PMTIC!H298,"")&amp;IF(projautre1!H300="Rayée",projautre1!H298&amp; projautre1!$B$1,"")&amp;IF(projautre2!H300="Rayée",projautre2!H298&amp; projautre2!$B$1,"")</f>
        <v/>
      </c>
    </row>
    <row r="299" spans="1:8" ht="15" customHeight="1" x14ac:dyDescent="0.25">
      <c r="A299" s="32">
        <f>D297</f>
        <v>44088</v>
      </c>
      <c r="B299" s="75"/>
      <c r="C299" s="57" t="s">
        <v>8</v>
      </c>
      <c r="D299" s="61" t="str">
        <f>IF(BurP2020!D300="Rayée",BurP2020!D299,"")&amp;IF(BurA2020!D300="Rayée",BurA2020!D299,"")&amp;IF(Tour2020!D300="Rayée",Tour2020!D299,"")&amp;IF(TravExt!D300="Rayée",TravExt!D299,"")&amp;IF(Topo1!D300="Rayée",Topo1!D299,"")&amp;IF(Topo2!D300="Rayée",Topo2!D299,"")&amp;IF(PMTIC!D300="Rayée",PMTIC!D299,"")&amp;IF(projautre1!D300="Rayée",projautre1!D299,"")&amp;IF(projautre2!D300="Rayée",projautre2!D299,"")</f>
        <v/>
      </c>
      <c r="E299" s="63" t="str">
        <f>IF(BurP2020!E300="Rayée",BurP2020!E299,"")&amp;IF(BurA2020!E300="Rayée",BurA2020!E299,"")&amp;IF(Tour2020!E300="Rayée",Tour2020!E299,"")&amp;IF(TravExt!E300="Rayée",TravExt!E299,"")&amp;IF(Topo1!E300="Rayée",Topo1!E299,"")&amp;IF(Topo2!E300="Rayée",Topo2!E299,"")&amp;IF(PMTIC!E300="Rayée",PMTIC!E299,"")&amp;IF(projautre1!E300="Rayée",projautre1!E299,"")&amp;IF(projautre2!E300="Rayée",projautre2!E299,"")</f>
        <v/>
      </c>
      <c r="F299" s="63" t="str">
        <f>IF(BurP2020!F300="Rayée",BurP2020!F299,"")&amp;IF(BurA2020!F300="Rayée",BurA2020!F299,"")&amp;IF(Tour2020!F300="Rayée",Tour2020!F299,"")&amp;IF(TravExt!F300="Rayée",TravExt!F299,"")&amp;IF(Topo1!F300="Rayée",Topo1!F299,"")&amp;IF(Topo2!F300="Rayée",Topo2!F299,"")&amp;IF(PMTIC!F300="Rayée",PMTIC!F299,"")&amp;IF(projautre1!F300="Rayée",projautre1!F299,"")&amp;IF(projautre2!F300="Rayée",projautre2!F299,"")</f>
        <v/>
      </c>
      <c r="G299" s="63" t="str">
        <f>IF(BurP2020!G300="Rayée",BurP2020!G299,"")&amp;IF(BurA2020!G300="Rayée",BurA2020!G299,"")&amp;IF(Tour2020!G300="Rayée",Tour2020!G299,"")&amp;IF(TravExt!G300="Rayée",TravExt!G299,"")&amp;IF(Topo1!G300="Rayée",Topo1!G299,"")&amp;IF(Topo2!G300="Rayée",Topo2!G299,"")&amp;IF(PMTIC!G300="Rayée",PMTIC!G299,"")&amp;IF(projautre1!G300="Rayée",projautre1!G299,"")&amp;IF(projautre2!G300="Rayée",projautre2!G299,"")</f>
        <v/>
      </c>
      <c r="H299" s="60" t="str">
        <f>IF(BurP2020!H300="Rayée",BurP2020!H299,"")&amp;IF(BurA2020!H300="Rayée",BurA2020!H299,"")&amp;IF(Tour2020!H300="Rayée",Tour2020!H299,"")&amp;IF(TravExt!H300="Rayée",TravExt!H299,"")&amp;IF(Topo1!H300="Rayée",Topo1!H299,"")&amp;IF(Topo2!H300="Rayée",Topo2!H299,"")&amp;IF(PMTIC!H300="Rayée",PMTIC!H299,"")&amp;IF(projautre1!H300="Rayée",projautre1!H299,"")&amp;IF(projautre2!H300="Rayée",projautre2!H299,"")</f>
        <v/>
      </c>
    </row>
    <row r="300" spans="1:8" ht="15" customHeight="1" thickBot="1" x14ac:dyDescent="0.3">
      <c r="A300" s="32">
        <f>D297</f>
        <v>44088</v>
      </c>
      <c r="B300" s="76"/>
      <c r="C300" s="58" t="s">
        <v>81</v>
      </c>
      <c r="D300" s="50"/>
      <c r="E300" s="52"/>
      <c r="F300" s="52"/>
      <c r="G300" s="52"/>
      <c r="H300" s="53"/>
    </row>
    <row r="301" spans="1:8" ht="15" customHeight="1" x14ac:dyDescent="0.25">
      <c r="A301" s="32">
        <f>D297</f>
        <v>44088</v>
      </c>
      <c r="B301" s="74" t="s">
        <v>7</v>
      </c>
      <c r="C301" s="56" t="s">
        <v>5</v>
      </c>
      <c r="D301" s="30" t="str">
        <f>IF(BurP2020!D303="Rayée",BurP2020!D301&amp;BurP2020!$B$1,"")&amp;IF(BurA2020!D303="Rayée",BurA2020!D301&amp; BurA2020!$B$1,"")&amp;IF(Tour2020!D303="Rayée",Tour2020!D301&amp; Tour2020!$B$1,"")&amp;IF(TravExt!D303="Rayée",TravExt!D301&amp; TravExt!$B$1,"")&amp;IF(Topo1!D303="Rayée",Topo1!D301&amp; Topo1!$B$1,"")&amp;IF(Topo2!D303="Rayée",Topo2!D301&amp; Topo2!$B$1,"")&amp;IF(PMTIC!D303="Rayée",PMTIC!D301,"")&amp;IF(projautre1!D303="Rayée",projautre1!D301&amp; projautre1!$B$1,"")&amp;IF(projautre2!D303="Rayée",projautre2!D301&amp; projautre2!$B$1,"")</f>
        <v/>
      </c>
      <c r="E301" s="62" t="str">
        <f>IF(BurP2020!E303="Rayée",BurP2020!E301&amp;BurP2020!$B$1,"")&amp;IF(BurA2020!E303="Rayée",BurA2020!E301&amp; BurA2020!$B$1,"")&amp;IF(Tour2020!E303="Rayée",Tour2020!E301&amp; Tour2020!$B$1,"")&amp;IF(TravExt!E303="Rayée",TravExt!E301&amp; TravExt!$B$1,"")&amp;IF(Topo1!E303="Rayée",Topo1!E301&amp; Topo1!$B$1,"")&amp;IF(Topo2!E303="Rayée",Topo2!E301&amp; Topo2!$B$1,"")&amp;IF(PMTIC!E303="Rayée",PMTIC!E301,"")&amp;IF(projautre1!E303="Rayée",projautre1!E301&amp; projautre1!$B$1,"")&amp;IF(projautre2!E303="Rayée",projautre2!E301&amp; projautre2!$B$1,"")</f>
        <v/>
      </c>
      <c r="F301" s="62" t="str">
        <f>IF(BurP2020!F303="Rayée",BurP2020!F301&amp;BurP2020!$B$1,"")&amp;IF(BurA2020!F303="Rayée",BurA2020!F301&amp; BurA2020!$B$1,"")&amp;IF(Tour2020!F303="Rayée",Tour2020!F301&amp; Tour2020!$B$1,"")&amp;IF(TravExt!F303="Rayée",TravExt!F301&amp; TravExt!$B$1,"")&amp;IF(Topo1!F303="Rayée",Topo1!F301&amp; Topo1!$B$1,"")&amp;IF(Topo2!F303="Rayée",Topo2!F301&amp; Topo2!$B$1,"")&amp;IF(PMTIC!F303="Rayée",PMTIC!F301,"")&amp;IF(projautre1!F303="Rayée",projautre1!F301&amp; projautre1!$B$1,"")&amp;IF(projautre2!F303="Rayée",projautre2!F301&amp; projautre2!$B$1,"")</f>
        <v/>
      </c>
      <c r="G301" s="62" t="str">
        <f>IF(BurP2020!G303="Rayée",BurP2020!G301&amp;BurP2020!$B$1,"")&amp;IF(BurA2020!G303="Rayée",BurA2020!G301&amp; BurA2020!$B$1,"")&amp;IF(Tour2020!G303="Rayée",Tour2020!G301&amp; Tour2020!$B$1,"")&amp;IF(TravExt!G303="Rayée",TravExt!G301&amp; TravExt!$B$1,"")&amp;IF(Topo1!G303="Rayée",Topo1!G301&amp; Topo1!$B$1,"")&amp;IF(Topo2!G303="Rayée",Topo2!G301&amp; Topo2!$B$1,"")&amp;IF(PMTIC!G303="Rayée",PMTIC!G301,"")&amp;IF(projautre1!G303="Rayée",projautre1!G301&amp; projautre1!$B$1,"")&amp;IF(projautre2!G303="Rayée",projautre2!G301&amp; projautre2!$B$1,"")</f>
        <v/>
      </c>
      <c r="H301" s="59" t="str">
        <f>IF(BurP2020!H303="Rayée",BurP2020!H301&amp;BurP2020!$B$1,"")&amp;IF(BurA2020!H303="Rayée",BurA2020!H301&amp; BurA2020!$B$1,"")&amp;IF(Tour2020!H303="Rayée",Tour2020!H301&amp; Tour2020!$B$1,"")&amp;IF(TravExt!H303="Rayée",TravExt!H301&amp; TravExt!$B$1,"")&amp;IF(Topo1!H303="Rayée",Topo1!H301&amp; Topo1!$B$1,"")&amp;IF(Topo2!H303="Rayée",Topo2!H301&amp; Topo2!$B$1,"")&amp;IF(PMTIC!H303="Rayée",PMTIC!H301,"")&amp;IF(projautre1!H303="Rayée",projautre1!H301&amp; projautre1!$B$1,"")&amp;IF(projautre2!H303="Rayée",projautre2!H301&amp; projautre2!$B$1,"")</f>
        <v/>
      </c>
    </row>
    <row r="302" spans="1:8" ht="15" customHeight="1" x14ac:dyDescent="0.25">
      <c r="A302" s="32">
        <f>D297</f>
        <v>44088</v>
      </c>
      <c r="B302" s="75"/>
      <c r="C302" s="57" t="s">
        <v>8</v>
      </c>
      <c r="D302" s="61" t="str">
        <f>IF(BurP2020!D303="Rayée",BurP2020!D302,"")&amp;IF(BurA2020!D303="Rayée",BurA2020!D302,"")&amp;IF(Tour2020!D303="Rayée",Tour2020!D302,"")&amp;IF(TravExt!D303="Rayée",TravExt!D302,"")&amp;IF(Topo1!D303="Rayée",Topo1!D302,"")&amp;IF(Topo2!D303="Rayée",Topo2!D302,"")&amp;IF(PMTIC!D303="Rayée",PMTIC!D302,"")&amp;IF(projautre1!D303="Rayée",projautre1!D302,"")&amp;IF(projautre2!D303="Rayée",projautre2!D302,"")</f>
        <v/>
      </c>
      <c r="E302" s="63" t="str">
        <f>IF(BurP2020!E303="Rayée",BurP2020!E302,"")&amp;IF(BurA2020!E303="Rayée",BurA2020!E302,"")&amp;IF(Tour2020!E303="Rayée",Tour2020!E302,"")&amp;IF(TravExt!E303="Rayée",TravExt!E302,"")&amp;IF(Topo1!E303="Rayée",Topo1!E302,"")&amp;IF(Topo2!E303="Rayée",Topo2!E302,"")&amp;IF(PMTIC!E303="Rayée",PMTIC!E302,"")&amp;IF(projautre1!E303="Rayée",projautre1!E302,"")&amp;IF(projautre2!E303="Rayée",projautre2!E302,"")</f>
        <v/>
      </c>
      <c r="F302" s="63" t="str">
        <f>IF(BurP2020!F303="Rayée",BurP2020!F302,"")&amp;IF(BurA2020!F303="Rayée",BurA2020!F302,"")&amp;IF(Tour2020!F303="Rayée",Tour2020!F302,"")&amp;IF(TravExt!F303="Rayée",TravExt!F302,"")&amp;IF(Topo1!F303="Rayée",Topo1!F302,"")&amp;IF(Topo2!F303="Rayée",Topo2!F302,"")&amp;IF(PMTIC!F303="Rayée",PMTIC!F302,"")&amp;IF(projautre1!F303="Rayée",projautre1!F302,"")&amp;IF(projautre2!F303="Rayée",projautre2!F302,"")</f>
        <v/>
      </c>
      <c r="G302" s="63" t="str">
        <f>IF(BurP2020!G303="Rayée",BurP2020!G302,"")&amp;IF(BurA2020!G303="Rayée",BurA2020!G302,"")&amp;IF(Tour2020!G303="Rayée",Tour2020!G302,"")&amp;IF(TravExt!G303="Rayée",TravExt!G302,"")&amp;IF(Topo1!G303="Rayée",Topo1!G302,"")&amp;IF(Topo2!G303="Rayée",Topo2!G302,"")&amp;IF(PMTIC!G303="Rayée",PMTIC!G302,"")&amp;IF(projautre1!G303="Rayée",projautre1!G302,"")&amp;IF(projautre2!G303="Rayée",projautre2!G302,"")</f>
        <v/>
      </c>
      <c r="H302" s="60" t="str">
        <f>IF(BurP2020!H303="Rayée",BurP2020!H302,"")&amp;IF(BurA2020!H303="Rayée",BurA2020!H302,"")&amp;IF(Tour2020!H303="Rayée",Tour2020!H302,"")&amp;IF(TravExt!H303="Rayée",TravExt!H302,"")&amp;IF(Topo1!H303="Rayée",Topo1!H302,"")&amp;IF(Topo2!H303="Rayée",Topo2!H302,"")&amp;IF(PMTIC!H303="Rayée",PMTIC!H302,"")&amp;IF(projautre1!H303="Rayée",projautre1!H302,"")&amp;IF(projautre2!H303="Rayée",projautre2!H302,"")</f>
        <v/>
      </c>
    </row>
    <row r="303" spans="1:8" ht="15" customHeight="1" thickBot="1" x14ac:dyDescent="0.3">
      <c r="A303" s="33">
        <f>D297</f>
        <v>44088</v>
      </c>
      <c r="B303" s="76"/>
      <c r="C303" s="58" t="s">
        <v>81</v>
      </c>
      <c r="D303" s="7"/>
      <c r="E303" s="8"/>
      <c r="F303" s="8"/>
      <c r="G303" s="8"/>
      <c r="H303" s="9"/>
    </row>
    <row r="304" spans="1:8" ht="15" customHeight="1" thickBot="1" x14ac:dyDescent="0.3">
      <c r="A304" s="36"/>
      <c r="B304" s="64"/>
      <c r="C304" s="24"/>
      <c r="D304" s="19"/>
      <c r="E304" s="19"/>
      <c r="F304" s="19"/>
      <c r="G304" s="19"/>
      <c r="H304" s="19"/>
    </row>
    <row r="305" spans="1:8" ht="15" customHeight="1" thickBot="1" x14ac:dyDescent="0.3">
      <c r="A305" s="36"/>
      <c r="C305" s="23"/>
      <c r="D305" s="12">
        <f>D297+7</f>
        <v>44095</v>
      </c>
      <c r="E305" s="12">
        <f t="shared" ref="E305:H305" si="39">E297+7</f>
        <v>44096</v>
      </c>
      <c r="F305" s="12">
        <f t="shared" si="39"/>
        <v>44097</v>
      </c>
      <c r="G305" s="12">
        <f t="shared" si="39"/>
        <v>44098</v>
      </c>
      <c r="H305" s="12">
        <f t="shared" si="39"/>
        <v>44099</v>
      </c>
    </row>
    <row r="306" spans="1:8" ht="15" customHeight="1" x14ac:dyDescent="0.25">
      <c r="A306" s="35">
        <f>D305</f>
        <v>44095</v>
      </c>
      <c r="B306" s="74" t="s">
        <v>4</v>
      </c>
      <c r="C306" s="56" t="s">
        <v>5</v>
      </c>
      <c r="D306" s="30" t="str">
        <f>IF(BurP2020!D308="Rayée",BurP2020!D306&amp;BurP2020!$B$1,"")&amp;IF(BurA2020!D308="Rayée",BurA2020!D306&amp; BurA2020!$B$1,"")&amp;IF(Tour2020!D308="Rayée",Tour2020!D306&amp; Tour2020!$B$1,"")&amp;IF(TravExt!D308="Rayée",TravExt!D306&amp; TravExt!$B$1,"")&amp;IF(Topo1!D308="Rayée",Topo1!D306&amp; Topo1!$B$1,"")&amp;IF(Topo2!D308="Rayée",Topo2!D306&amp; Topo2!$B$1,"")&amp;IF(PMTIC!D308="Rayée",PMTIC!D306,"")&amp;IF(projautre1!D308="Rayée",projautre1!D306&amp; projautre1!$B$1,"")&amp;IF(projautre2!D308="Rayée",projautre2!D306&amp; projautre2!$B$1,"")</f>
        <v/>
      </c>
      <c r="E306" s="62" t="str">
        <f>IF(BurP2020!E308="Rayée",BurP2020!E306&amp;BurP2020!$B$1,"")&amp;IF(BurA2020!E308="Rayée",BurA2020!E306&amp; BurA2020!$B$1,"")&amp;IF(Tour2020!E308="Rayée",Tour2020!E306&amp; Tour2020!$B$1,"")&amp;IF(TravExt!E308="Rayée",TravExt!E306&amp; TravExt!$B$1,"")&amp;IF(Topo1!E308="Rayée",Topo1!E306&amp; Topo1!$B$1,"")&amp;IF(Topo2!E308="Rayée",Topo2!E306&amp; Topo2!$B$1,"")&amp;IF(PMTIC!E308="Rayée",PMTIC!E306,"")&amp;IF(projautre1!E308="Rayée",projautre1!E306&amp; projautre1!$B$1,"")&amp;IF(projautre2!E308="Rayée",projautre2!E306&amp; projautre2!$B$1,"")</f>
        <v/>
      </c>
      <c r="F306" s="62" t="str">
        <f>IF(BurP2020!F308="Rayée",BurP2020!F306&amp;BurP2020!$B$1,"")&amp;IF(BurA2020!F308="Rayée",BurA2020!F306&amp; BurA2020!$B$1,"")&amp;IF(Tour2020!F308="Rayée",Tour2020!F306&amp; Tour2020!$B$1,"")&amp;IF(TravExt!F308="Rayée",TravExt!F306&amp; TravExt!$B$1,"")&amp;IF(Topo1!F308="Rayée",Topo1!F306&amp; Topo1!$B$1,"")&amp;IF(Topo2!F308="Rayée",Topo2!F306&amp; Topo2!$B$1,"")&amp;IF(PMTIC!F308="Rayée",PMTIC!F306,"")&amp;IF(projautre1!F308="Rayée",projautre1!F306&amp; projautre1!$B$1,"")&amp;IF(projautre2!F308="Rayée",projautre2!F306&amp; projautre2!$B$1,"")</f>
        <v/>
      </c>
      <c r="G306" s="62" t="str">
        <f>IF(BurP2020!G308="Rayée",BurP2020!G306&amp;BurP2020!$B$1,"")&amp;IF(BurA2020!G308="Rayée",BurA2020!G306&amp; BurA2020!$B$1,"")&amp;IF(Tour2020!G308="Rayée",Tour2020!G306&amp; Tour2020!$B$1,"")&amp;IF(TravExt!G308="Rayée",TravExt!G306&amp; TravExt!$B$1,"")&amp;IF(Topo1!G308="Rayée",Topo1!G306&amp; Topo1!$B$1,"")&amp;IF(Topo2!G308="Rayée",Topo2!G306&amp; Topo2!$B$1,"")&amp;IF(PMTIC!G308="Rayée",PMTIC!G306,"")&amp;IF(projautre1!G308="Rayée",projautre1!G306&amp; projautre1!$B$1,"")&amp;IF(projautre2!G308="Rayée",projautre2!G306&amp; projautre2!$B$1,"")</f>
        <v/>
      </c>
      <c r="H306" s="59" t="str">
        <f>IF(BurP2020!H308="Rayée",BurP2020!H306&amp;BurP2020!$B$1,"")&amp;IF(BurA2020!H308="Rayée",BurA2020!H306&amp; BurA2020!$B$1,"")&amp;IF(Tour2020!H308="Rayée",Tour2020!H306&amp; Tour2020!$B$1,"")&amp;IF(TravExt!H308="Rayée",TravExt!H306&amp; TravExt!$B$1,"")&amp;IF(Topo1!H308="Rayée",Topo1!H306&amp; Topo1!$B$1,"")&amp;IF(Topo2!H308="Rayée",Topo2!H306&amp; Topo2!$B$1,"")&amp;IF(PMTIC!H308="Rayée",PMTIC!H306,"")&amp;IF(projautre1!H308="Rayée",projautre1!H306&amp; projautre1!$B$1,"")&amp;IF(projautre2!H308="Rayée",projautre2!H306&amp; projautre2!$B$1,"")</f>
        <v/>
      </c>
    </row>
    <row r="307" spans="1:8" ht="15" customHeight="1" x14ac:dyDescent="0.25">
      <c r="A307" s="32">
        <f>D305</f>
        <v>44095</v>
      </c>
      <c r="B307" s="75"/>
      <c r="C307" s="57" t="s">
        <v>8</v>
      </c>
      <c r="D307" s="61" t="str">
        <f>IF(BurP2020!D308="Rayée",BurP2020!D307,"")&amp;IF(BurA2020!D308="Rayée",BurA2020!D307,"")&amp;IF(Tour2020!D308="Rayée",Tour2020!D307,"")&amp;IF(TravExt!D308="Rayée",TravExt!D307,"")&amp;IF(Topo1!D308="Rayée",Topo1!D307,"")&amp;IF(Topo2!D308="Rayée",Topo2!D307,"")&amp;IF(PMTIC!D308="Rayée",PMTIC!D307,"")&amp;IF(projautre1!D308="Rayée",projautre1!D307,"")&amp;IF(projautre2!D308="Rayée",projautre2!D307,"")</f>
        <v/>
      </c>
      <c r="E307" s="63" t="str">
        <f>IF(BurP2020!E308="Rayée",BurP2020!E307,"")&amp;IF(BurA2020!E308="Rayée",BurA2020!E307,"")&amp;IF(Tour2020!E308="Rayée",Tour2020!E307,"")&amp;IF(TravExt!E308="Rayée",TravExt!E307,"")&amp;IF(Topo1!E308="Rayée",Topo1!E307,"")&amp;IF(Topo2!E308="Rayée",Topo2!E307,"")&amp;IF(PMTIC!E308="Rayée",PMTIC!E307,"")&amp;IF(projautre1!E308="Rayée",projautre1!E307,"")&amp;IF(projautre2!E308="Rayée",projautre2!E307,"")</f>
        <v/>
      </c>
      <c r="F307" s="63" t="str">
        <f>IF(BurP2020!F308="Rayée",BurP2020!F307,"")&amp;IF(BurA2020!F308="Rayée",BurA2020!F307,"")&amp;IF(Tour2020!F308="Rayée",Tour2020!F307,"")&amp;IF(TravExt!F308="Rayée",TravExt!F307,"")&amp;IF(Topo1!F308="Rayée",Topo1!F307,"")&amp;IF(Topo2!F308="Rayée",Topo2!F307,"")&amp;IF(PMTIC!F308="Rayée",PMTIC!F307,"")&amp;IF(projautre1!F308="Rayée",projautre1!F307,"")&amp;IF(projautre2!F308="Rayée",projautre2!F307,"")</f>
        <v/>
      </c>
      <c r="G307" s="63" t="str">
        <f>IF(BurP2020!G308="Rayée",BurP2020!G307,"")&amp;IF(BurA2020!G308="Rayée",BurA2020!G307,"")&amp;IF(Tour2020!G308="Rayée",Tour2020!G307,"")&amp;IF(TravExt!G308="Rayée",TravExt!G307,"")&amp;IF(Topo1!G308="Rayée",Topo1!G307,"")&amp;IF(Topo2!G308="Rayée",Topo2!G307,"")&amp;IF(PMTIC!G308="Rayée",PMTIC!G307,"")&amp;IF(projautre1!G308="Rayée",projautre1!G307,"")&amp;IF(projautre2!G308="Rayée",projautre2!G307,"")</f>
        <v/>
      </c>
      <c r="H307" s="60" t="str">
        <f>IF(BurP2020!H308="Rayée",BurP2020!H307,"")&amp;IF(BurA2020!H308="Rayée",BurA2020!H307,"")&amp;IF(Tour2020!H308="Rayée",Tour2020!H307,"")&amp;IF(TravExt!H308="Rayée",TravExt!H307,"")&amp;IF(Topo1!H308="Rayée",Topo1!H307,"")&amp;IF(Topo2!H308="Rayée",Topo2!H307,"")&amp;IF(PMTIC!H308="Rayée",PMTIC!H307,"")&amp;IF(projautre1!H308="Rayée",projautre1!H307,"")&amp;IF(projautre2!H308="Rayée",projautre2!H307,"")</f>
        <v/>
      </c>
    </row>
    <row r="308" spans="1:8" ht="15" customHeight="1" thickBot="1" x14ac:dyDescent="0.3">
      <c r="A308" s="32">
        <f>D305</f>
        <v>44095</v>
      </c>
      <c r="B308" s="76"/>
      <c r="C308" s="58" t="s">
        <v>81</v>
      </c>
      <c r="D308" s="50"/>
      <c r="E308" s="52"/>
      <c r="F308" s="52"/>
      <c r="G308" s="52"/>
      <c r="H308" s="53"/>
    </row>
    <row r="309" spans="1:8" ht="15" customHeight="1" x14ac:dyDescent="0.25">
      <c r="A309" s="32">
        <f>D305</f>
        <v>44095</v>
      </c>
      <c r="B309" s="74" t="s">
        <v>7</v>
      </c>
      <c r="C309" s="56" t="s">
        <v>5</v>
      </c>
      <c r="D309" s="30" t="str">
        <f>IF(BurP2020!D311="Rayée",BurP2020!D309&amp;BurP2020!$B$1,"")&amp;IF(BurA2020!D311="Rayée",BurA2020!D309&amp; BurA2020!$B$1,"")&amp;IF(Tour2020!D311="Rayée",Tour2020!D309&amp; Tour2020!$B$1,"")&amp;IF(TravExt!D311="Rayée",TravExt!D309&amp; TravExt!$B$1,"")&amp;IF(Topo1!D311="Rayée",Topo1!D309&amp; Topo1!$B$1,"")&amp;IF(Topo2!D311="Rayée",Topo2!D309&amp; Topo2!$B$1,"")&amp;IF(PMTIC!D311="Rayée",PMTIC!D309,"")&amp;IF(projautre1!D311="Rayée",projautre1!D309&amp; projautre1!$B$1,"")&amp;IF(projautre2!D311="Rayée",projautre2!D309&amp; projautre2!$B$1,"")</f>
        <v/>
      </c>
      <c r="E309" s="62" t="str">
        <f>IF(BurP2020!E311="Rayée",BurP2020!E309&amp;BurP2020!$B$1,"")&amp;IF(BurA2020!E311="Rayée",BurA2020!E309&amp; BurA2020!$B$1,"")&amp;IF(Tour2020!E311="Rayée",Tour2020!E309&amp; Tour2020!$B$1,"")&amp;IF(TravExt!E311="Rayée",TravExt!E309&amp; TravExt!$B$1,"")&amp;IF(Topo1!E311="Rayée",Topo1!E309&amp; Topo1!$B$1,"")&amp;IF(Topo2!E311="Rayée",Topo2!E309&amp; Topo2!$B$1,"")&amp;IF(PMTIC!E311="Rayée",PMTIC!E309,"")&amp;IF(projautre1!E311="Rayée",projautre1!E309&amp; projautre1!$B$1,"")&amp;IF(projautre2!E311="Rayée",projautre2!E309&amp; projautre2!$B$1,"")</f>
        <v/>
      </c>
      <c r="F309" s="62" t="str">
        <f>IF(BurP2020!F311="Rayée",BurP2020!F309&amp;BurP2020!$B$1,"")&amp;IF(BurA2020!F311="Rayée",BurA2020!F309&amp; BurA2020!$B$1,"")&amp;IF(Tour2020!F311="Rayée",Tour2020!F309&amp; Tour2020!$B$1,"")&amp;IF(TravExt!F311="Rayée",TravExt!F309&amp; TravExt!$B$1,"")&amp;IF(Topo1!F311="Rayée",Topo1!F309&amp; Topo1!$B$1,"")&amp;IF(Topo2!F311="Rayée",Topo2!F309&amp; Topo2!$B$1,"")&amp;IF(PMTIC!F311="Rayée",PMTIC!F309,"")&amp;IF(projautre1!F311="Rayée",projautre1!F309&amp; projautre1!$B$1,"")&amp;IF(projautre2!F311="Rayée",projautre2!F309&amp; projautre2!$B$1,"")</f>
        <v/>
      </c>
      <c r="G309" s="62" t="str">
        <f>IF(BurP2020!G311="Rayée",BurP2020!G309&amp;BurP2020!$B$1,"")&amp;IF(BurA2020!G311="Rayée",BurA2020!G309&amp; BurA2020!$B$1,"")&amp;IF(Tour2020!G311="Rayée",Tour2020!G309&amp; Tour2020!$B$1,"")&amp;IF(TravExt!G311="Rayée",TravExt!G309&amp; TravExt!$B$1,"")&amp;IF(Topo1!G311="Rayée",Topo1!G309&amp; Topo1!$B$1,"")&amp;IF(Topo2!G311="Rayée",Topo2!G309&amp; Topo2!$B$1,"")&amp;IF(PMTIC!G311="Rayée",PMTIC!G309,"")&amp;IF(projautre1!G311="Rayée",projautre1!G309&amp; projautre1!$B$1,"")&amp;IF(projautre2!G311="Rayée",projautre2!G309&amp; projautre2!$B$1,"")</f>
        <v/>
      </c>
      <c r="H309" s="59" t="str">
        <f>IF(BurP2020!H311="Rayée",BurP2020!H309&amp;BurP2020!$B$1,"")&amp;IF(BurA2020!H311="Rayée",BurA2020!H309&amp; BurA2020!$B$1,"")&amp;IF(Tour2020!H311="Rayée",Tour2020!H309&amp; Tour2020!$B$1,"")&amp;IF(TravExt!H311="Rayée",TravExt!H309&amp; TravExt!$B$1,"")&amp;IF(Topo1!H311="Rayée",Topo1!H309&amp; Topo1!$B$1,"")&amp;IF(Topo2!H311="Rayée",Topo2!H309&amp; Topo2!$B$1,"")&amp;IF(PMTIC!H311="Rayée",PMTIC!H309,"")&amp;IF(projautre1!H311="Rayée",projautre1!H309&amp; projautre1!$B$1,"")&amp;IF(projautre2!H311="Rayée",projautre2!H309&amp; projautre2!$B$1,"")</f>
        <v/>
      </c>
    </row>
    <row r="310" spans="1:8" ht="15" customHeight="1" x14ac:dyDescent="0.25">
      <c r="A310" s="32">
        <f>D305</f>
        <v>44095</v>
      </c>
      <c r="B310" s="75"/>
      <c r="C310" s="57" t="s">
        <v>8</v>
      </c>
      <c r="D310" s="61" t="str">
        <f>IF(BurP2020!D311="Rayée",BurP2020!D310,"")&amp;IF(BurA2020!D311="Rayée",BurA2020!D310,"")&amp;IF(Tour2020!D311="Rayée",Tour2020!D310,"")&amp;IF(TravExt!D311="Rayée",TravExt!D310,"")&amp;IF(Topo1!D311="Rayée",Topo1!D310,"")&amp;IF(Topo2!D311="Rayée",Topo2!D310,"")&amp;IF(PMTIC!D311="Rayée",PMTIC!D310,"")&amp;IF(projautre1!D311="Rayée",projautre1!D310,"")&amp;IF(projautre2!D311="Rayée",projautre2!D310,"")</f>
        <v/>
      </c>
      <c r="E310" s="63" t="str">
        <f>IF(BurP2020!E311="Rayée",BurP2020!E310,"")&amp;IF(BurA2020!E311="Rayée",BurA2020!E310,"")&amp;IF(Tour2020!E311="Rayée",Tour2020!E310,"")&amp;IF(TravExt!E311="Rayée",TravExt!E310,"")&amp;IF(Topo1!E311="Rayée",Topo1!E310,"")&amp;IF(Topo2!E311="Rayée",Topo2!E310,"")&amp;IF(PMTIC!E311="Rayée",PMTIC!E310,"")&amp;IF(projautre1!E311="Rayée",projautre1!E310,"")&amp;IF(projautre2!E311="Rayée",projautre2!E310,"")</f>
        <v/>
      </c>
      <c r="F310" s="63" t="str">
        <f>IF(BurP2020!F311="Rayée",BurP2020!F310,"")&amp;IF(BurA2020!F311="Rayée",BurA2020!F310,"")&amp;IF(Tour2020!F311="Rayée",Tour2020!F310,"")&amp;IF(TravExt!F311="Rayée",TravExt!F310,"")&amp;IF(Topo1!F311="Rayée",Topo1!F310,"")&amp;IF(Topo2!F311="Rayée",Topo2!F310,"")&amp;IF(PMTIC!F311="Rayée",PMTIC!F310,"")&amp;IF(projautre1!F311="Rayée",projautre1!F310,"")&amp;IF(projautre2!F311="Rayée",projautre2!F310,"")</f>
        <v/>
      </c>
      <c r="G310" s="63" t="str">
        <f>IF(BurP2020!G311="Rayée",BurP2020!G310,"")&amp;IF(BurA2020!G311="Rayée",BurA2020!G310,"")&amp;IF(Tour2020!G311="Rayée",Tour2020!G310,"")&amp;IF(TravExt!G311="Rayée",TravExt!G310,"")&amp;IF(Topo1!G311="Rayée",Topo1!G310,"")&amp;IF(Topo2!G311="Rayée",Topo2!G310,"")&amp;IF(PMTIC!G311="Rayée",PMTIC!G310,"")&amp;IF(projautre1!G311="Rayée",projautre1!G310,"")&amp;IF(projautre2!G311="Rayée",projautre2!G310,"")</f>
        <v/>
      </c>
      <c r="H310" s="60" t="str">
        <f>IF(BurP2020!H311="Rayée",BurP2020!H310,"")&amp;IF(BurA2020!H311="Rayée",BurA2020!H310,"")&amp;IF(Tour2020!H311="Rayée",Tour2020!H310,"")&amp;IF(TravExt!H311="Rayée",TravExt!H310,"")&amp;IF(Topo1!H311="Rayée",Topo1!H310,"")&amp;IF(Topo2!H311="Rayée",Topo2!H310,"")&amp;IF(PMTIC!H311="Rayée",PMTIC!H310,"")&amp;IF(projautre1!H311="Rayée",projautre1!H310,"")&amp;IF(projautre2!H311="Rayée",projautre2!H310,"")</f>
        <v/>
      </c>
    </row>
    <row r="311" spans="1:8" ht="15" customHeight="1" thickBot="1" x14ac:dyDescent="0.3">
      <c r="A311" s="33">
        <f>D305</f>
        <v>44095</v>
      </c>
      <c r="B311" s="76"/>
      <c r="C311" s="58" t="s">
        <v>81</v>
      </c>
      <c r="D311" s="7"/>
      <c r="E311" s="8"/>
      <c r="F311" s="8"/>
      <c r="G311" s="8"/>
      <c r="H311" s="9"/>
    </row>
    <row r="312" spans="1:8" ht="15" customHeight="1" thickBot="1" x14ac:dyDescent="0.3">
      <c r="A312" s="36"/>
      <c r="B312" s="64"/>
      <c r="C312" s="24"/>
      <c r="D312" s="19"/>
      <c r="E312" s="19"/>
      <c r="F312" s="19"/>
      <c r="G312" s="19"/>
      <c r="H312" s="19"/>
    </row>
    <row r="313" spans="1:8" ht="15" customHeight="1" thickBot="1" x14ac:dyDescent="0.3">
      <c r="A313" s="36"/>
      <c r="C313" s="23"/>
      <c r="D313" s="12">
        <f>D305+7</f>
        <v>44102</v>
      </c>
      <c r="E313" s="12">
        <f t="shared" ref="E313:H313" si="40">E305+7</f>
        <v>44103</v>
      </c>
      <c r="F313" s="12">
        <f t="shared" si="40"/>
        <v>44104</v>
      </c>
      <c r="G313" s="12">
        <f t="shared" si="40"/>
        <v>44105</v>
      </c>
      <c r="H313" s="12">
        <f t="shared" si="40"/>
        <v>44106</v>
      </c>
    </row>
    <row r="314" spans="1:8" ht="15" customHeight="1" x14ac:dyDescent="0.25">
      <c r="A314" s="35">
        <f>D313</f>
        <v>44102</v>
      </c>
      <c r="B314" s="74" t="s">
        <v>4</v>
      </c>
      <c r="C314" s="56" t="s">
        <v>5</v>
      </c>
      <c r="D314" s="30" t="str">
        <f>IF(BurP2020!D316="Rayée",BurP2020!D314&amp;BurP2020!$B$1,"")&amp;IF(BurA2020!D316="Rayée",BurA2020!D314&amp; BurA2020!$B$1,"")&amp;IF(Tour2020!D316="Rayée",Tour2020!D314&amp; Tour2020!$B$1,"")&amp;IF(TravExt!D316="Rayée",TravExt!D314&amp; TravExt!$B$1,"")&amp;IF(Topo1!D316="Rayée",Topo1!D314&amp; Topo1!$B$1,"")&amp;IF(Topo2!D316="Rayée",Topo2!D314&amp; Topo2!$B$1,"")&amp;IF(PMTIC!D316="Rayée",PMTIC!D314,"")&amp;IF(projautre1!D316="Rayée",projautre1!D314&amp; projautre1!$B$1,"")&amp;IF(projautre2!D316="Rayée",projautre2!D314&amp; projautre2!$B$1,"")</f>
        <v/>
      </c>
      <c r="E314" s="62" t="str">
        <f>IF(BurP2020!E316="Rayée",BurP2020!E314&amp;BurP2020!$B$1,"")&amp;IF(BurA2020!E316="Rayée",BurA2020!E314&amp; BurA2020!$B$1,"")&amp;IF(Tour2020!E316="Rayée",Tour2020!E314&amp; Tour2020!$B$1,"")&amp;IF(TravExt!E316="Rayée",TravExt!E314&amp; TravExt!$B$1,"")&amp;IF(Topo1!E316="Rayée",Topo1!E314&amp; Topo1!$B$1,"")&amp;IF(Topo2!E316="Rayée",Topo2!E314&amp; Topo2!$B$1,"")&amp;IF(PMTIC!E316="Rayée",PMTIC!E314,"")&amp;IF(projautre1!E316="Rayée",projautre1!E314&amp; projautre1!$B$1,"")&amp;IF(projautre2!E316="Rayée",projautre2!E314&amp; projautre2!$B$1,"")</f>
        <v/>
      </c>
      <c r="F314" s="62" t="str">
        <f>IF(BurP2020!F316="Rayée",BurP2020!F314&amp;BurP2020!$B$1,"")&amp;IF(BurA2020!F316="Rayée",BurA2020!F314&amp; BurA2020!$B$1,"")&amp;IF(Tour2020!F316="Rayée",Tour2020!F314&amp; Tour2020!$B$1,"")&amp;IF(TravExt!F316="Rayée",TravExt!F314&amp; TravExt!$B$1,"")&amp;IF(Topo1!F316="Rayée",Topo1!F314&amp; Topo1!$B$1,"")&amp;IF(Topo2!F316="Rayée",Topo2!F314&amp; Topo2!$B$1,"")&amp;IF(PMTIC!F316="Rayée",PMTIC!F314,"")&amp;IF(projautre1!F316="Rayée",projautre1!F314&amp; projautre1!$B$1,"")&amp;IF(projautre2!F316="Rayée",projautre2!F314&amp; projautre2!$B$1,"")</f>
        <v/>
      </c>
      <c r="G314" s="62" t="str">
        <f>IF(BurP2020!G316="Rayée",BurP2020!G314&amp;BurP2020!$B$1,"")&amp;IF(BurA2020!G316="Rayée",BurA2020!G314&amp; BurA2020!$B$1,"")&amp;IF(Tour2020!G316="Rayée",Tour2020!G314&amp; Tour2020!$B$1,"")&amp;IF(TravExt!G316="Rayée",TravExt!G314&amp; TravExt!$B$1,"")&amp;IF(Topo1!G316="Rayée",Topo1!G314&amp; Topo1!$B$1,"")&amp;IF(Topo2!G316="Rayée",Topo2!G314&amp; Topo2!$B$1,"")&amp;IF(PMTIC!G316="Rayée",PMTIC!G314,"")&amp;IF(projautre1!G316="Rayée",projautre1!G314&amp; projautre1!$B$1,"")&amp;IF(projautre2!G316="Rayée",projautre2!G314&amp; projautre2!$B$1,"")</f>
        <v/>
      </c>
      <c r="H314" s="59" t="str">
        <f>IF(BurP2020!H316="Rayée",BurP2020!H314&amp;BurP2020!$B$1,"")&amp;IF(BurA2020!H316="Rayée",BurA2020!H314&amp; BurA2020!$B$1,"")&amp;IF(Tour2020!H316="Rayée",Tour2020!H314&amp; Tour2020!$B$1,"")&amp;IF(TravExt!H316="Rayée",TravExt!H314&amp; TravExt!$B$1,"")&amp;IF(Topo1!H316="Rayée",Topo1!H314&amp; Topo1!$B$1,"")&amp;IF(Topo2!H316="Rayée",Topo2!H314&amp; Topo2!$B$1,"")&amp;IF(PMTIC!H316="Rayée",PMTIC!H314,"")&amp;IF(projautre1!H316="Rayée",projautre1!H314&amp; projautre1!$B$1,"")&amp;IF(projautre2!H316="Rayée",projautre2!H314&amp; projautre2!$B$1,"")</f>
        <v/>
      </c>
    </row>
    <row r="315" spans="1:8" ht="15" customHeight="1" x14ac:dyDescent="0.25">
      <c r="A315" s="32">
        <f>D313</f>
        <v>44102</v>
      </c>
      <c r="B315" s="75"/>
      <c r="C315" s="57" t="s">
        <v>8</v>
      </c>
      <c r="D315" s="61" t="str">
        <f>IF(BurP2020!D316="Rayée",BurP2020!D315,"")&amp;IF(BurA2020!D316="Rayée",BurA2020!D315,"")&amp;IF(Tour2020!D316="Rayée",Tour2020!D315,"")&amp;IF(TravExt!D316="Rayée",TravExt!D315,"")&amp;IF(Topo1!D316="Rayée",Topo1!D315,"")&amp;IF(Topo2!D316="Rayée",Topo2!D315,"")&amp;IF(PMTIC!D316="Rayée",PMTIC!D315,"")&amp;IF(projautre1!D316="Rayée",projautre1!D315,"")&amp;IF(projautre2!D316="Rayée",projautre2!D315,"")</f>
        <v/>
      </c>
      <c r="E315" s="63" t="str">
        <f>IF(BurP2020!E316="Rayée",BurP2020!E315,"")&amp;IF(BurA2020!E316="Rayée",BurA2020!E315,"")&amp;IF(Tour2020!E316="Rayée",Tour2020!E315,"")&amp;IF(TravExt!E316="Rayée",TravExt!E315,"")&amp;IF(Topo1!E316="Rayée",Topo1!E315,"")&amp;IF(Topo2!E316="Rayée",Topo2!E315,"")&amp;IF(PMTIC!E316="Rayée",PMTIC!E315,"")&amp;IF(projautre1!E316="Rayée",projautre1!E315,"")&amp;IF(projautre2!E316="Rayée",projautre2!E315,"")</f>
        <v/>
      </c>
      <c r="F315" s="63" t="str">
        <f>IF(BurP2020!F316="Rayée",BurP2020!F315,"")&amp;IF(BurA2020!F316="Rayée",BurA2020!F315,"")&amp;IF(Tour2020!F316="Rayée",Tour2020!F315,"")&amp;IF(TravExt!F316="Rayée",TravExt!F315,"")&amp;IF(Topo1!F316="Rayée",Topo1!F315,"")&amp;IF(Topo2!F316="Rayée",Topo2!F315,"")&amp;IF(PMTIC!F316="Rayée",PMTIC!F315,"")&amp;IF(projautre1!F316="Rayée",projautre1!F315,"")&amp;IF(projautre2!F316="Rayée",projautre2!F315,"")</f>
        <v/>
      </c>
      <c r="G315" s="63" t="str">
        <f>IF(BurP2020!G316="Rayée",BurP2020!G315,"")&amp;IF(BurA2020!G316="Rayée",BurA2020!G315,"")&amp;IF(Tour2020!G316="Rayée",Tour2020!G315,"")&amp;IF(TravExt!G316="Rayée",TravExt!G315,"")&amp;IF(Topo1!G316="Rayée",Topo1!G315,"")&amp;IF(Topo2!G316="Rayée",Topo2!G315,"")&amp;IF(PMTIC!G316="Rayée",PMTIC!G315,"")&amp;IF(projautre1!G316="Rayée",projautre1!G315,"")&amp;IF(projautre2!G316="Rayée",projautre2!G315,"")</f>
        <v/>
      </c>
      <c r="H315" s="60" t="str">
        <f>IF(BurP2020!H316="Rayée",BurP2020!H315,"")&amp;IF(BurA2020!H316="Rayée",BurA2020!H315,"")&amp;IF(Tour2020!H316="Rayée",Tour2020!H315,"")&amp;IF(TravExt!H316="Rayée",TravExt!H315,"")&amp;IF(Topo1!H316="Rayée",Topo1!H315,"")&amp;IF(Topo2!H316="Rayée",Topo2!H315,"")&amp;IF(PMTIC!H316="Rayée",PMTIC!H315,"")&amp;IF(projautre1!H316="Rayée",projautre1!H315,"")&amp;IF(projautre2!H316="Rayée",projautre2!H315,"")</f>
        <v/>
      </c>
    </row>
    <row r="316" spans="1:8" ht="15" customHeight="1" thickBot="1" x14ac:dyDescent="0.3">
      <c r="A316" s="32">
        <f>D313</f>
        <v>44102</v>
      </c>
      <c r="B316" s="76"/>
      <c r="C316" s="58" t="s">
        <v>81</v>
      </c>
      <c r="D316" s="50"/>
      <c r="E316" s="52"/>
      <c r="F316" s="52"/>
      <c r="G316" s="52"/>
      <c r="H316" s="53"/>
    </row>
    <row r="317" spans="1:8" ht="15" customHeight="1" x14ac:dyDescent="0.25">
      <c r="A317" s="32">
        <f>D313</f>
        <v>44102</v>
      </c>
      <c r="B317" s="74" t="s">
        <v>7</v>
      </c>
      <c r="C317" s="56" t="s">
        <v>5</v>
      </c>
      <c r="D317" s="30" t="str">
        <f>IF(BurP2020!D319="Rayée",BurP2020!D317&amp;BurP2020!$B$1,"")&amp;IF(BurA2020!D319="Rayée",BurA2020!D317&amp; BurA2020!$B$1,"")&amp;IF(Tour2020!D319="Rayée",Tour2020!D317&amp; Tour2020!$B$1,"")&amp;IF(TravExt!D319="Rayée",TravExt!D317&amp; TravExt!$B$1,"")&amp;IF(Topo1!D319="Rayée",Topo1!D317&amp; Topo1!$B$1,"")&amp;IF(Topo2!D319="Rayée",Topo2!D317&amp; Topo2!$B$1,"")&amp;IF(PMTIC!D319="Rayée",PMTIC!D317,"")&amp;IF(projautre1!D319="Rayée",projautre1!D317&amp; projautre1!$B$1,"")&amp;IF(projautre2!D319="Rayée",projautre2!D317&amp; projautre2!$B$1,"")</f>
        <v/>
      </c>
      <c r="E317" s="62" t="str">
        <f>IF(BurP2020!E319="Rayée",BurP2020!E317&amp;BurP2020!$B$1,"")&amp;IF(BurA2020!E319="Rayée",BurA2020!E317&amp; BurA2020!$B$1,"")&amp;IF(Tour2020!E319="Rayée",Tour2020!E317&amp; Tour2020!$B$1,"")&amp;IF(TravExt!E319="Rayée",TravExt!E317&amp; TravExt!$B$1,"")&amp;IF(Topo1!E319="Rayée",Topo1!E317&amp; Topo1!$B$1,"")&amp;IF(Topo2!E319="Rayée",Topo2!E317&amp; Topo2!$B$1,"")&amp;IF(PMTIC!E319="Rayée",PMTIC!E317,"")&amp;IF(projautre1!E319="Rayée",projautre1!E317&amp; projautre1!$B$1,"")&amp;IF(projautre2!E319="Rayée",projautre2!E317&amp; projautre2!$B$1,"")</f>
        <v/>
      </c>
      <c r="F317" s="62" t="str">
        <f>IF(BurP2020!F319="Rayée",BurP2020!F317&amp;BurP2020!$B$1,"")&amp;IF(BurA2020!F319="Rayée",BurA2020!F317&amp; BurA2020!$B$1,"")&amp;IF(Tour2020!F319="Rayée",Tour2020!F317&amp; Tour2020!$B$1,"")&amp;IF(TravExt!F319="Rayée",TravExt!F317&amp; TravExt!$B$1,"")&amp;IF(Topo1!F319="Rayée",Topo1!F317&amp; Topo1!$B$1,"")&amp;IF(Topo2!F319="Rayée",Topo2!F317&amp; Topo2!$B$1,"")&amp;IF(PMTIC!F319="Rayée",PMTIC!F317,"")&amp;IF(projautre1!F319="Rayée",projautre1!F317&amp; projautre1!$B$1,"")&amp;IF(projautre2!F319="Rayée",projautre2!F317&amp; projautre2!$B$1,"")</f>
        <v/>
      </c>
      <c r="G317" s="62" t="str">
        <f>IF(BurP2020!G319="Rayée",BurP2020!G317&amp;BurP2020!$B$1,"")&amp;IF(BurA2020!G319="Rayée",BurA2020!G317&amp; BurA2020!$B$1,"")&amp;IF(Tour2020!G319="Rayée",Tour2020!G317&amp; Tour2020!$B$1,"")&amp;IF(TravExt!G319="Rayée",TravExt!G317&amp; TravExt!$B$1,"")&amp;IF(Topo1!G319="Rayée",Topo1!G317&amp; Topo1!$B$1,"")&amp;IF(Topo2!G319="Rayée",Topo2!G317&amp; Topo2!$B$1,"")&amp;IF(PMTIC!G319="Rayée",PMTIC!G317,"")&amp;IF(projautre1!G319="Rayée",projautre1!G317&amp; projautre1!$B$1,"")&amp;IF(projautre2!G319="Rayée",projautre2!G317&amp; projautre2!$B$1,"")</f>
        <v/>
      </c>
      <c r="H317" s="59" t="str">
        <f>IF(BurP2020!H319="Rayée",BurP2020!H317&amp;BurP2020!$B$1,"")&amp;IF(BurA2020!H319="Rayée",BurA2020!H317&amp; BurA2020!$B$1,"")&amp;IF(Tour2020!H319="Rayée",Tour2020!H317&amp; Tour2020!$B$1,"")&amp;IF(TravExt!H319="Rayée",TravExt!H317&amp; TravExt!$B$1,"")&amp;IF(Topo1!H319="Rayée",Topo1!H317&amp; Topo1!$B$1,"")&amp;IF(Topo2!H319="Rayée",Topo2!H317&amp; Topo2!$B$1,"")&amp;IF(PMTIC!H319="Rayée",PMTIC!H317,"")&amp;IF(projautre1!H319="Rayée",projautre1!H317&amp; projautre1!$B$1,"")&amp;IF(projautre2!H319="Rayée",projautre2!H317&amp; projautre2!$B$1,"")</f>
        <v/>
      </c>
    </row>
    <row r="318" spans="1:8" ht="15" customHeight="1" x14ac:dyDescent="0.25">
      <c r="A318" s="32">
        <f>D313</f>
        <v>44102</v>
      </c>
      <c r="B318" s="75"/>
      <c r="C318" s="57" t="s">
        <v>8</v>
      </c>
      <c r="D318" s="61" t="str">
        <f>IF(BurP2020!D319="Rayée",BurP2020!D318,"")&amp;IF(BurA2020!D319="Rayée",BurA2020!D318,"")&amp;IF(Tour2020!D319="Rayée",Tour2020!D318,"")&amp;IF(TravExt!D319="Rayée",TravExt!D318,"")&amp;IF(Topo1!D319="Rayée",Topo1!D318,"")&amp;IF(Topo2!D319="Rayée",Topo2!D318,"")&amp;IF(PMTIC!D319="Rayée",PMTIC!D318,"")&amp;IF(projautre1!D319="Rayée",projautre1!D318,"")&amp;IF(projautre2!D319="Rayée",projautre2!D318,"")</f>
        <v/>
      </c>
      <c r="E318" s="63" t="str">
        <f>IF(BurP2020!E319="Rayée",BurP2020!E318,"")&amp;IF(BurA2020!E319="Rayée",BurA2020!E318,"")&amp;IF(Tour2020!E319="Rayée",Tour2020!E318,"")&amp;IF(TravExt!E319="Rayée",TravExt!E318,"")&amp;IF(Topo1!E319="Rayée",Topo1!E318,"")&amp;IF(Topo2!E319="Rayée",Topo2!E318,"")&amp;IF(PMTIC!E319="Rayée",PMTIC!E318,"")&amp;IF(projautre1!E319="Rayée",projautre1!E318,"")&amp;IF(projautre2!E319="Rayée",projautre2!E318,"")</f>
        <v/>
      </c>
      <c r="F318" s="63" t="str">
        <f>IF(BurP2020!F319="Rayée",BurP2020!F318,"")&amp;IF(BurA2020!F319="Rayée",BurA2020!F318,"")&amp;IF(Tour2020!F319="Rayée",Tour2020!F318,"")&amp;IF(TravExt!F319="Rayée",TravExt!F318,"")&amp;IF(Topo1!F319="Rayée",Topo1!F318,"")&amp;IF(Topo2!F319="Rayée",Topo2!F318,"")&amp;IF(PMTIC!F319="Rayée",PMTIC!F318,"")&amp;IF(projautre1!F319="Rayée",projautre1!F318,"")&amp;IF(projautre2!F319="Rayée",projautre2!F318,"")</f>
        <v/>
      </c>
      <c r="G318" s="63" t="str">
        <f>IF(BurP2020!G319="Rayée",BurP2020!G318,"")&amp;IF(BurA2020!G319="Rayée",BurA2020!G318,"")&amp;IF(Tour2020!G319="Rayée",Tour2020!G318,"")&amp;IF(TravExt!G319="Rayée",TravExt!G318,"")&amp;IF(Topo1!G319="Rayée",Topo1!G318,"")&amp;IF(Topo2!G319="Rayée",Topo2!G318,"")&amp;IF(PMTIC!G319="Rayée",PMTIC!G318,"")&amp;IF(projautre1!G319="Rayée",projautre1!G318,"")&amp;IF(projautre2!G319="Rayée",projautre2!G318,"")</f>
        <v/>
      </c>
      <c r="H318" s="60" t="str">
        <f>IF(BurP2020!H319="Rayée",BurP2020!H318,"")&amp;IF(BurA2020!H319="Rayée",BurA2020!H318,"")&amp;IF(Tour2020!H319="Rayée",Tour2020!H318,"")&amp;IF(TravExt!H319="Rayée",TravExt!H318,"")&amp;IF(Topo1!H319="Rayée",Topo1!H318,"")&amp;IF(Topo2!H319="Rayée",Topo2!H318,"")&amp;IF(PMTIC!H319="Rayée",PMTIC!H318,"")&amp;IF(projautre1!H319="Rayée",projautre1!H318,"")&amp;IF(projautre2!H319="Rayée",projautre2!H318,"")</f>
        <v/>
      </c>
    </row>
    <row r="319" spans="1:8" ht="15" customHeight="1" thickBot="1" x14ac:dyDescent="0.3">
      <c r="A319" s="33">
        <f>D313</f>
        <v>44102</v>
      </c>
      <c r="B319" s="76"/>
      <c r="C319" s="58" t="s">
        <v>81</v>
      </c>
      <c r="D319" s="7"/>
      <c r="E319" s="8"/>
      <c r="F319" s="8"/>
      <c r="G319" s="8"/>
      <c r="H319" s="9"/>
    </row>
    <row r="320" spans="1:8" ht="15" customHeight="1" thickBot="1" x14ac:dyDescent="0.3">
      <c r="A320" s="36"/>
      <c r="B320" s="64"/>
      <c r="C320" s="19"/>
      <c r="D320" s="19"/>
      <c r="E320" s="19"/>
      <c r="F320" s="19"/>
      <c r="G320" s="19"/>
      <c r="H320" s="19"/>
    </row>
    <row r="321" spans="1:8" ht="15" customHeight="1" thickBot="1" x14ac:dyDescent="0.3">
      <c r="A321" s="36"/>
      <c r="C321" s="23"/>
      <c r="D321" s="12">
        <f>D313+7</f>
        <v>44109</v>
      </c>
      <c r="E321" s="12">
        <f t="shared" ref="E321:H321" si="41">E313+7</f>
        <v>44110</v>
      </c>
      <c r="F321" s="12">
        <f t="shared" si="41"/>
        <v>44111</v>
      </c>
      <c r="G321" s="12">
        <f t="shared" si="41"/>
        <v>44112</v>
      </c>
      <c r="H321" s="12">
        <f t="shared" si="41"/>
        <v>44113</v>
      </c>
    </row>
    <row r="322" spans="1:8" ht="15" customHeight="1" x14ac:dyDescent="0.25">
      <c r="A322" s="35">
        <f>D321</f>
        <v>44109</v>
      </c>
      <c r="B322" s="74" t="s">
        <v>4</v>
      </c>
      <c r="C322" s="56" t="s">
        <v>5</v>
      </c>
      <c r="D322" s="30" t="str">
        <f>IF(BurP2020!D324="Rayée",BurP2020!D322&amp;BurP2020!$B$1,"")&amp;IF(BurA2020!D324="Rayée",BurA2020!D322&amp; BurA2020!$B$1,"")&amp;IF(Tour2020!D324="Rayée",Tour2020!D322&amp; Tour2020!$B$1,"")&amp;IF(TravExt!D324="Rayée",TravExt!D322&amp; TravExt!$B$1,"")&amp;IF(Topo1!D324="Rayée",Topo1!D322&amp; Topo1!$B$1,"")&amp;IF(Topo2!D324="Rayée",Topo2!D322&amp; Topo2!$B$1,"")&amp;IF(PMTIC!D324="Rayée",PMTIC!D322,"")&amp;IF(projautre1!D324="Rayée",projautre1!D322&amp; projautre1!$B$1,"")&amp;IF(projautre2!D324="Rayée",projautre2!D322&amp; projautre2!$B$1,"")</f>
        <v/>
      </c>
      <c r="E322" s="62" t="str">
        <f>IF(BurP2020!E324="Rayée",BurP2020!E322&amp;BurP2020!$B$1,"")&amp;IF(BurA2020!E324="Rayée",BurA2020!E322&amp; BurA2020!$B$1,"")&amp;IF(Tour2020!E324="Rayée",Tour2020!E322&amp; Tour2020!$B$1,"")&amp;IF(TravExt!E324="Rayée",TravExt!E322&amp; TravExt!$B$1,"")&amp;IF(Topo1!E324="Rayée",Topo1!E322&amp; Topo1!$B$1,"")&amp;IF(Topo2!E324="Rayée",Topo2!E322&amp; Topo2!$B$1,"")&amp;IF(PMTIC!E324="Rayée",PMTIC!E322,"")&amp;IF(projautre1!E324="Rayée",projautre1!E322&amp; projautre1!$B$1,"")&amp;IF(projautre2!E324="Rayée",projautre2!E322&amp; projautre2!$B$1,"")</f>
        <v/>
      </c>
      <c r="F322" s="62" t="str">
        <f>IF(BurP2020!F324="Rayée",BurP2020!F322&amp;BurP2020!$B$1,"")&amp;IF(BurA2020!F324="Rayée",BurA2020!F322&amp; BurA2020!$B$1,"")&amp;IF(Tour2020!F324="Rayée",Tour2020!F322&amp; Tour2020!$B$1,"")&amp;IF(TravExt!F324="Rayée",TravExt!F322&amp; TravExt!$B$1,"")&amp;IF(Topo1!F324="Rayée",Topo1!F322&amp; Topo1!$B$1,"")&amp;IF(Topo2!F324="Rayée",Topo2!F322&amp; Topo2!$B$1,"")&amp;IF(PMTIC!F324="Rayée",PMTIC!F322,"")&amp;IF(projautre1!F324="Rayée",projautre1!F322&amp; projautre1!$B$1,"")&amp;IF(projautre2!F324="Rayée",projautre2!F322&amp; projautre2!$B$1,"")</f>
        <v/>
      </c>
      <c r="G322" s="62" t="str">
        <f>IF(BurP2020!G324="Rayée",BurP2020!G322&amp;BurP2020!$B$1,"")&amp;IF(BurA2020!G324="Rayée",BurA2020!G322&amp; BurA2020!$B$1,"")&amp;IF(Tour2020!G324="Rayée",Tour2020!G322&amp; Tour2020!$B$1,"")&amp;IF(TravExt!G324="Rayée",TravExt!G322&amp; TravExt!$B$1,"")&amp;IF(Topo1!G324="Rayée",Topo1!G322&amp; Topo1!$B$1,"")&amp;IF(Topo2!G324="Rayée",Topo2!G322&amp; Topo2!$B$1,"")&amp;IF(PMTIC!G324="Rayée",PMTIC!G322,"")&amp;IF(projautre1!G324="Rayée",projautre1!G322&amp; projautre1!$B$1,"")&amp;IF(projautre2!G324="Rayée",projautre2!G322&amp; projautre2!$B$1,"")</f>
        <v/>
      </c>
      <c r="H322" s="59" t="str">
        <f>IF(BurP2020!H324="Rayée",BurP2020!H322&amp;BurP2020!$B$1,"")&amp;IF(BurA2020!H324="Rayée",BurA2020!H322&amp; BurA2020!$B$1,"")&amp;IF(Tour2020!H324="Rayée",Tour2020!H322&amp; Tour2020!$B$1,"")&amp;IF(TravExt!H324="Rayée",TravExt!H322&amp; TravExt!$B$1,"")&amp;IF(Topo1!H324="Rayée",Topo1!H322&amp; Topo1!$B$1,"")&amp;IF(Topo2!H324="Rayée",Topo2!H322&amp; Topo2!$B$1,"")&amp;IF(PMTIC!H324="Rayée",PMTIC!H322,"")&amp;IF(projautre1!H324="Rayée",projautre1!H322&amp; projautre1!$B$1,"")&amp;IF(projautre2!H324="Rayée",projautre2!H322&amp; projautre2!$B$1,"")</f>
        <v/>
      </c>
    </row>
    <row r="323" spans="1:8" ht="15" customHeight="1" x14ac:dyDescent="0.25">
      <c r="A323" s="32">
        <f>D321</f>
        <v>44109</v>
      </c>
      <c r="B323" s="75"/>
      <c r="C323" s="57" t="s">
        <v>8</v>
      </c>
      <c r="D323" s="61" t="str">
        <f>IF(BurP2020!D324="Rayée",BurP2020!D323,"")&amp;IF(BurA2020!D324="Rayée",BurA2020!D323,"")&amp;IF(Tour2020!D324="Rayée",Tour2020!D323,"")&amp;IF(TravExt!D324="Rayée",TravExt!D323,"")&amp;IF(Topo1!D324="Rayée",Topo1!D323,"")&amp;IF(Topo2!D324="Rayée",Topo2!D323,"")&amp;IF(PMTIC!D324="Rayée",PMTIC!D323,"")&amp;IF(projautre1!D324="Rayée",projautre1!D323,"")&amp;IF(projautre2!D324="Rayée",projautre2!D323,"")</f>
        <v/>
      </c>
      <c r="E323" s="63" t="str">
        <f>IF(BurP2020!E324="Rayée",BurP2020!E323,"")&amp;IF(BurA2020!E324="Rayée",BurA2020!E323,"")&amp;IF(Tour2020!E324="Rayée",Tour2020!E323,"")&amp;IF(TravExt!E324="Rayée",TravExt!E323,"")&amp;IF(Topo1!E324="Rayée",Topo1!E323,"")&amp;IF(Topo2!E324="Rayée",Topo2!E323,"")&amp;IF(PMTIC!E324="Rayée",PMTIC!E323,"")&amp;IF(projautre1!E324="Rayée",projautre1!E323,"")&amp;IF(projautre2!E324="Rayée",projautre2!E323,"")</f>
        <v/>
      </c>
      <c r="F323" s="63" t="str">
        <f>IF(BurP2020!F324="Rayée",BurP2020!F323,"")&amp;IF(BurA2020!F324="Rayée",BurA2020!F323,"")&amp;IF(Tour2020!F324="Rayée",Tour2020!F323,"")&amp;IF(TravExt!F324="Rayée",TravExt!F323,"")&amp;IF(Topo1!F324="Rayée",Topo1!F323,"")&amp;IF(Topo2!F324="Rayée",Topo2!F323,"")&amp;IF(PMTIC!F324="Rayée",PMTIC!F323,"")&amp;IF(projautre1!F324="Rayée",projautre1!F323,"")&amp;IF(projautre2!F324="Rayée",projautre2!F323,"")</f>
        <v/>
      </c>
      <c r="G323" s="63" t="str">
        <f>IF(BurP2020!G324="Rayée",BurP2020!G323,"")&amp;IF(BurA2020!G324="Rayée",BurA2020!G323,"")&amp;IF(Tour2020!G324="Rayée",Tour2020!G323,"")&amp;IF(TravExt!G324="Rayée",TravExt!G323,"")&amp;IF(Topo1!G324="Rayée",Topo1!G323,"")&amp;IF(Topo2!G324="Rayée",Topo2!G323,"")&amp;IF(PMTIC!G324="Rayée",PMTIC!G323,"")&amp;IF(projautre1!G324="Rayée",projautre1!G323,"")&amp;IF(projautre2!G324="Rayée",projautre2!G323,"")</f>
        <v/>
      </c>
      <c r="H323" s="60" t="str">
        <f>IF(BurP2020!H324="Rayée",BurP2020!H323,"")&amp;IF(BurA2020!H324="Rayée",BurA2020!H323,"")&amp;IF(Tour2020!H324="Rayée",Tour2020!H323,"")&amp;IF(TravExt!H324="Rayée",TravExt!H323,"")&amp;IF(Topo1!H324="Rayée",Topo1!H323,"")&amp;IF(Topo2!H324="Rayée",Topo2!H323,"")&amp;IF(PMTIC!H324="Rayée",PMTIC!H323,"")&amp;IF(projautre1!H324="Rayée",projautre1!H323,"")&amp;IF(projautre2!H324="Rayée",projautre2!H323,"")</f>
        <v/>
      </c>
    </row>
    <row r="324" spans="1:8" ht="15" customHeight="1" thickBot="1" x14ac:dyDescent="0.3">
      <c r="A324" s="32">
        <f>D321</f>
        <v>44109</v>
      </c>
      <c r="B324" s="76"/>
      <c r="C324" s="58" t="s">
        <v>81</v>
      </c>
      <c r="D324" s="50"/>
      <c r="E324" s="52"/>
      <c r="F324" s="52"/>
      <c r="G324" s="52"/>
      <c r="H324" s="53"/>
    </row>
    <row r="325" spans="1:8" ht="15" customHeight="1" x14ac:dyDescent="0.25">
      <c r="A325" s="32">
        <f>D321</f>
        <v>44109</v>
      </c>
      <c r="B325" s="74" t="s">
        <v>7</v>
      </c>
      <c r="C325" s="56" t="s">
        <v>5</v>
      </c>
      <c r="D325" s="30" t="str">
        <f>IF(BurP2020!D327="Rayée",BurP2020!D325&amp;BurP2020!$B$1,"")&amp;IF(BurA2020!D327="Rayée",BurA2020!D325&amp; BurA2020!$B$1,"")&amp;IF(Tour2020!D327="Rayée",Tour2020!D325&amp; Tour2020!$B$1,"")&amp;IF(TravExt!D327="Rayée",TravExt!D325&amp; TravExt!$B$1,"")&amp;IF(Topo1!D327="Rayée",Topo1!D325&amp; Topo1!$B$1,"")&amp;IF(Topo2!D327="Rayée",Topo2!D325&amp; Topo2!$B$1,"")&amp;IF(PMTIC!D327="Rayée",PMTIC!D325,"")&amp;IF(projautre1!D327="Rayée",projautre1!D325&amp; projautre1!$B$1,"")&amp;IF(projautre2!D327="Rayée",projautre2!D325&amp; projautre2!$B$1,"")</f>
        <v/>
      </c>
      <c r="E325" s="62" t="str">
        <f>IF(BurP2020!E327="Rayée",BurP2020!E325&amp;BurP2020!$B$1,"")&amp;IF(BurA2020!E327="Rayée",BurA2020!E325&amp; BurA2020!$B$1,"")&amp;IF(Tour2020!E327="Rayée",Tour2020!E325&amp; Tour2020!$B$1,"")&amp;IF(TravExt!E327="Rayée",TravExt!E325&amp; TravExt!$B$1,"")&amp;IF(Topo1!E327="Rayée",Topo1!E325&amp; Topo1!$B$1,"")&amp;IF(Topo2!E327="Rayée",Topo2!E325&amp; Topo2!$B$1,"")&amp;IF(PMTIC!E327="Rayée",PMTIC!E325,"")&amp;IF(projautre1!E327="Rayée",projautre1!E325&amp; projautre1!$B$1,"")&amp;IF(projautre2!E327="Rayée",projautre2!E325&amp; projautre2!$B$1,"")</f>
        <v/>
      </c>
      <c r="F325" s="62" t="str">
        <f>IF(BurP2020!F327="Rayée",BurP2020!F325&amp;BurP2020!$B$1,"")&amp;IF(BurA2020!F327="Rayée",BurA2020!F325&amp; BurA2020!$B$1,"")&amp;IF(Tour2020!F327="Rayée",Tour2020!F325&amp; Tour2020!$B$1,"")&amp;IF(TravExt!F327="Rayée",TravExt!F325&amp; TravExt!$B$1,"")&amp;IF(Topo1!F327="Rayée",Topo1!F325&amp; Topo1!$B$1,"")&amp;IF(Topo2!F327="Rayée",Topo2!F325&amp; Topo2!$B$1,"")&amp;IF(PMTIC!F327="Rayée",PMTIC!F325,"")&amp;IF(projautre1!F327="Rayée",projautre1!F325&amp; projautre1!$B$1,"")&amp;IF(projautre2!F327="Rayée",projautre2!F325&amp; projautre2!$B$1,"")</f>
        <v/>
      </c>
      <c r="G325" s="62" t="str">
        <f>IF(BurP2020!G327="Rayée",BurP2020!G325&amp;BurP2020!$B$1,"")&amp;IF(BurA2020!G327="Rayée",BurA2020!G325&amp; BurA2020!$B$1,"")&amp;IF(Tour2020!G327="Rayée",Tour2020!G325&amp; Tour2020!$B$1,"")&amp;IF(TravExt!G327="Rayée",TravExt!G325&amp; TravExt!$B$1,"")&amp;IF(Topo1!G327="Rayée",Topo1!G325&amp; Topo1!$B$1,"")&amp;IF(Topo2!G327="Rayée",Topo2!G325&amp; Topo2!$B$1,"")&amp;IF(PMTIC!G327="Rayée",PMTIC!G325,"")&amp;IF(projautre1!G327="Rayée",projautre1!G325&amp; projautre1!$B$1,"")&amp;IF(projautre2!G327="Rayée",projautre2!G325&amp; projautre2!$B$1,"")</f>
        <v/>
      </c>
      <c r="H325" s="59" t="str">
        <f>IF(BurP2020!H327="Rayée",BurP2020!H325&amp;BurP2020!$B$1,"")&amp;IF(BurA2020!H327="Rayée",BurA2020!H325&amp; BurA2020!$B$1,"")&amp;IF(Tour2020!H327="Rayée",Tour2020!H325&amp; Tour2020!$B$1,"")&amp;IF(TravExt!H327="Rayée",TravExt!H325&amp; TravExt!$B$1,"")&amp;IF(Topo1!H327="Rayée",Topo1!H325&amp; Topo1!$B$1,"")&amp;IF(Topo2!H327="Rayée",Topo2!H325&amp; Topo2!$B$1,"")&amp;IF(PMTIC!H327="Rayée",PMTIC!H325,"")&amp;IF(projautre1!H327="Rayée",projautre1!H325&amp; projautre1!$B$1,"")&amp;IF(projautre2!H327="Rayée",projautre2!H325&amp; projautre2!$B$1,"")</f>
        <v/>
      </c>
    </row>
    <row r="326" spans="1:8" ht="15" customHeight="1" x14ac:dyDescent="0.25">
      <c r="A326" s="32">
        <f>D321</f>
        <v>44109</v>
      </c>
      <c r="B326" s="75"/>
      <c r="C326" s="57" t="s">
        <v>8</v>
      </c>
      <c r="D326" s="61" t="str">
        <f>IF(BurP2020!D327="Rayée",BurP2020!D326,"")&amp;IF(BurA2020!D327="Rayée",BurA2020!D326,"")&amp;IF(Tour2020!D327="Rayée",Tour2020!D326,"")&amp;IF(TravExt!D327="Rayée",TravExt!D326,"")&amp;IF(Topo1!D327="Rayée",Topo1!D326,"")&amp;IF(Topo2!D327="Rayée",Topo2!D326,"")&amp;IF(PMTIC!D327="Rayée",PMTIC!D326,"")&amp;IF(projautre1!D327="Rayée",projautre1!D326,"")&amp;IF(projautre2!D327="Rayée",projautre2!D326,"")</f>
        <v/>
      </c>
      <c r="E326" s="63" t="str">
        <f>IF(BurP2020!E327="Rayée",BurP2020!E326,"")&amp;IF(BurA2020!E327="Rayée",BurA2020!E326,"")&amp;IF(Tour2020!E327="Rayée",Tour2020!E326,"")&amp;IF(TravExt!E327="Rayée",TravExt!E326,"")&amp;IF(Topo1!E327="Rayée",Topo1!E326,"")&amp;IF(Topo2!E327="Rayée",Topo2!E326,"")&amp;IF(PMTIC!E327="Rayée",PMTIC!E326,"")&amp;IF(projautre1!E327="Rayée",projautre1!E326,"")&amp;IF(projautre2!E327="Rayée",projautre2!E326,"")</f>
        <v/>
      </c>
      <c r="F326" s="63" t="str">
        <f>IF(BurP2020!F327="Rayée",BurP2020!F326,"")&amp;IF(BurA2020!F327="Rayée",BurA2020!F326,"")&amp;IF(Tour2020!F327="Rayée",Tour2020!F326,"")&amp;IF(TravExt!F327="Rayée",TravExt!F326,"")&amp;IF(Topo1!F327="Rayée",Topo1!F326,"")&amp;IF(Topo2!F327="Rayée",Topo2!F326,"")&amp;IF(PMTIC!F327="Rayée",PMTIC!F326,"")&amp;IF(projautre1!F327="Rayée",projautre1!F326,"")&amp;IF(projautre2!F327="Rayée",projautre2!F326,"")</f>
        <v/>
      </c>
      <c r="G326" s="63" t="str">
        <f>IF(BurP2020!G327="Rayée",BurP2020!G326,"")&amp;IF(BurA2020!G327="Rayée",BurA2020!G326,"")&amp;IF(Tour2020!G327="Rayée",Tour2020!G326,"")&amp;IF(TravExt!G327="Rayée",TravExt!G326,"")&amp;IF(Topo1!G327="Rayée",Topo1!G326,"")&amp;IF(Topo2!G327="Rayée",Topo2!G326,"")&amp;IF(PMTIC!G327="Rayée",PMTIC!G326,"")&amp;IF(projautre1!G327="Rayée",projautre1!G326,"")&amp;IF(projautre2!G327="Rayée",projautre2!G326,"")</f>
        <v/>
      </c>
      <c r="H326" s="60" t="str">
        <f>IF(BurP2020!H327="Rayée",BurP2020!H326,"")&amp;IF(BurA2020!H327="Rayée",BurA2020!H326,"")&amp;IF(Tour2020!H327="Rayée",Tour2020!H326,"")&amp;IF(TravExt!H327="Rayée",TravExt!H326,"")&amp;IF(Topo1!H327="Rayée",Topo1!H326,"")&amp;IF(Topo2!H327="Rayée",Topo2!H326,"")&amp;IF(PMTIC!H327="Rayée",PMTIC!H326,"")&amp;IF(projautre1!H327="Rayée",projautre1!H326,"")&amp;IF(projautre2!H327="Rayée",projautre2!H326,"")</f>
        <v/>
      </c>
    </row>
    <row r="327" spans="1:8" ht="15" customHeight="1" thickBot="1" x14ac:dyDescent="0.3">
      <c r="A327" s="33">
        <f>D321</f>
        <v>44109</v>
      </c>
      <c r="B327" s="76"/>
      <c r="C327" s="58" t="s">
        <v>81</v>
      </c>
      <c r="D327" s="7"/>
      <c r="E327" s="8"/>
      <c r="F327" s="8"/>
      <c r="G327" s="8"/>
      <c r="H327" s="9"/>
    </row>
    <row r="328" spans="1:8" ht="15" customHeight="1" thickBot="1" x14ac:dyDescent="0.3">
      <c r="A328" s="36"/>
      <c r="B328" s="64"/>
      <c r="C328" s="24"/>
      <c r="D328" s="19"/>
      <c r="E328" s="19"/>
      <c r="F328" s="19"/>
      <c r="G328" s="19"/>
      <c r="H328" s="19"/>
    </row>
    <row r="329" spans="1:8" ht="15" customHeight="1" thickBot="1" x14ac:dyDescent="0.3">
      <c r="A329" s="36"/>
      <c r="C329" s="23"/>
      <c r="D329" s="12">
        <f>D321+7</f>
        <v>44116</v>
      </c>
      <c r="E329" s="12">
        <f t="shared" ref="E329:H329" si="42">E321+7</f>
        <v>44117</v>
      </c>
      <c r="F329" s="12">
        <f t="shared" si="42"/>
        <v>44118</v>
      </c>
      <c r="G329" s="12">
        <f t="shared" si="42"/>
        <v>44119</v>
      </c>
      <c r="H329" s="12">
        <f t="shared" si="42"/>
        <v>44120</v>
      </c>
    </row>
    <row r="330" spans="1:8" ht="15" customHeight="1" x14ac:dyDescent="0.25">
      <c r="A330" s="35">
        <f>D329</f>
        <v>44116</v>
      </c>
      <c r="B330" s="74" t="s">
        <v>4</v>
      </c>
      <c r="C330" s="56" t="s">
        <v>5</v>
      </c>
      <c r="D330" s="30" t="str">
        <f>IF(BurP2020!D332="Rayée",BurP2020!D330&amp;BurP2020!$B$1,"")&amp;IF(BurA2020!D332="Rayée",BurA2020!D330&amp; BurA2020!$B$1,"")&amp;IF(Tour2020!D332="Rayée",Tour2020!D330&amp; Tour2020!$B$1,"")&amp;IF(TravExt!D332="Rayée",TravExt!D330&amp; TravExt!$B$1,"")&amp;IF(Topo1!D332="Rayée",Topo1!D330&amp; Topo1!$B$1,"")&amp;IF(Topo2!D332="Rayée",Topo2!D330&amp; Topo2!$B$1,"")&amp;IF(PMTIC!D332="Rayée",PMTIC!D330,"")&amp;IF(projautre1!D332="Rayée",projautre1!D330&amp; projautre1!$B$1,"")&amp;IF(projautre2!D332="Rayée",projautre2!D330&amp; projautre2!$B$1,"")</f>
        <v/>
      </c>
      <c r="E330" s="62" t="str">
        <f>IF(BurP2020!E332="Rayée",BurP2020!E330&amp;BurP2020!$B$1,"")&amp;IF(BurA2020!E332="Rayée",BurA2020!E330&amp; BurA2020!$B$1,"")&amp;IF(Tour2020!E332="Rayée",Tour2020!E330&amp; Tour2020!$B$1,"")&amp;IF(TravExt!E332="Rayée",TravExt!E330&amp; TravExt!$B$1,"")&amp;IF(Topo1!E332="Rayée",Topo1!E330&amp; Topo1!$B$1,"")&amp;IF(Topo2!E332="Rayée",Topo2!E330&amp; Topo2!$B$1,"")&amp;IF(PMTIC!E332="Rayée",PMTIC!E330,"")&amp;IF(projautre1!E332="Rayée",projautre1!E330&amp; projautre1!$B$1,"")&amp;IF(projautre2!E332="Rayée",projautre2!E330&amp; projautre2!$B$1,"")</f>
        <v/>
      </c>
      <c r="F330" s="62" t="str">
        <f>IF(BurP2020!F332="Rayée",BurP2020!F330&amp;BurP2020!$B$1,"")&amp;IF(BurA2020!F332="Rayée",BurA2020!F330&amp; BurA2020!$B$1,"")&amp;IF(Tour2020!F332="Rayée",Tour2020!F330&amp; Tour2020!$B$1,"")&amp;IF(TravExt!F332="Rayée",TravExt!F330&amp; TravExt!$B$1,"")&amp;IF(Topo1!F332="Rayée",Topo1!F330&amp; Topo1!$B$1,"")&amp;IF(Topo2!F332="Rayée",Topo2!F330&amp; Topo2!$B$1,"")&amp;IF(PMTIC!F332="Rayée",PMTIC!F330,"")&amp;IF(projautre1!F332="Rayée",projautre1!F330&amp; projautre1!$B$1,"")&amp;IF(projautre2!F332="Rayée",projautre2!F330&amp; projautre2!$B$1,"")</f>
        <v/>
      </c>
      <c r="G330" s="62" t="str">
        <f>IF(BurP2020!G332="Rayée",BurP2020!G330&amp;BurP2020!$B$1,"")&amp;IF(BurA2020!G332="Rayée",BurA2020!G330&amp; BurA2020!$B$1,"")&amp;IF(Tour2020!G332="Rayée",Tour2020!G330&amp; Tour2020!$B$1,"")&amp;IF(TravExt!G332="Rayée",TravExt!G330&amp; TravExt!$B$1,"")&amp;IF(Topo1!G332="Rayée",Topo1!G330&amp; Topo1!$B$1,"")&amp;IF(Topo2!G332="Rayée",Topo2!G330&amp; Topo2!$B$1,"")&amp;IF(PMTIC!G332="Rayée",PMTIC!G330,"")&amp;IF(projautre1!G332="Rayée",projautre1!G330&amp; projautre1!$B$1,"")&amp;IF(projautre2!G332="Rayée",projautre2!G330&amp; projautre2!$B$1,"")</f>
        <v/>
      </c>
      <c r="H330" s="59" t="str">
        <f>IF(BurP2020!H332="Rayée",BurP2020!H330&amp;BurP2020!$B$1,"")&amp;IF(BurA2020!H332="Rayée",BurA2020!H330&amp; BurA2020!$B$1,"")&amp;IF(Tour2020!H332="Rayée",Tour2020!H330&amp; Tour2020!$B$1,"")&amp;IF(TravExt!H332="Rayée",TravExt!H330&amp; TravExt!$B$1,"")&amp;IF(Topo1!H332="Rayée",Topo1!H330&amp; Topo1!$B$1,"")&amp;IF(Topo2!H332="Rayée",Topo2!H330&amp; Topo2!$B$1,"")&amp;IF(PMTIC!H332="Rayée",PMTIC!H330,"")&amp;IF(projautre1!H332="Rayée",projautre1!H330&amp; projautre1!$B$1,"")&amp;IF(projautre2!H332="Rayée",projautre2!H330&amp; projautre2!$B$1,"")</f>
        <v/>
      </c>
    </row>
    <row r="331" spans="1:8" ht="15" customHeight="1" x14ac:dyDescent="0.25">
      <c r="A331" s="32">
        <f>D329</f>
        <v>44116</v>
      </c>
      <c r="B331" s="75"/>
      <c r="C331" s="57" t="s">
        <v>8</v>
      </c>
      <c r="D331" s="61" t="str">
        <f>IF(BurP2020!D332="Rayée",BurP2020!D331,"")&amp;IF(BurA2020!D332="Rayée",BurA2020!D331,"")&amp;IF(Tour2020!D332="Rayée",Tour2020!D331,"")&amp;IF(TravExt!D332="Rayée",TravExt!D331,"")&amp;IF(Topo1!D332="Rayée",Topo1!D331,"")&amp;IF(Topo2!D332="Rayée",Topo2!D331,"")&amp;IF(PMTIC!D332="Rayée",PMTIC!D331,"")&amp;IF(projautre1!D332="Rayée",projautre1!D331,"")&amp;IF(projautre2!D332="Rayée",projautre2!D331,"")</f>
        <v/>
      </c>
      <c r="E331" s="63" t="str">
        <f>IF(BurP2020!E332="Rayée",BurP2020!E331,"")&amp;IF(BurA2020!E332="Rayée",BurA2020!E331,"")&amp;IF(Tour2020!E332="Rayée",Tour2020!E331,"")&amp;IF(TravExt!E332="Rayée",TravExt!E331,"")&amp;IF(Topo1!E332="Rayée",Topo1!E331,"")&amp;IF(Topo2!E332="Rayée",Topo2!E331,"")&amp;IF(PMTIC!E332="Rayée",PMTIC!E331,"")&amp;IF(projautre1!E332="Rayée",projautre1!E331,"")&amp;IF(projautre2!E332="Rayée",projautre2!E331,"")</f>
        <v/>
      </c>
      <c r="F331" s="63" t="str">
        <f>IF(BurP2020!F332="Rayée",BurP2020!F331,"")&amp;IF(BurA2020!F332="Rayée",BurA2020!F331,"")&amp;IF(Tour2020!F332="Rayée",Tour2020!F331,"")&amp;IF(TravExt!F332="Rayée",TravExt!F331,"")&amp;IF(Topo1!F332="Rayée",Topo1!F331,"")&amp;IF(Topo2!F332="Rayée",Topo2!F331,"")&amp;IF(PMTIC!F332="Rayée",PMTIC!F331,"")&amp;IF(projautre1!F332="Rayée",projautre1!F331,"")&amp;IF(projautre2!F332="Rayée",projautre2!F331,"")</f>
        <v/>
      </c>
      <c r="G331" s="63" t="str">
        <f>IF(BurP2020!G332="Rayée",BurP2020!G331,"")&amp;IF(BurA2020!G332="Rayée",BurA2020!G331,"")&amp;IF(Tour2020!G332="Rayée",Tour2020!G331,"")&amp;IF(TravExt!G332="Rayée",TravExt!G331,"")&amp;IF(Topo1!G332="Rayée",Topo1!G331,"")&amp;IF(Topo2!G332="Rayée",Topo2!G331,"")&amp;IF(PMTIC!G332="Rayée",PMTIC!G331,"")&amp;IF(projautre1!G332="Rayée",projautre1!G331,"")&amp;IF(projautre2!G332="Rayée",projautre2!G331,"")</f>
        <v/>
      </c>
      <c r="H331" s="60" t="str">
        <f>IF(BurP2020!H332="Rayée",BurP2020!H331,"")&amp;IF(BurA2020!H332="Rayée",BurA2020!H331,"")&amp;IF(Tour2020!H332="Rayée",Tour2020!H331,"")&amp;IF(TravExt!H332="Rayée",TravExt!H331,"")&amp;IF(Topo1!H332="Rayée",Topo1!H331,"")&amp;IF(Topo2!H332="Rayée",Topo2!H331,"")&amp;IF(PMTIC!H332="Rayée",PMTIC!H331,"")&amp;IF(projautre1!H332="Rayée",projautre1!H331,"")&amp;IF(projautre2!H332="Rayée",projautre2!H331,"")</f>
        <v/>
      </c>
    </row>
    <row r="332" spans="1:8" ht="15" customHeight="1" thickBot="1" x14ac:dyDescent="0.3">
      <c r="A332" s="32">
        <f>D329</f>
        <v>44116</v>
      </c>
      <c r="B332" s="76"/>
      <c r="C332" s="58" t="s">
        <v>81</v>
      </c>
      <c r="D332" s="50"/>
      <c r="E332" s="52"/>
      <c r="F332" s="52"/>
      <c r="G332" s="52"/>
      <c r="H332" s="53"/>
    </row>
    <row r="333" spans="1:8" ht="15" customHeight="1" x14ac:dyDescent="0.25">
      <c r="A333" s="32">
        <f>D329</f>
        <v>44116</v>
      </c>
      <c r="B333" s="74" t="s">
        <v>7</v>
      </c>
      <c r="C333" s="56" t="s">
        <v>5</v>
      </c>
      <c r="D333" s="30" t="str">
        <f>IF(BurP2020!D335="Rayée",BurP2020!D333&amp;BurP2020!$B$1,"")&amp;IF(BurA2020!D335="Rayée",BurA2020!D333&amp; BurA2020!$B$1,"")&amp;IF(Tour2020!D335="Rayée",Tour2020!D333&amp; Tour2020!$B$1,"")&amp;IF(TravExt!D335="Rayée",TravExt!D333&amp; TravExt!$B$1,"")&amp;IF(Topo1!D335="Rayée",Topo1!D333&amp; Topo1!$B$1,"")&amp;IF(Topo2!D335="Rayée",Topo2!D333&amp; Topo2!$B$1,"")&amp;IF(PMTIC!D335="Rayée",PMTIC!D333,"")&amp;IF(projautre1!D335="Rayée",projautre1!D333&amp; projautre1!$B$1,"")&amp;IF(projautre2!D335="Rayée",projautre2!D333&amp; projautre2!$B$1,"")</f>
        <v/>
      </c>
      <c r="E333" s="62" t="str">
        <f>IF(BurP2020!E335="Rayée",BurP2020!E333&amp;BurP2020!$B$1,"")&amp;IF(BurA2020!E335="Rayée",BurA2020!E333&amp; BurA2020!$B$1,"")&amp;IF(Tour2020!E335="Rayée",Tour2020!E333&amp; Tour2020!$B$1,"")&amp;IF(TravExt!E335="Rayée",TravExt!E333&amp; TravExt!$B$1,"")&amp;IF(Topo1!E335="Rayée",Topo1!E333&amp; Topo1!$B$1,"")&amp;IF(Topo2!E335="Rayée",Topo2!E333&amp; Topo2!$B$1,"")&amp;IF(PMTIC!E335="Rayée",PMTIC!E333,"")&amp;IF(projautre1!E335="Rayée",projautre1!E333&amp; projautre1!$B$1,"")&amp;IF(projautre2!E335="Rayée",projautre2!E333&amp; projautre2!$B$1,"")</f>
        <v/>
      </c>
      <c r="F333" s="62" t="str">
        <f>IF(BurP2020!F335="Rayée",BurP2020!F333&amp;BurP2020!$B$1,"")&amp;IF(BurA2020!F335="Rayée",BurA2020!F333&amp; BurA2020!$B$1,"")&amp;IF(Tour2020!F335="Rayée",Tour2020!F333&amp; Tour2020!$B$1,"")&amp;IF(TravExt!F335="Rayée",TravExt!F333&amp; TravExt!$B$1,"")&amp;IF(Topo1!F335="Rayée",Topo1!F333&amp; Topo1!$B$1,"")&amp;IF(Topo2!F335="Rayée",Topo2!F333&amp; Topo2!$B$1,"")&amp;IF(PMTIC!F335="Rayée",PMTIC!F333,"")&amp;IF(projautre1!F335="Rayée",projautre1!F333&amp; projautre1!$B$1,"")&amp;IF(projautre2!F335="Rayée",projautre2!F333&amp; projautre2!$B$1,"")</f>
        <v/>
      </c>
      <c r="G333" s="62" t="str">
        <f>IF(BurP2020!G335="Rayée",BurP2020!G333&amp;BurP2020!$B$1,"")&amp;IF(BurA2020!G335="Rayée",BurA2020!G333&amp; BurA2020!$B$1,"")&amp;IF(Tour2020!G335="Rayée",Tour2020!G333&amp; Tour2020!$B$1,"")&amp;IF(TravExt!G335="Rayée",TravExt!G333&amp; TravExt!$B$1,"")&amp;IF(Topo1!G335="Rayée",Topo1!G333&amp; Topo1!$B$1,"")&amp;IF(Topo2!G335="Rayée",Topo2!G333&amp; Topo2!$B$1,"")&amp;IF(PMTIC!G335="Rayée",PMTIC!G333,"")&amp;IF(projautre1!G335="Rayée",projautre1!G333&amp; projautre1!$B$1,"")&amp;IF(projautre2!G335="Rayée",projautre2!G333&amp; projautre2!$B$1,"")</f>
        <v/>
      </c>
      <c r="H333" s="59" t="str">
        <f>IF(BurP2020!H335="Rayée",BurP2020!H333&amp;BurP2020!$B$1,"")&amp;IF(BurA2020!H335="Rayée",BurA2020!H333&amp; BurA2020!$B$1,"")&amp;IF(Tour2020!H335="Rayée",Tour2020!H333&amp; Tour2020!$B$1,"")&amp;IF(TravExt!H335="Rayée",TravExt!H333&amp; TravExt!$B$1,"")&amp;IF(Topo1!H335="Rayée",Topo1!H333&amp; Topo1!$B$1,"")&amp;IF(Topo2!H335="Rayée",Topo2!H333&amp; Topo2!$B$1,"")&amp;IF(PMTIC!H335="Rayée",PMTIC!H333,"")&amp;IF(projautre1!H335="Rayée",projautre1!H333&amp; projautre1!$B$1,"")&amp;IF(projautre2!H335="Rayée",projautre2!H333&amp; projautre2!$B$1,"")</f>
        <v/>
      </c>
    </row>
    <row r="334" spans="1:8" ht="15" customHeight="1" x14ac:dyDescent="0.25">
      <c r="A334" s="32">
        <f>D329</f>
        <v>44116</v>
      </c>
      <c r="B334" s="75"/>
      <c r="C334" s="57" t="s">
        <v>8</v>
      </c>
      <c r="D334" s="61" t="str">
        <f>IF(BurP2020!D335="Rayée",BurP2020!D334,"")&amp;IF(BurA2020!D335="Rayée",BurA2020!D334,"")&amp;IF(Tour2020!D335="Rayée",Tour2020!D334,"")&amp;IF(TravExt!D335="Rayée",TravExt!D334,"")&amp;IF(Topo1!D335="Rayée",Topo1!D334,"")&amp;IF(Topo2!D335="Rayée",Topo2!D334,"")&amp;IF(PMTIC!D335="Rayée",PMTIC!D334,"")&amp;IF(projautre1!D335="Rayée",projautre1!D334,"")&amp;IF(projautre2!D335="Rayée",projautre2!D334,"")</f>
        <v/>
      </c>
      <c r="E334" s="63" t="str">
        <f>IF(BurP2020!E335="Rayée",BurP2020!E334,"")&amp;IF(BurA2020!E335="Rayée",BurA2020!E334,"")&amp;IF(Tour2020!E335="Rayée",Tour2020!E334,"")&amp;IF(TravExt!E335="Rayée",TravExt!E334,"")&amp;IF(Topo1!E335="Rayée",Topo1!E334,"")&amp;IF(Topo2!E335="Rayée",Topo2!E334,"")&amp;IF(PMTIC!E335="Rayée",PMTIC!E334,"")&amp;IF(projautre1!E335="Rayée",projautre1!E334,"")&amp;IF(projautre2!E335="Rayée",projautre2!E334,"")</f>
        <v/>
      </c>
      <c r="F334" s="63" t="str">
        <f>IF(BurP2020!F335="Rayée",BurP2020!F334,"")&amp;IF(BurA2020!F335="Rayée",BurA2020!F334,"")&amp;IF(Tour2020!F335="Rayée",Tour2020!F334,"")&amp;IF(TravExt!F335="Rayée",TravExt!F334,"")&amp;IF(Topo1!F335="Rayée",Topo1!F334,"")&amp;IF(Topo2!F335="Rayée",Topo2!F334,"")&amp;IF(PMTIC!F335="Rayée",PMTIC!F334,"")&amp;IF(projautre1!F335="Rayée",projautre1!F334,"")&amp;IF(projautre2!F335="Rayée",projautre2!F334,"")</f>
        <v/>
      </c>
      <c r="G334" s="63" t="str">
        <f>IF(BurP2020!G335="Rayée",BurP2020!G334,"")&amp;IF(BurA2020!G335="Rayée",BurA2020!G334,"")&amp;IF(Tour2020!G335="Rayée",Tour2020!G334,"")&amp;IF(TravExt!G335="Rayée",TravExt!G334,"")&amp;IF(Topo1!G335="Rayée",Topo1!G334,"")&amp;IF(Topo2!G335="Rayée",Topo2!G334,"")&amp;IF(PMTIC!G335="Rayée",PMTIC!G334,"")&amp;IF(projautre1!G335="Rayée",projautre1!G334,"")&amp;IF(projautre2!G335="Rayée",projautre2!G334,"")</f>
        <v/>
      </c>
      <c r="H334" s="60" t="str">
        <f>IF(BurP2020!H335="Rayée",BurP2020!H334,"")&amp;IF(BurA2020!H335="Rayée",BurA2020!H334,"")&amp;IF(Tour2020!H335="Rayée",Tour2020!H334,"")&amp;IF(TravExt!H335="Rayée",TravExt!H334,"")&amp;IF(Topo1!H335="Rayée",Topo1!H334,"")&amp;IF(Topo2!H335="Rayée",Topo2!H334,"")&amp;IF(PMTIC!H335="Rayée",PMTIC!H334,"")&amp;IF(projautre1!H335="Rayée",projautre1!H334,"")&amp;IF(projautre2!H335="Rayée",projautre2!H334,"")</f>
        <v/>
      </c>
    </row>
    <row r="335" spans="1:8" ht="15" customHeight="1" thickBot="1" x14ac:dyDescent="0.3">
      <c r="A335" s="33">
        <f>D329</f>
        <v>44116</v>
      </c>
      <c r="B335" s="76"/>
      <c r="C335" s="58" t="s">
        <v>81</v>
      </c>
      <c r="D335" s="7"/>
      <c r="E335" s="8"/>
      <c r="F335" s="8"/>
      <c r="G335" s="8"/>
      <c r="H335" s="9"/>
    </row>
    <row r="336" spans="1:8" ht="15" customHeight="1" thickBot="1" x14ac:dyDescent="0.3">
      <c r="A336" s="36"/>
      <c r="B336" s="64"/>
    </row>
    <row r="337" spans="1:8" ht="15" customHeight="1" thickBot="1" x14ac:dyDescent="0.3">
      <c r="A337" s="36"/>
      <c r="C337" s="23"/>
      <c r="D337" s="12">
        <f>D329+7</f>
        <v>44123</v>
      </c>
      <c r="E337" s="12">
        <f t="shared" ref="E337:H337" si="43">E329+7</f>
        <v>44124</v>
      </c>
      <c r="F337" s="12">
        <f t="shared" si="43"/>
        <v>44125</v>
      </c>
      <c r="G337" s="12">
        <f t="shared" si="43"/>
        <v>44126</v>
      </c>
      <c r="H337" s="12">
        <f t="shared" si="43"/>
        <v>44127</v>
      </c>
    </row>
    <row r="338" spans="1:8" ht="15" customHeight="1" x14ac:dyDescent="0.25">
      <c r="A338" s="35">
        <f>D337</f>
        <v>44123</v>
      </c>
      <c r="B338" s="74" t="s">
        <v>4</v>
      </c>
      <c r="C338" s="56" t="s">
        <v>5</v>
      </c>
      <c r="D338" s="30" t="str">
        <f>IF(BurP2020!D340="Rayée",BurP2020!D338&amp;BurP2020!$B$1,"")&amp;IF(BurA2020!D340="Rayée",BurA2020!D338&amp; BurA2020!$B$1,"")&amp;IF(Tour2020!D340="Rayée",Tour2020!D338&amp; Tour2020!$B$1,"")&amp;IF(TravExt!D340="Rayée",TravExt!D338&amp; TravExt!$B$1,"")&amp;IF(Topo1!D340="Rayée",Topo1!D338&amp; Topo1!$B$1,"")&amp;IF(Topo2!D340="Rayée",Topo2!D338&amp; Topo2!$B$1,"")&amp;IF(PMTIC!D340="Rayée",PMTIC!D338,"")&amp;IF(projautre1!D340="Rayée",projautre1!D338&amp; projautre1!$B$1,"")&amp;IF(projautre2!D340="Rayée",projautre2!D338&amp; projautre2!$B$1,"")</f>
        <v/>
      </c>
      <c r="E338" s="62" t="str">
        <f>IF(BurP2020!E340="Rayée",BurP2020!E338&amp;BurP2020!$B$1,"")&amp;IF(BurA2020!E340="Rayée",BurA2020!E338&amp; BurA2020!$B$1,"")&amp;IF(Tour2020!E340="Rayée",Tour2020!E338&amp; Tour2020!$B$1,"")&amp;IF(TravExt!E340="Rayée",TravExt!E338&amp; TravExt!$B$1,"")&amp;IF(Topo1!E340="Rayée",Topo1!E338&amp; Topo1!$B$1,"")&amp;IF(Topo2!E340="Rayée",Topo2!E338&amp; Topo2!$B$1,"")&amp;IF(PMTIC!E340="Rayée",PMTIC!E338,"")&amp;IF(projautre1!E340="Rayée",projautre1!E338&amp; projautre1!$B$1,"")&amp;IF(projautre2!E340="Rayée",projautre2!E338&amp; projautre2!$B$1,"")</f>
        <v/>
      </c>
      <c r="F338" s="62" t="str">
        <f>IF(BurP2020!F340="Rayée",BurP2020!F338&amp;BurP2020!$B$1,"")&amp;IF(BurA2020!F340="Rayée",BurA2020!F338&amp; BurA2020!$B$1,"")&amp;IF(Tour2020!F340="Rayée",Tour2020!F338&amp; Tour2020!$B$1,"")&amp;IF(TravExt!F340="Rayée",TravExt!F338&amp; TravExt!$B$1,"")&amp;IF(Topo1!F340="Rayée",Topo1!F338&amp; Topo1!$B$1,"")&amp;IF(Topo2!F340="Rayée",Topo2!F338&amp; Topo2!$B$1,"")&amp;IF(PMTIC!F340="Rayée",PMTIC!F338,"")&amp;IF(projautre1!F340="Rayée",projautre1!F338&amp; projautre1!$B$1,"")&amp;IF(projautre2!F340="Rayée",projautre2!F338&amp; projautre2!$B$1,"")</f>
        <v/>
      </c>
      <c r="G338" s="62" t="str">
        <f>IF(BurP2020!G340="Rayée",BurP2020!G338&amp;BurP2020!$B$1,"")&amp;IF(BurA2020!G340="Rayée",BurA2020!G338&amp; BurA2020!$B$1,"")&amp;IF(Tour2020!G340="Rayée",Tour2020!G338&amp; Tour2020!$B$1,"")&amp;IF(TravExt!G340="Rayée",TravExt!G338&amp; TravExt!$B$1,"")&amp;IF(Topo1!G340="Rayée",Topo1!G338&amp; Topo1!$B$1,"")&amp;IF(Topo2!G340="Rayée",Topo2!G338&amp; Topo2!$B$1,"")&amp;IF(PMTIC!G340="Rayée",PMTIC!G338,"")&amp;IF(projautre1!G340="Rayée",projautre1!G338&amp; projautre1!$B$1,"")&amp;IF(projautre2!G340="Rayée",projautre2!G338&amp; projautre2!$B$1,"")</f>
        <v/>
      </c>
      <c r="H338" s="59" t="str">
        <f>IF(BurP2020!H340="Rayée",BurP2020!H338&amp;BurP2020!$B$1,"")&amp;IF(BurA2020!H340="Rayée",BurA2020!H338&amp; BurA2020!$B$1,"")&amp;IF(Tour2020!H340="Rayée",Tour2020!H338&amp; Tour2020!$B$1,"")&amp;IF(TravExt!H340="Rayée",TravExt!H338&amp; TravExt!$B$1,"")&amp;IF(Topo1!H340="Rayée",Topo1!H338&amp; Topo1!$B$1,"")&amp;IF(Topo2!H340="Rayée",Topo2!H338&amp; Topo2!$B$1,"")&amp;IF(PMTIC!H340="Rayée",PMTIC!H338,"")&amp;IF(projautre1!H340="Rayée",projautre1!H338&amp; projautre1!$B$1,"")&amp;IF(projautre2!H340="Rayée",projautre2!H338&amp; projautre2!$B$1,"")</f>
        <v/>
      </c>
    </row>
    <row r="339" spans="1:8" ht="15" customHeight="1" x14ac:dyDescent="0.25">
      <c r="A339" s="32">
        <f>D337</f>
        <v>44123</v>
      </c>
      <c r="B339" s="75"/>
      <c r="C339" s="57" t="s">
        <v>8</v>
      </c>
      <c r="D339" s="61" t="str">
        <f>IF(BurP2020!D340="Rayée",BurP2020!D339,"")&amp;IF(BurA2020!D340="Rayée",BurA2020!D339,"")&amp;IF(Tour2020!D340="Rayée",Tour2020!D339,"")&amp;IF(TravExt!D340="Rayée",TravExt!D339,"")&amp;IF(Topo1!D340="Rayée",Topo1!D339,"")&amp;IF(Topo2!D340="Rayée",Topo2!D339,"")&amp;IF(PMTIC!D340="Rayée",PMTIC!D339,"")&amp;IF(projautre1!D340="Rayée",projautre1!D339,"")&amp;IF(projautre2!D340="Rayée",projautre2!D339,"")</f>
        <v/>
      </c>
      <c r="E339" s="63" t="str">
        <f>IF(BurP2020!E340="Rayée",BurP2020!E339,"")&amp;IF(BurA2020!E340="Rayée",BurA2020!E339,"")&amp;IF(Tour2020!E340="Rayée",Tour2020!E339,"")&amp;IF(TravExt!E340="Rayée",TravExt!E339,"")&amp;IF(Topo1!E340="Rayée",Topo1!E339,"")&amp;IF(Topo2!E340="Rayée",Topo2!E339,"")&amp;IF(PMTIC!E340="Rayée",PMTIC!E339,"")&amp;IF(projautre1!E340="Rayée",projautre1!E339,"")&amp;IF(projautre2!E340="Rayée",projautre2!E339,"")</f>
        <v/>
      </c>
      <c r="F339" s="63" t="str">
        <f>IF(BurP2020!F340="Rayée",BurP2020!F339,"")&amp;IF(BurA2020!F340="Rayée",BurA2020!F339,"")&amp;IF(Tour2020!F340="Rayée",Tour2020!F339,"")&amp;IF(TravExt!F340="Rayée",TravExt!F339,"")&amp;IF(Topo1!F340="Rayée",Topo1!F339,"")&amp;IF(Topo2!F340="Rayée",Topo2!F339,"")&amp;IF(PMTIC!F340="Rayée",PMTIC!F339,"")&amp;IF(projautre1!F340="Rayée",projautre1!F339,"")&amp;IF(projautre2!F340="Rayée",projautre2!F339,"")</f>
        <v/>
      </c>
      <c r="G339" s="63" t="str">
        <f>IF(BurP2020!G340="Rayée",BurP2020!G339,"")&amp;IF(BurA2020!G340="Rayée",BurA2020!G339,"")&amp;IF(Tour2020!G340="Rayée",Tour2020!G339,"")&amp;IF(TravExt!G340="Rayée",TravExt!G339,"")&amp;IF(Topo1!G340="Rayée",Topo1!G339,"")&amp;IF(Topo2!G340="Rayée",Topo2!G339,"")&amp;IF(PMTIC!G340="Rayée",PMTIC!G339,"")&amp;IF(projautre1!G340="Rayée",projautre1!G339,"")&amp;IF(projautre2!G340="Rayée",projautre2!G339,"")</f>
        <v/>
      </c>
      <c r="H339" s="60" t="str">
        <f>IF(BurP2020!H340="Rayée",BurP2020!H339,"")&amp;IF(BurA2020!H340="Rayée",BurA2020!H339,"")&amp;IF(Tour2020!H340="Rayée",Tour2020!H339,"")&amp;IF(TravExt!H340="Rayée",TravExt!H339,"")&amp;IF(Topo1!H340="Rayée",Topo1!H339,"")&amp;IF(Topo2!H340="Rayée",Topo2!H339,"")&amp;IF(PMTIC!H340="Rayée",PMTIC!H339,"")&amp;IF(projautre1!H340="Rayée",projautre1!H339,"")&amp;IF(projautre2!H340="Rayée",projautre2!H339,"")</f>
        <v/>
      </c>
    </row>
    <row r="340" spans="1:8" ht="15" customHeight="1" thickBot="1" x14ac:dyDescent="0.3">
      <c r="A340" s="32">
        <f>D337</f>
        <v>44123</v>
      </c>
      <c r="B340" s="76"/>
      <c r="C340" s="58" t="s">
        <v>81</v>
      </c>
      <c r="D340" s="50"/>
      <c r="E340" s="52"/>
      <c r="F340" s="52"/>
      <c r="G340" s="52"/>
      <c r="H340" s="53"/>
    </row>
    <row r="341" spans="1:8" ht="15" customHeight="1" x14ac:dyDescent="0.25">
      <c r="A341" s="32">
        <f>D337</f>
        <v>44123</v>
      </c>
      <c r="B341" s="74" t="s">
        <v>7</v>
      </c>
      <c r="C341" s="56" t="s">
        <v>5</v>
      </c>
      <c r="D341" s="30" t="str">
        <f>IF(BurP2020!D343="Rayée",BurP2020!D341&amp;BurP2020!$B$1,"")&amp;IF(BurA2020!D343="Rayée",BurA2020!D341&amp; BurA2020!$B$1,"")&amp;IF(Tour2020!D343="Rayée",Tour2020!D341&amp; Tour2020!$B$1,"")&amp;IF(TravExt!D343="Rayée",TravExt!D341&amp; TravExt!$B$1,"")&amp;IF(Topo1!D343="Rayée",Topo1!D341&amp; Topo1!$B$1,"")&amp;IF(Topo2!D343="Rayée",Topo2!D341&amp; Topo2!$B$1,"")&amp;IF(PMTIC!D343="Rayée",PMTIC!D341,"")&amp;IF(projautre1!D343="Rayée",projautre1!D341&amp; projautre1!$B$1,"")&amp;IF(projautre2!D343="Rayée",projautre2!D341&amp; projautre2!$B$1,"")</f>
        <v/>
      </c>
      <c r="E341" s="62" t="str">
        <f>IF(BurP2020!E343="Rayée",BurP2020!E341&amp;BurP2020!$B$1,"")&amp;IF(BurA2020!E343="Rayée",BurA2020!E341&amp; BurA2020!$B$1,"")&amp;IF(Tour2020!E343="Rayée",Tour2020!E341&amp; Tour2020!$B$1,"")&amp;IF(TravExt!E343="Rayée",TravExt!E341&amp; TravExt!$B$1,"")&amp;IF(Topo1!E343="Rayée",Topo1!E341&amp; Topo1!$B$1,"")&amp;IF(Topo2!E343="Rayée",Topo2!E341&amp; Topo2!$B$1,"")&amp;IF(PMTIC!E343="Rayée",PMTIC!E341,"")&amp;IF(projautre1!E343="Rayée",projautre1!E341&amp; projautre1!$B$1,"")&amp;IF(projautre2!E343="Rayée",projautre2!E341&amp; projautre2!$B$1,"")</f>
        <v/>
      </c>
      <c r="F341" s="62" t="str">
        <f>IF(BurP2020!F343="Rayée",BurP2020!F341&amp;BurP2020!$B$1,"")&amp;IF(BurA2020!F343="Rayée",BurA2020!F341&amp; BurA2020!$B$1,"")&amp;IF(Tour2020!F343="Rayée",Tour2020!F341&amp; Tour2020!$B$1,"")&amp;IF(TravExt!F343="Rayée",TravExt!F341&amp; TravExt!$B$1,"")&amp;IF(Topo1!F343="Rayée",Topo1!F341&amp; Topo1!$B$1,"")&amp;IF(Topo2!F343="Rayée",Topo2!F341&amp; Topo2!$B$1,"")&amp;IF(PMTIC!F343="Rayée",PMTIC!F341,"")&amp;IF(projautre1!F343="Rayée",projautre1!F341&amp; projautre1!$B$1,"")&amp;IF(projautre2!F343="Rayée",projautre2!F341&amp; projautre2!$B$1,"")</f>
        <v/>
      </c>
      <c r="G341" s="62" t="str">
        <f>IF(BurP2020!G343="Rayée",BurP2020!G341&amp;BurP2020!$B$1,"")&amp;IF(BurA2020!G343="Rayée",BurA2020!G341&amp; BurA2020!$B$1,"")&amp;IF(Tour2020!G343="Rayée",Tour2020!G341&amp; Tour2020!$B$1,"")&amp;IF(TravExt!G343="Rayée",TravExt!G341&amp; TravExt!$B$1,"")&amp;IF(Topo1!G343="Rayée",Topo1!G341&amp; Topo1!$B$1,"")&amp;IF(Topo2!G343="Rayée",Topo2!G341&amp; Topo2!$B$1,"")&amp;IF(PMTIC!G343="Rayée",PMTIC!G341,"")&amp;IF(projautre1!G343="Rayée",projautre1!G341&amp; projautre1!$B$1,"")&amp;IF(projautre2!G343="Rayée",projautre2!G341&amp; projautre2!$B$1,"")</f>
        <v/>
      </c>
      <c r="H341" s="59" t="str">
        <f>IF(BurP2020!H343="Rayée",BurP2020!H341&amp;BurP2020!$B$1,"")&amp;IF(BurA2020!H343="Rayée",BurA2020!H341&amp; BurA2020!$B$1,"")&amp;IF(Tour2020!H343="Rayée",Tour2020!H341&amp; Tour2020!$B$1,"")&amp;IF(TravExt!H343="Rayée",TravExt!H341&amp; TravExt!$B$1,"")&amp;IF(Topo1!H343="Rayée",Topo1!H341&amp; Topo1!$B$1,"")&amp;IF(Topo2!H343="Rayée",Topo2!H341&amp; Topo2!$B$1,"")&amp;IF(PMTIC!H343="Rayée",PMTIC!H341,"")&amp;IF(projautre1!H343="Rayée",projautre1!H341&amp; projautre1!$B$1,"")&amp;IF(projautre2!H343="Rayée",projautre2!H341&amp; projautre2!$B$1,"")</f>
        <v/>
      </c>
    </row>
    <row r="342" spans="1:8" ht="15" customHeight="1" x14ac:dyDescent="0.25">
      <c r="A342" s="32">
        <f>D337</f>
        <v>44123</v>
      </c>
      <c r="B342" s="75"/>
      <c r="C342" s="57" t="s">
        <v>8</v>
      </c>
      <c r="D342" s="61" t="str">
        <f>IF(BurP2020!D343="Rayée",BurP2020!D342,"")&amp;IF(BurA2020!D343="Rayée",BurA2020!D342,"")&amp;IF(Tour2020!D343="Rayée",Tour2020!D342,"")&amp;IF(TravExt!D343="Rayée",TravExt!D342,"")&amp;IF(Topo1!D343="Rayée",Topo1!D342,"")&amp;IF(Topo2!D343="Rayée",Topo2!D342,"")&amp;IF(PMTIC!D343="Rayée",PMTIC!D342,"")&amp;IF(projautre1!D343="Rayée",projautre1!D342,"")&amp;IF(projautre2!D343="Rayée",projautre2!D342,"")</f>
        <v/>
      </c>
      <c r="E342" s="63" t="str">
        <f>IF(BurP2020!E343="Rayée",BurP2020!E342,"")&amp;IF(BurA2020!E343="Rayée",BurA2020!E342,"")&amp;IF(Tour2020!E343="Rayée",Tour2020!E342,"")&amp;IF(TravExt!E343="Rayée",TravExt!E342,"")&amp;IF(Topo1!E343="Rayée",Topo1!E342,"")&amp;IF(Topo2!E343="Rayée",Topo2!E342,"")&amp;IF(PMTIC!E343="Rayée",PMTIC!E342,"")&amp;IF(projautre1!E343="Rayée",projautre1!E342,"")&amp;IF(projautre2!E343="Rayée",projautre2!E342,"")</f>
        <v/>
      </c>
      <c r="F342" s="63" t="str">
        <f>IF(BurP2020!F343="Rayée",BurP2020!F342,"")&amp;IF(BurA2020!F343="Rayée",BurA2020!F342,"")&amp;IF(Tour2020!F343="Rayée",Tour2020!F342,"")&amp;IF(TravExt!F343="Rayée",TravExt!F342,"")&amp;IF(Topo1!F343="Rayée",Topo1!F342,"")&amp;IF(Topo2!F343="Rayée",Topo2!F342,"")&amp;IF(PMTIC!F343="Rayée",PMTIC!F342,"")&amp;IF(projautre1!F343="Rayée",projautre1!F342,"")&amp;IF(projautre2!F343="Rayée",projautre2!F342,"")</f>
        <v/>
      </c>
      <c r="G342" s="63" t="str">
        <f>IF(BurP2020!G343="Rayée",BurP2020!G342,"")&amp;IF(BurA2020!G343="Rayée",BurA2020!G342,"")&amp;IF(Tour2020!G343="Rayée",Tour2020!G342,"")&amp;IF(TravExt!G343="Rayée",TravExt!G342,"")&amp;IF(Topo1!G343="Rayée",Topo1!G342,"")&amp;IF(Topo2!G343="Rayée",Topo2!G342,"")&amp;IF(PMTIC!G343="Rayée",PMTIC!G342,"")&amp;IF(projautre1!G343="Rayée",projautre1!G342,"")&amp;IF(projautre2!G343="Rayée",projautre2!G342,"")</f>
        <v/>
      </c>
      <c r="H342" s="60" t="str">
        <f>IF(BurP2020!H343="Rayée",BurP2020!H342,"")&amp;IF(BurA2020!H343="Rayée",BurA2020!H342,"")&amp;IF(Tour2020!H343="Rayée",Tour2020!H342,"")&amp;IF(TravExt!H343="Rayée",TravExt!H342,"")&amp;IF(Topo1!H343="Rayée",Topo1!H342,"")&amp;IF(Topo2!H343="Rayée",Topo2!H342,"")&amp;IF(PMTIC!H343="Rayée",PMTIC!H342,"")&amp;IF(projautre1!H343="Rayée",projautre1!H342,"")&amp;IF(projautre2!H343="Rayée",projautre2!H342,"")</f>
        <v/>
      </c>
    </row>
    <row r="343" spans="1:8" ht="15" customHeight="1" thickBot="1" x14ac:dyDescent="0.3">
      <c r="A343" s="33">
        <f>D337</f>
        <v>44123</v>
      </c>
      <c r="B343" s="76"/>
      <c r="C343" s="58" t="s">
        <v>81</v>
      </c>
      <c r="D343" s="7"/>
      <c r="E343" s="8"/>
      <c r="F343" s="8"/>
      <c r="G343" s="8"/>
      <c r="H343" s="9"/>
    </row>
    <row r="344" spans="1:8" ht="15" customHeight="1" thickBot="1" x14ac:dyDescent="0.3">
      <c r="B344" s="64"/>
    </row>
    <row r="345" spans="1:8" ht="15" customHeight="1" thickBot="1" x14ac:dyDescent="0.3">
      <c r="C345" s="23"/>
      <c r="D345" s="12">
        <f>D337+7</f>
        <v>44130</v>
      </c>
      <c r="E345" s="12">
        <f t="shared" ref="E345:H345" si="44">E337+7</f>
        <v>44131</v>
      </c>
      <c r="F345" s="12">
        <f t="shared" si="44"/>
        <v>44132</v>
      </c>
      <c r="G345" s="12">
        <f t="shared" si="44"/>
        <v>44133</v>
      </c>
      <c r="H345" s="12">
        <f t="shared" si="44"/>
        <v>44134</v>
      </c>
    </row>
    <row r="346" spans="1:8" ht="15" customHeight="1" x14ac:dyDescent="0.25">
      <c r="A346" s="35">
        <f>D345</f>
        <v>44130</v>
      </c>
      <c r="B346" s="74" t="s">
        <v>4</v>
      </c>
      <c r="C346" s="56" t="s">
        <v>5</v>
      </c>
      <c r="D346" s="30" t="str">
        <f>IF(BurP2020!D348="Rayée",BurP2020!D346&amp;BurP2020!$B$1,"")&amp;IF(BurA2020!D348="Rayée",BurA2020!D346&amp; BurA2020!$B$1,"")&amp;IF(Tour2020!D348="Rayée",Tour2020!D346&amp; Tour2020!$B$1,"")&amp;IF(TravExt!D348="Rayée",TravExt!D346&amp; TravExt!$B$1,"")&amp;IF(Topo1!D348="Rayée",Topo1!D346&amp; Topo1!$B$1,"")&amp;IF(Topo2!D348="Rayée",Topo2!D346&amp; Topo2!$B$1,"")&amp;IF(PMTIC!D348="Rayée",PMTIC!D346,"")&amp;IF(projautre1!D348="Rayée",projautre1!D346&amp; projautre1!$B$1,"")&amp;IF(projautre2!D348="Rayée",projautre2!D346&amp; projautre2!$B$1,"")</f>
        <v/>
      </c>
      <c r="E346" s="62" t="str">
        <f>IF(BurP2020!E348="Rayée",BurP2020!E346&amp;BurP2020!$B$1,"")&amp;IF(BurA2020!E348="Rayée",BurA2020!E346&amp; BurA2020!$B$1,"")&amp;IF(Tour2020!E348="Rayée",Tour2020!E346&amp; Tour2020!$B$1,"")&amp;IF(TravExt!E348="Rayée",TravExt!E346&amp; TravExt!$B$1,"")&amp;IF(Topo1!E348="Rayée",Topo1!E346&amp; Topo1!$B$1,"")&amp;IF(Topo2!E348="Rayée",Topo2!E346&amp; Topo2!$B$1,"")&amp;IF(PMTIC!E348="Rayée",PMTIC!E346,"")&amp;IF(projautre1!E348="Rayée",projautre1!E346&amp; projautre1!$B$1,"")&amp;IF(projautre2!E348="Rayée",projautre2!E346&amp; projautre2!$B$1,"")</f>
        <v/>
      </c>
      <c r="F346" s="62" t="str">
        <f>IF(BurP2020!F348="Rayée",BurP2020!F346&amp;BurP2020!$B$1,"")&amp;IF(BurA2020!F348="Rayée",BurA2020!F346&amp; BurA2020!$B$1,"")&amp;IF(Tour2020!F348="Rayée",Tour2020!F346&amp; Tour2020!$B$1,"")&amp;IF(TravExt!F348="Rayée",TravExt!F346&amp; TravExt!$B$1,"")&amp;IF(Topo1!F348="Rayée",Topo1!F346&amp; Topo1!$B$1,"")&amp;IF(Topo2!F348="Rayée",Topo2!F346&amp; Topo2!$B$1,"")&amp;IF(PMTIC!F348="Rayée",PMTIC!F346,"")&amp;IF(projautre1!F348="Rayée",projautre1!F346&amp; projautre1!$B$1,"")&amp;IF(projautre2!F348="Rayée",projautre2!F346&amp; projautre2!$B$1,"")</f>
        <v/>
      </c>
      <c r="G346" s="62" t="str">
        <f>IF(BurP2020!G348="Rayée",BurP2020!G346&amp;BurP2020!$B$1,"")&amp;IF(BurA2020!G348="Rayée",BurA2020!G346&amp; BurA2020!$B$1,"")&amp;IF(Tour2020!G348="Rayée",Tour2020!G346&amp; Tour2020!$B$1,"")&amp;IF(TravExt!G348="Rayée",TravExt!G346&amp; TravExt!$B$1,"")&amp;IF(Topo1!G348="Rayée",Topo1!G346&amp; Topo1!$B$1,"")&amp;IF(Topo2!G348="Rayée",Topo2!G346&amp; Topo2!$B$1,"")&amp;IF(PMTIC!G348="Rayée",PMTIC!G346,"")&amp;IF(projautre1!G348="Rayée",projautre1!G346&amp; projautre1!$B$1,"")&amp;IF(projautre2!G348="Rayée",projautre2!G346&amp; projautre2!$B$1,"")</f>
        <v/>
      </c>
      <c r="H346" s="59" t="str">
        <f>IF(BurP2020!H348="Rayée",BurP2020!H346&amp;BurP2020!$B$1,"")&amp;IF(BurA2020!H348="Rayée",BurA2020!H346&amp; BurA2020!$B$1,"")&amp;IF(Tour2020!H348="Rayée",Tour2020!H346&amp; Tour2020!$B$1,"")&amp;IF(TravExt!H348="Rayée",TravExt!H346&amp; TravExt!$B$1,"")&amp;IF(Topo1!H348="Rayée",Topo1!H346&amp; Topo1!$B$1,"")&amp;IF(Topo2!H348="Rayée",Topo2!H346&amp; Topo2!$B$1,"")&amp;IF(PMTIC!H348="Rayée",PMTIC!H346,"")&amp;IF(projautre1!H348="Rayée",projautre1!H346&amp; projautre1!$B$1,"")&amp;IF(projautre2!H348="Rayée",projautre2!H346&amp; projautre2!$B$1,"")</f>
        <v/>
      </c>
    </row>
    <row r="347" spans="1:8" ht="15" customHeight="1" x14ac:dyDescent="0.25">
      <c r="A347" s="32">
        <f>D345</f>
        <v>44130</v>
      </c>
      <c r="B347" s="75"/>
      <c r="C347" s="57" t="s">
        <v>8</v>
      </c>
      <c r="D347" s="61" t="str">
        <f>IF(BurP2020!D348="Rayée",BurP2020!D347,"")&amp;IF(BurA2020!D348="Rayée",BurA2020!D347,"")&amp;IF(Tour2020!D348="Rayée",Tour2020!D347,"")&amp;IF(TravExt!D348="Rayée",TravExt!D347,"")&amp;IF(Topo1!D348="Rayée",Topo1!D347,"")&amp;IF(Topo2!D348="Rayée",Topo2!D347,"")&amp;IF(PMTIC!D348="Rayée",PMTIC!D347,"")&amp;IF(projautre1!D348="Rayée",projautre1!D347,"")&amp;IF(projautre2!D348="Rayée",projautre2!D347,"")</f>
        <v/>
      </c>
      <c r="E347" s="63" t="str">
        <f>IF(BurP2020!E348="Rayée",BurP2020!E347,"")&amp;IF(BurA2020!E348="Rayée",BurA2020!E347,"")&amp;IF(Tour2020!E348="Rayée",Tour2020!E347,"")&amp;IF(TravExt!E348="Rayée",TravExt!E347,"")&amp;IF(Topo1!E348="Rayée",Topo1!E347,"")&amp;IF(Topo2!E348="Rayée",Topo2!E347,"")&amp;IF(PMTIC!E348="Rayée",PMTIC!E347,"")&amp;IF(projautre1!E348="Rayée",projautre1!E347,"")&amp;IF(projautre2!E348="Rayée",projautre2!E347,"")</f>
        <v/>
      </c>
      <c r="F347" s="63" t="str">
        <f>IF(BurP2020!F348="Rayée",BurP2020!F347,"")&amp;IF(BurA2020!F348="Rayée",BurA2020!F347,"")&amp;IF(Tour2020!F348="Rayée",Tour2020!F347,"")&amp;IF(TravExt!F348="Rayée",TravExt!F347,"")&amp;IF(Topo1!F348="Rayée",Topo1!F347,"")&amp;IF(Topo2!F348="Rayée",Topo2!F347,"")&amp;IF(PMTIC!F348="Rayée",PMTIC!F347,"")&amp;IF(projautre1!F348="Rayée",projautre1!F347,"")&amp;IF(projautre2!F348="Rayée",projautre2!F347,"")</f>
        <v/>
      </c>
      <c r="G347" s="63" t="str">
        <f>IF(BurP2020!G348="Rayée",BurP2020!G347,"")&amp;IF(BurA2020!G348="Rayée",BurA2020!G347,"")&amp;IF(Tour2020!G348="Rayée",Tour2020!G347,"")&amp;IF(TravExt!G348="Rayée",TravExt!G347,"")&amp;IF(Topo1!G348="Rayée",Topo1!G347,"")&amp;IF(Topo2!G348="Rayée",Topo2!G347,"")&amp;IF(PMTIC!G348="Rayée",PMTIC!G347,"")&amp;IF(projautre1!G348="Rayée",projautre1!G347,"")&amp;IF(projautre2!G348="Rayée",projautre2!G347,"")</f>
        <v/>
      </c>
      <c r="H347" s="60" t="str">
        <f>IF(BurP2020!H348="Rayée",BurP2020!H347,"")&amp;IF(BurA2020!H348="Rayée",BurA2020!H347,"")&amp;IF(Tour2020!H348="Rayée",Tour2020!H347,"")&amp;IF(TravExt!H348="Rayée",TravExt!H347,"")&amp;IF(Topo1!H348="Rayée",Topo1!H347,"")&amp;IF(Topo2!H348="Rayée",Topo2!H347,"")&amp;IF(PMTIC!H348="Rayée",PMTIC!H347,"")&amp;IF(projautre1!H348="Rayée",projautre1!H347,"")&amp;IF(projautre2!H348="Rayée",projautre2!H347,"")</f>
        <v/>
      </c>
    </row>
    <row r="348" spans="1:8" ht="15" customHeight="1" thickBot="1" x14ac:dyDescent="0.3">
      <c r="A348" s="32">
        <f>D345</f>
        <v>44130</v>
      </c>
      <c r="B348" s="76"/>
      <c r="C348" s="58" t="s">
        <v>81</v>
      </c>
      <c r="D348" s="50"/>
      <c r="E348" s="52"/>
      <c r="F348" s="52"/>
      <c r="G348" s="52"/>
      <c r="H348" s="53"/>
    </row>
    <row r="349" spans="1:8" ht="15" customHeight="1" x14ac:dyDescent="0.25">
      <c r="A349" s="32">
        <f>D345</f>
        <v>44130</v>
      </c>
      <c r="B349" s="74" t="s">
        <v>7</v>
      </c>
      <c r="C349" s="56" t="s">
        <v>5</v>
      </c>
      <c r="D349" s="30" t="str">
        <f>IF(BurP2020!D351="Rayée",BurP2020!D349&amp;BurP2020!$B$1,"")&amp;IF(BurA2020!D351="Rayée",BurA2020!D349&amp; BurA2020!$B$1,"")&amp;IF(Tour2020!D351="Rayée",Tour2020!D349&amp; Tour2020!$B$1,"")&amp;IF(TravExt!D351="Rayée",TravExt!D349&amp; TravExt!$B$1,"")&amp;IF(Topo1!D351="Rayée",Topo1!D349&amp; Topo1!$B$1,"")&amp;IF(Topo2!D351="Rayée",Topo2!D349&amp; Topo2!$B$1,"")&amp;IF(PMTIC!D351="Rayée",PMTIC!D349,"")&amp;IF(projautre1!D351="Rayée",projautre1!D349&amp; projautre1!$B$1,"")&amp;IF(projautre2!D351="Rayée",projautre2!D349&amp; projautre2!$B$1,"")</f>
        <v/>
      </c>
      <c r="E349" s="62" t="str">
        <f>IF(BurP2020!E351="Rayée",BurP2020!E349&amp;BurP2020!$B$1,"")&amp;IF(BurA2020!E351="Rayée",BurA2020!E349&amp; BurA2020!$B$1,"")&amp;IF(Tour2020!E351="Rayée",Tour2020!E349&amp; Tour2020!$B$1,"")&amp;IF(TravExt!E351="Rayée",TravExt!E349&amp; TravExt!$B$1,"")&amp;IF(Topo1!E351="Rayée",Topo1!E349&amp; Topo1!$B$1,"")&amp;IF(Topo2!E351="Rayée",Topo2!E349&amp; Topo2!$B$1,"")&amp;IF(PMTIC!E351="Rayée",PMTIC!E349,"")&amp;IF(projautre1!E351="Rayée",projautre1!E349&amp; projautre1!$B$1,"")&amp;IF(projautre2!E351="Rayée",projautre2!E349&amp; projautre2!$B$1,"")</f>
        <v/>
      </c>
      <c r="F349" s="62" t="str">
        <f>IF(BurP2020!F351="Rayée",BurP2020!F349&amp;BurP2020!$B$1,"")&amp;IF(BurA2020!F351="Rayée",BurA2020!F349&amp; BurA2020!$B$1,"")&amp;IF(Tour2020!F351="Rayée",Tour2020!F349&amp; Tour2020!$B$1,"")&amp;IF(TravExt!F351="Rayée",TravExt!F349&amp; TravExt!$B$1,"")&amp;IF(Topo1!F351="Rayée",Topo1!F349&amp; Topo1!$B$1,"")&amp;IF(Topo2!F351="Rayée",Topo2!F349&amp; Topo2!$B$1,"")&amp;IF(PMTIC!F351="Rayée",PMTIC!F349,"")&amp;IF(projautre1!F351="Rayée",projautre1!F349&amp; projautre1!$B$1,"")&amp;IF(projautre2!F351="Rayée",projautre2!F349&amp; projautre2!$B$1,"")</f>
        <v/>
      </c>
      <c r="G349" s="62" t="str">
        <f>IF(BurP2020!G351="Rayée",BurP2020!G349&amp;BurP2020!$B$1,"")&amp;IF(BurA2020!G351="Rayée",BurA2020!G349&amp; BurA2020!$B$1,"")&amp;IF(Tour2020!G351="Rayée",Tour2020!G349&amp; Tour2020!$B$1,"")&amp;IF(TravExt!G351="Rayée",TravExt!G349&amp; TravExt!$B$1,"")&amp;IF(Topo1!G351="Rayée",Topo1!G349&amp; Topo1!$B$1,"")&amp;IF(Topo2!G351="Rayée",Topo2!G349&amp; Topo2!$B$1,"")&amp;IF(PMTIC!G351="Rayée",PMTIC!G349,"")&amp;IF(projautre1!G351="Rayée",projautre1!G349&amp; projautre1!$B$1,"")&amp;IF(projautre2!G351="Rayée",projautre2!G349&amp; projautre2!$B$1,"")</f>
        <v/>
      </c>
      <c r="H349" s="59" t="str">
        <f>IF(BurP2020!H351="Rayée",BurP2020!H349&amp;BurP2020!$B$1,"")&amp;IF(BurA2020!H351="Rayée",BurA2020!H349&amp; BurA2020!$B$1,"")&amp;IF(Tour2020!H351="Rayée",Tour2020!H349&amp; Tour2020!$B$1,"")&amp;IF(TravExt!H351="Rayée",TravExt!H349&amp; TravExt!$B$1,"")&amp;IF(Topo1!H351="Rayée",Topo1!H349&amp; Topo1!$B$1,"")&amp;IF(Topo2!H351="Rayée",Topo2!H349&amp; Topo2!$B$1,"")&amp;IF(PMTIC!H351="Rayée",PMTIC!H349,"")&amp;IF(projautre1!H351="Rayée",projautre1!H349&amp; projautre1!$B$1,"")&amp;IF(projautre2!H351="Rayée",projautre2!H349&amp; projautre2!$B$1,"")</f>
        <v/>
      </c>
    </row>
    <row r="350" spans="1:8" ht="15" customHeight="1" x14ac:dyDescent="0.25">
      <c r="A350" s="32">
        <f>D345</f>
        <v>44130</v>
      </c>
      <c r="B350" s="75"/>
      <c r="C350" s="57" t="s">
        <v>8</v>
      </c>
      <c r="D350" s="61" t="str">
        <f>IF(BurP2020!D351="Rayée",BurP2020!D350,"")&amp;IF(BurA2020!D351="Rayée",BurA2020!D350,"")&amp;IF(Tour2020!D351="Rayée",Tour2020!D350,"")&amp;IF(TravExt!D351="Rayée",TravExt!D350,"")&amp;IF(Topo1!D351="Rayée",Topo1!D350,"")&amp;IF(Topo2!D351="Rayée",Topo2!D350,"")&amp;IF(PMTIC!D351="Rayée",PMTIC!D350,"")&amp;IF(projautre1!D351="Rayée",projautre1!D350,"")&amp;IF(projautre2!D351="Rayée",projautre2!D350,"")</f>
        <v/>
      </c>
      <c r="E350" s="63" t="str">
        <f>IF(BurP2020!E351="Rayée",BurP2020!E350,"")&amp;IF(BurA2020!E351="Rayée",BurA2020!E350,"")&amp;IF(Tour2020!E351="Rayée",Tour2020!E350,"")&amp;IF(TravExt!E351="Rayée",TravExt!E350,"")&amp;IF(Topo1!E351="Rayée",Topo1!E350,"")&amp;IF(Topo2!E351="Rayée",Topo2!E350,"")&amp;IF(PMTIC!E351="Rayée",PMTIC!E350,"")&amp;IF(projautre1!E351="Rayée",projautre1!E350,"")&amp;IF(projautre2!E351="Rayée",projautre2!E350,"")</f>
        <v/>
      </c>
      <c r="F350" s="63" t="str">
        <f>IF(BurP2020!F351="Rayée",BurP2020!F350,"")&amp;IF(BurA2020!F351="Rayée",BurA2020!F350,"")&amp;IF(Tour2020!F351="Rayée",Tour2020!F350,"")&amp;IF(TravExt!F351="Rayée",TravExt!F350,"")&amp;IF(Topo1!F351="Rayée",Topo1!F350,"")&amp;IF(Topo2!F351="Rayée",Topo2!F350,"")&amp;IF(PMTIC!F351="Rayée",PMTIC!F350,"")&amp;IF(projautre1!F351="Rayée",projautre1!F350,"")&amp;IF(projautre2!F351="Rayée",projautre2!F350,"")</f>
        <v/>
      </c>
      <c r="G350" s="63" t="str">
        <f>IF(BurP2020!G351="Rayée",BurP2020!G350,"")&amp;IF(BurA2020!G351="Rayée",BurA2020!G350,"")&amp;IF(Tour2020!G351="Rayée",Tour2020!G350,"")&amp;IF(TravExt!G351="Rayée",TravExt!G350,"")&amp;IF(Topo1!G351="Rayée",Topo1!G350,"")&amp;IF(Topo2!G351="Rayée",Topo2!G350,"")&amp;IF(PMTIC!G351="Rayée",PMTIC!G350,"")&amp;IF(projautre1!G351="Rayée",projautre1!G350,"")&amp;IF(projautre2!G351="Rayée",projautre2!G350,"")</f>
        <v/>
      </c>
      <c r="H350" s="60" t="str">
        <f>IF(BurP2020!H351="Rayée",BurP2020!H350,"")&amp;IF(BurA2020!H351="Rayée",BurA2020!H350,"")&amp;IF(Tour2020!H351="Rayée",Tour2020!H350,"")&amp;IF(TravExt!H351="Rayée",TravExt!H350,"")&amp;IF(Topo1!H351="Rayée",Topo1!H350,"")&amp;IF(Topo2!H351="Rayée",Topo2!H350,"")&amp;IF(PMTIC!H351="Rayée",PMTIC!H350,"")&amp;IF(projautre1!H351="Rayée",projautre1!H350,"")&amp;IF(projautre2!H351="Rayée",projautre2!H350,"")</f>
        <v/>
      </c>
    </row>
    <row r="351" spans="1:8" ht="15" customHeight="1" thickBot="1" x14ac:dyDescent="0.3">
      <c r="A351" s="33">
        <f>D345</f>
        <v>44130</v>
      </c>
      <c r="B351" s="76"/>
      <c r="C351" s="58" t="s">
        <v>81</v>
      </c>
      <c r="D351" s="7"/>
      <c r="E351" s="8"/>
      <c r="F351" s="8"/>
      <c r="G351" s="8"/>
      <c r="H351" s="9"/>
    </row>
    <row r="352" spans="1:8" ht="15" customHeight="1" thickBot="1" x14ac:dyDescent="0.3">
      <c r="B352" s="64"/>
    </row>
    <row r="353" spans="1:8" ht="15" customHeight="1" thickBot="1" x14ac:dyDescent="0.3">
      <c r="C353" s="23"/>
      <c r="D353" s="12">
        <f>D345+7</f>
        <v>44137</v>
      </c>
      <c r="E353" s="12">
        <f t="shared" ref="E353:H353" si="45">E345+7</f>
        <v>44138</v>
      </c>
      <c r="F353" s="12">
        <f t="shared" si="45"/>
        <v>44139</v>
      </c>
      <c r="G353" s="12">
        <f t="shared" si="45"/>
        <v>44140</v>
      </c>
      <c r="H353" s="12">
        <f t="shared" si="45"/>
        <v>44141</v>
      </c>
    </row>
    <row r="354" spans="1:8" ht="15" customHeight="1" x14ac:dyDescent="0.25">
      <c r="A354" s="35">
        <f>D353</f>
        <v>44137</v>
      </c>
      <c r="B354" s="74" t="s">
        <v>4</v>
      </c>
      <c r="C354" s="56" t="s">
        <v>5</v>
      </c>
      <c r="D354" s="30" t="str">
        <f>IF(BurP2020!D356="Rayée",BurP2020!D354&amp;BurP2020!$B$1,"")&amp;IF(BurA2020!D356="Rayée",BurA2020!D354&amp; BurA2020!$B$1,"")&amp;IF(Tour2020!D356="Rayée",Tour2020!D354&amp; Tour2020!$B$1,"")&amp;IF(TravExt!D356="Rayée",TravExt!D354&amp; TravExt!$B$1,"")&amp;IF(Topo1!D356="Rayée",Topo1!D354&amp; Topo1!$B$1,"")&amp;IF(Topo2!D356="Rayée",Topo2!D354&amp; Topo2!$B$1,"")&amp;IF(PMTIC!D356="Rayée",PMTIC!D354,"")&amp;IF(projautre1!D356="Rayée",projautre1!D354&amp; projautre1!$B$1,"")&amp;IF(projautre2!D356="Rayée",projautre2!D354&amp; projautre2!$B$1,"")</f>
        <v/>
      </c>
      <c r="E354" s="62" t="str">
        <f>IF(BurP2020!E356="Rayée",BurP2020!E354&amp;BurP2020!$B$1,"")&amp;IF(BurA2020!E356="Rayée",BurA2020!E354&amp; BurA2020!$B$1,"")&amp;IF(Tour2020!E356="Rayée",Tour2020!E354&amp; Tour2020!$B$1,"")&amp;IF(TravExt!E356="Rayée",TravExt!E354&amp; TravExt!$B$1,"")&amp;IF(Topo1!E356="Rayée",Topo1!E354&amp; Topo1!$B$1,"")&amp;IF(Topo2!E356="Rayée",Topo2!E354&amp; Topo2!$B$1,"")&amp;IF(PMTIC!E356="Rayée",PMTIC!E354,"")&amp;IF(projautre1!E356="Rayée",projautre1!E354&amp; projautre1!$B$1,"")&amp;IF(projautre2!E356="Rayée",projautre2!E354&amp; projautre2!$B$1,"")</f>
        <v/>
      </c>
      <c r="F354" s="62" t="str">
        <f>IF(BurP2020!F356="Rayée",BurP2020!F354&amp;BurP2020!$B$1,"")&amp;IF(BurA2020!F356="Rayée",BurA2020!F354&amp; BurA2020!$B$1,"")&amp;IF(Tour2020!F356="Rayée",Tour2020!F354&amp; Tour2020!$B$1,"")&amp;IF(TravExt!F356="Rayée",TravExt!F354&amp; TravExt!$B$1,"")&amp;IF(Topo1!F356="Rayée",Topo1!F354&amp; Topo1!$B$1,"")&amp;IF(Topo2!F356="Rayée",Topo2!F354&amp; Topo2!$B$1,"")&amp;IF(PMTIC!F356="Rayée",PMTIC!F354,"")&amp;IF(projautre1!F356="Rayée",projautre1!F354&amp; projautre1!$B$1,"")&amp;IF(projautre2!F356="Rayée",projautre2!F354&amp; projautre2!$B$1,"")</f>
        <v/>
      </c>
      <c r="G354" s="62" t="str">
        <f>IF(BurP2020!G356="Rayée",BurP2020!G354&amp;BurP2020!$B$1,"")&amp;IF(BurA2020!G356="Rayée",BurA2020!G354&amp; BurA2020!$B$1,"")&amp;IF(Tour2020!G356="Rayée",Tour2020!G354&amp; Tour2020!$B$1,"")&amp;IF(TravExt!G356="Rayée",TravExt!G354&amp; TravExt!$B$1,"")&amp;IF(Topo1!G356="Rayée",Topo1!G354&amp; Topo1!$B$1,"")&amp;IF(Topo2!G356="Rayée",Topo2!G354&amp; Topo2!$B$1,"")&amp;IF(PMTIC!G356="Rayée",PMTIC!G354,"")&amp;IF(projautre1!G356="Rayée",projautre1!G354&amp; projautre1!$B$1,"")&amp;IF(projautre2!G356="Rayée",projautre2!G354&amp; projautre2!$B$1,"")</f>
        <v/>
      </c>
      <c r="H354" s="59" t="str">
        <f>IF(BurP2020!H356="Rayée",BurP2020!H354&amp;BurP2020!$B$1,"")&amp;IF(BurA2020!H356="Rayée",BurA2020!H354&amp; BurA2020!$B$1,"")&amp;IF(Tour2020!H356="Rayée",Tour2020!H354&amp; Tour2020!$B$1,"")&amp;IF(TravExt!H356="Rayée",TravExt!H354&amp; TravExt!$B$1,"")&amp;IF(Topo1!H356="Rayée",Topo1!H354&amp; Topo1!$B$1,"")&amp;IF(Topo2!H356="Rayée",Topo2!H354&amp; Topo2!$B$1,"")&amp;IF(PMTIC!H356="Rayée",PMTIC!H354,"")&amp;IF(projautre1!H356="Rayée",projautre1!H354&amp; projautre1!$B$1,"")&amp;IF(projautre2!H356="Rayée",projautre2!H354&amp; projautre2!$B$1,"")</f>
        <v/>
      </c>
    </row>
    <row r="355" spans="1:8" ht="15" customHeight="1" x14ac:dyDescent="0.25">
      <c r="A355" s="32">
        <f>D353</f>
        <v>44137</v>
      </c>
      <c r="B355" s="75"/>
      <c r="C355" s="57" t="s">
        <v>8</v>
      </c>
      <c r="D355" s="61" t="str">
        <f>IF(BurP2020!D356="Rayée",BurP2020!D355,"")&amp;IF(BurA2020!D356="Rayée",BurA2020!D355,"")&amp;IF(Tour2020!D356="Rayée",Tour2020!D355,"")&amp;IF(TravExt!D356="Rayée",TravExt!D355,"")&amp;IF(Topo1!D356="Rayée",Topo1!D355,"")&amp;IF(Topo2!D356="Rayée",Topo2!D355,"")&amp;IF(PMTIC!D356="Rayée",PMTIC!D355,"")&amp;IF(projautre1!D356="Rayée",projautre1!D355,"")&amp;IF(projautre2!D356="Rayée",projautre2!D355,"")</f>
        <v/>
      </c>
      <c r="E355" s="63" t="str">
        <f>IF(BurP2020!E356="Rayée",BurP2020!E355,"")&amp;IF(BurA2020!E356="Rayée",BurA2020!E355,"")&amp;IF(Tour2020!E356="Rayée",Tour2020!E355,"")&amp;IF(TravExt!E356="Rayée",TravExt!E355,"")&amp;IF(Topo1!E356="Rayée",Topo1!E355,"")&amp;IF(Topo2!E356="Rayée",Topo2!E355,"")&amp;IF(PMTIC!E356="Rayée",PMTIC!E355,"")&amp;IF(projautre1!E356="Rayée",projautre1!E355,"")&amp;IF(projautre2!E356="Rayée",projautre2!E355,"")</f>
        <v/>
      </c>
      <c r="F355" s="63" t="str">
        <f>IF(BurP2020!F356="Rayée",BurP2020!F355,"")&amp;IF(BurA2020!F356="Rayée",BurA2020!F355,"")&amp;IF(Tour2020!F356="Rayée",Tour2020!F355,"")&amp;IF(TravExt!F356="Rayée",TravExt!F355,"")&amp;IF(Topo1!F356="Rayée",Topo1!F355,"")&amp;IF(Topo2!F356="Rayée",Topo2!F355,"")&amp;IF(PMTIC!F356="Rayée",PMTIC!F355,"")&amp;IF(projautre1!F356="Rayée",projautre1!F355,"")&amp;IF(projautre2!F356="Rayée",projautre2!F355,"")</f>
        <v/>
      </c>
      <c r="G355" s="63" t="str">
        <f>IF(BurP2020!G356="Rayée",BurP2020!G355,"")&amp;IF(BurA2020!G356="Rayée",BurA2020!G355,"")&amp;IF(Tour2020!G356="Rayée",Tour2020!G355,"")&amp;IF(TravExt!G356="Rayée",TravExt!G355,"")&amp;IF(Topo1!G356="Rayée",Topo1!G355,"")&amp;IF(Topo2!G356="Rayée",Topo2!G355,"")&amp;IF(PMTIC!G356="Rayée",PMTIC!G355,"")&amp;IF(projautre1!G356="Rayée",projautre1!G355,"")&amp;IF(projautre2!G356="Rayée",projautre2!G355,"")</f>
        <v/>
      </c>
      <c r="H355" s="60" t="str">
        <f>IF(BurP2020!H356="Rayée",BurP2020!H355,"")&amp;IF(BurA2020!H356="Rayée",BurA2020!H355,"")&amp;IF(Tour2020!H356="Rayée",Tour2020!H355,"")&amp;IF(TravExt!H356="Rayée",TravExt!H355,"")&amp;IF(Topo1!H356="Rayée",Topo1!H355,"")&amp;IF(Topo2!H356="Rayée",Topo2!H355,"")&amp;IF(PMTIC!H356="Rayée",PMTIC!H355,"")&amp;IF(projautre1!H356="Rayée",projautre1!H355,"")&amp;IF(projautre2!H356="Rayée",projautre2!H355,"")</f>
        <v/>
      </c>
    </row>
    <row r="356" spans="1:8" ht="15" customHeight="1" thickBot="1" x14ac:dyDescent="0.3">
      <c r="A356" s="32">
        <f>D353</f>
        <v>44137</v>
      </c>
      <c r="B356" s="76"/>
      <c r="C356" s="58" t="s">
        <v>81</v>
      </c>
      <c r="D356" s="50"/>
      <c r="E356" s="52"/>
      <c r="F356" s="52"/>
      <c r="G356" s="52"/>
      <c r="H356" s="53"/>
    </row>
    <row r="357" spans="1:8" ht="15" customHeight="1" x14ac:dyDescent="0.25">
      <c r="A357" s="32">
        <f>D353</f>
        <v>44137</v>
      </c>
      <c r="B357" s="74" t="s">
        <v>7</v>
      </c>
      <c r="C357" s="56" t="s">
        <v>5</v>
      </c>
      <c r="D357" s="30" t="str">
        <f>IF(BurP2020!D359="Rayée",BurP2020!D357&amp;BurP2020!$B$1,"")&amp;IF(BurA2020!D359="Rayée",BurA2020!D357&amp; BurA2020!$B$1,"")&amp;IF(Tour2020!D359="Rayée",Tour2020!D357&amp; Tour2020!$B$1,"")&amp;IF(TravExt!D359="Rayée",TravExt!D357&amp; TravExt!$B$1,"")&amp;IF(Topo1!D359="Rayée",Topo1!D357&amp; Topo1!$B$1,"")&amp;IF(Topo2!D359="Rayée",Topo2!D357&amp; Topo2!$B$1,"")&amp;IF(PMTIC!D359="Rayée",PMTIC!D357,"")&amp;IF(projautre1!D359="Rayée",projautre1!D357&amp; projautre1!$B$1,"")&amp;IF(projautre2!D359="Rayée",projautre2!D357&amp; projautre2!$B$1,"")</f>
        <v/>
      </c>
      <c r="E357" s="62" t="str">
        <f>IF(BurP2020!E359="Rayée",BurP2020!E357&amp;BurP2020!$B$1,"")&amp;IF(BurA2020!E359="Rayée",BurA2020!E357&amp; BurA2020!$B$1,"")&amp;IF(Tour2020!E359="Rayée",Tour2020!E357&amp; Tour2020!$B$1,"")&amp;IF(TravExt!E359="Rayée",TravExt!E357&amp; TravExt!$B$1,"")&amp;IF(Topo1!E359="Rayée",Topo1!E357&amp; Topo1!$B$1,"")&amp;IF(Topo2!E359="Rayée",Topo2!E357&amp; Topo2!$B$1,"")&amp;IF(PMTIC!E359="Rayée",PMTIC!E357,"")&amp;IF(projautre1!E359="Rayée",projautre1!E357&amp; projautre1!$B$1,"")&amp;IF(projautre2!E359="Rayée",projautre2!E357&amp; projautre2!$B$1,"")</f>
        <v/>
      </c>
      <c r="F357" s="62" t="str">
        <f>IF(BurP2020!F359="Rayée",BurP2020!F357&amp;BurP2020!$B$1,"")&amp;IF(BurA2020!F359="Rayée",BurA2020!F357&amp; BurA2020!$B$1,"")&amp;IF(Tour2020!F359="Rayée",Tour2020!F357&amp; Tour2020!$B$1,"")&amp;IF(TravExt!F359="Rayée",TravExt!F357&amp; TravExt!$B$1,"")&amp;IF(Topo1!F359="Rayée",Topo1!F357&amp; Topo1!$B$1,"")&amp;IF(Topo2!F359="Rayée",Topo2!F357&amp; Topo2!$B$1,"")&amp;IF(PMTIC!F359="Rayée",PMTIC!F357,"")&amp;IF(projautre1!F359="Rayée",projautre1!F357&amp; projautre1!$B$1,"")&amp;IF(projautre2!F359="Rayée",projautre2!F357&amp; projautre2!$B$1,"")</f>
        <v/>
      </c>
      <c r="G357" s="62" t="str">
        <f>IF(BurP2020!G359="Rayée",BurP2020!G357&amp;BurP2020!$B$1,"")&amp;IF(BurA2020!G359="Rayée",BurA2020!G357&amp; BurA2020!$B$1,"")&amp;IF(Tour2020!G359="Rayée",Tour2020!G357&amp; Tour2020!$B$1,"")&amp;IF(TravExt!G359="Rayée",TravExt!G357&amp; TravExt!$B$1,"")&amp;IF(Topo1!G359="Rayée",Topo1!G357&amp; Topo1!$B$1,"")&amp;IF(Topo2!G359="Rayée",Topo2!G357&amp; Topo2!$B$1,"")&amp;IF(PMTIC!G359="Rayée",PMTIC!G357,"")&amp;IF(projautre1!G359="Rayée",projautre1!G357&amp; projautre1!$B$1,"")&amp;IF(projautre2!G359="Rayée",projautre2!G357&amp; projautre2!$B$1,"")</f>
        <v/>
      </c>
      <c r="H357" s="59" t="str">
        <f>IF(BurP2020!H359="Rayée",BurP2020!H357&amp;BurP2020!$B$1,"")&amp;IF(BurA2020!H359="Rayée",BurA2020!H357&amp; BurA2020!$B$1,"")&amp;IF(Tour2020!H359="Rayée",Tour2020!H357&amp; Tour2020!$B$1,"")&amp;IF(TravExt!H359="Rayée",TravExt!H357&amp; TravExt!$B$1,"")&amp;IF(Topo1!H359="Rayée",Topo1!H357&amp; Topo1!$B$1,"")&amp;IF(Topo2!H359="Rayée",Topo2!H357&amp; Topo2!$B$1,"")&amp;IF(PMTIC!H359="Rayée",PMTIC!H357,"")&amp;IF(projautre1!H359="Rayée",projautre1!H357&amp; projautre1!$B$1,"")&amp;IF(projautre2!H359="Rayée",projautre2!H357&amp; projautre2!$B$1,"")</f>
        <v/>
      </c>
    </row>
    <row r="358" spans="1:8" ht="15" customHeight="1" x14ac:dyDescent="0.25">
      <c r="A358" s="32">
        <f>D353</f>
        <v>44137</v>
      </c>
      <c r="B358" s="75"/>
      <c r="C358" s="57" t="s">
        <v>8</v>
      </c>
      <c r="D358" s="61" t="str">
        <f>IF(BurP2020!D359="Rayée",BurP2020!D358,"")&amp;IF(BurA2020!D359="Rayée",BurA2020!D358,"")&amp;IF(Tour2020!D359="Rayée",Tour2020!D358,"")&amp;IF(TravExt!D359="Rayée",TravExt!D358,"")&amp;IF(Topo1!D359="Rayée",Topo1!D358,"")&amp;IF(Topo2!D359="Rayée",Topo2!D358,"")&amp;IF(PMTIC!D359="Rayée",PMTIC!D358,"")&amp;IF(projautre1!D359="Rayée",projautre1!D358,"")&amp;IF(projautre2!D359="Rayée",projautre2!D358,"")</f>
        <v/>
      </c>
      <c r="E358" s="63" t="str">
        <f>IF(BurP2020!E359="Rayée",BurP2020!E358,"")&amp;IF(BurA2020!E359="Rayée",BurA2020!E358,"")&amp;IF(Tour2020!E359="Rayée",Tour2020!E358,"")&amp;IF(TravExt!E359="Rayée",TravExt!E358,"")&amp;IF(Topo1!E359="Rayée",Topo1!E358,"")&amp;IF(Topo2!E359="Rayée",Topo2!E358,"")&amp;IF(PMTIC!E359="Rayée",PMTIC!E358,"")&amp;IF(projautre1!E359="Rayée",projautre1!E358,"")&amp;IF(projautre2!E359="Rayée",projautre2!E358,"")</f>
        <v/>
      </c>
      <c r="F358" s="63" t="str">
        <f>IF(BurP2020!F359="Rayée",BurP2020!F358,"")&amp;IF(BurA2020!F359="Rayée",BurA2020!F358,"")&amp;IF(Tour2020!F359="Rayée",Tour2020!F358,"")&amp;IF(TravExt!F359="Rayée",TravExt!F358,"")&amp;IF(Topo1!F359="Rayée",Topo1!F358,"")&amp;IF(Topo2!F359="Rayée",Topo2!F358,"")&amp;IF(PMTIC!F359="Rayée",PMTIC!F358,"")&amp;IF(projautre1!F359="Rayée",projautre1!F358,"")&amp;IF(projautre2!F359="Rayée",projautre2!F358,"")</f>
        <v/>
      </c>
      <c r="G358" s="63" t="str">
        <f>IF(BurP2020!G359="Rayée",BurP2020!G358,"")&amp;IF(BurA2020!G359="Rayée",BurA2020!G358,"")&amp;IF(Tour2020!G359="Rayée",Tour2020!G358,"")&amp;IF(TravExt!G359="Rayée",TravExt!G358,"")&amp;IF(Topo1!G359="Rayée",Topo1!G358,"")&amp;IF(Topo2!G359="Rayée",Topo2!G358,"")&amp;IF(PMTIC!G359="Rayée",PMTIC!G358,"")&amp;IF(projautre1!G359="Rayée",projautre1!G358,"")&amp;IF(projautre2!G359="Rayée",projautre2!G358,"")</f>
        <v/>
      </c>
      <c r="H358" s="60" t="str">
        <f>IF(BurP2020!H359="Rayée",BurP2020!H358,"")&amp;IF(BurA2020!H359="Rayée",BurA2020!H358,"")&amp;IF(Tour2020!H359="Rayée",Tour2020!H358,"")&amp;IF(TravExt!H359="Rayée",TravExt!H358,"")&amp;IF(Topo1!H359="Rayée",Topo1!H358,"")&amp;IF(Topo2!H359="Rayée",Topo2!H358,"")&amp;IF(PMTIC!H359="Rayée",PMTIC!H358,"")&amp;IF(projautre1!H359="Rayée",projautre1!H358,"")&amp;IF(projautre2!H359="Rayée",projautre2!H358,"")</f>
        <v/>
      </c>
    </row>
    <row r="359" spans="1:8" ht="15" customHeight="1" thickBot="1" x14ac:dyDescent="0.3">
      <c r="A359" s="33">
        <f>D353</f>
        <v>44137</v>
      </c>
      <c r="B359" s="76"/>
      <c r="C359" s="58" t="s">
        <v>81</v>
      </c>
      <c r="D359" s="7"/>
      <c r="E359" s="8"/>
      <c r="F359" s="8"/>
      <c r="G359" s="8"/>
      <c r="H359" s="9"/>
    </row>
    <row r="360" spans="1:8" ht="15" customHeight="1" thickBot="1" x14ac:dyDescent="0.3">
      <c r="B360" s="64"/>
    </row>
    <row r="361" spans="1:8" ht="15" customHeight="1" thickBot="1" x14ac:dyDescent="0.3">
      <c r="C361" s="23"/>
      <c r="D361" s="12">
        <f>D353+7</f>
        <v>44144</v>
      </c>
      <c r="E361" s="12">
        <f t="shared" ref="E361:H361" si="46">E353+7</f>
        <v>44145</v>
      </c>
      <c r="F361" s="12">
        <f t="shared" si="46"/>
        <v>44146</v>
      </c>
      <c r="G361" s="12">
        <f t="shared" si="46"/>
        <v>44147</v>
      </c>
      <c r="H361" s="12">
        <f t="shared" si="46"/>
        <v>44148</v>
      </c>
    </row>
    <row r="362" spans="1:8" ht="15" customHeight="1" x14ac:dyDescent="0.25">
      <c r="A362" s="35">
        <f>D361</f>
        <v>44144</v>
      </c>
      <c r="B362" s="74" t="s">
        <v>4</v>
      </c>
      <c r="C362" s="56" t="s">
        <v>5</v>
      </c>
      <c r="D362" s="30" t="str">
        <f>IF(BurP2020!D364="Rayée",BurP2020!D362&amp;BurP2020!$B$1,"")&amp;IF(BurA2020!D364="Rayée",BurA2020!D362&amp; BurA2020!$B$1,"")&amp;IF(Tour2020!D364="Rayée",Tour2020!D362&amp; Tour2020!$B$1,"")&amp;IF(TravExt!D364="Rayée",TravExt!D362&amp; TravExt!$B$1,"")&amp;IF(Topo1!D364="Rayée",Topo1!D362&amp; Topo1!$B$1,"")&amp;IF(Topo2!D364="Rayée",Topo2!D362&amp; Topo2!$B$1,"")&amp;IF(PMTIC!D364="Rayée",PMTIC!D362,"")&amp;IF(projautre1!D364="Rayée",projautre1!D362&amp; projautre1!$B$1,"")&amp;IF(projautre2!D364="Rayée",projautre2!D362&amp; projautre2!$B$1,"")</f>
        <v/>
      </c>
      <c r="E362" s="62" t="str">
        <f>IF(BurP2020!E364="Rayée",BurP2020!E362&amp;BurP2020!$B$1,"")&amp;IF(BurA2020!E364="Rayée",BurA2020!E362&amp; BurA2020!$B$1,"")&amp;IF(Tour2020!E364="Rayée",Tour2020!E362&amp; Tour2020!$B$1,"")&amp;IF(TravExt!E364="Rayée",TravExt!E362&amp; TravExt!$B$1,"")&amp;IF(Topo1!E364="Rayée",Topo1!E362&amp; Topo1!$B$1,"")&amp;IF(Topo2!E364="Rayée",Topo2!E362&amp; Topo2!$B$1,"")&amp;IF(PMTIC!E364="Rayée",PMTIC!E362,"")&amp;IF(projautre1!E364="Rayée",projautre1!E362&amp; projautre1!$B$1,"")&amp;IF(projautre2!E364="Rayée",projautre2!E362&amp; projautre2!$B$1,"")</f>
        <v/>
      </c>
      <c r="F362" s="62" t="str">
        <f>IF(BurP2020!F364="Rayée",BurP2020!F362&amp;BurP2020!$B$1,"")&amp;IF(BurA2020!F364="Rayée",BurA2020!F362&amp; BurA2020!$B$1,"")&amp;IF(Tour2020!F364="Rayée",Tour2020!F362&amp; Tour2020!$B$1,"")&amp;IF(TravExt!F364="Rayée",TravExt!F362&amp; TravExt!$B$1,"")&amp;IF(Topo1!F364="Rayée",Topo1!F362&amp; Topo1!$B$1,"")&amp;IF(Topo2!F364="Rayée",Topo2!F362&amp; Topo2!$B$1,"")&amp;IF(PMTIC!F364="Rayée",PMTIC!F362,"")&amp;IF(projautre1!F364="Rayée",projautre1!F362&amp; projautre1!$B$1,"")&amp;IF(projautre2!F364="Rayée",projautre2!F362&amp; projautre2!$B$1,"")</f>
        <v/>
      </c>
      <c r="G362" s="62" t="str">
        <f>IF(BurP2020!G364="Rayée",BurP2020!G362&amp;BurP2020!$B$1,"")&amp;IF(BurA2020!G364="Rayée",BurA2020!G362&amp; BurA2020!$B$1,"")&amp;IF(Tour2020!G364="Rayée",Tour2020!G362&amp; Tour2020!$B$1,"")&amp;IF(TravExt!G364="Rayée",TravExt!G362&amp; TravExt!$B$1,"")&amp;IF(Topo1!G364="Rayée",Topo1!G362&amp; Topo1!$B$1,"")&amp;IF(Topo2!G364="Rayée",Topo2!G362&amp; Topo2!$B$1,"")&amp;IF(PMTIC!G364="Rayée",PMTIC!G362,"")&amp;IF(projautre1!G364="Rayée",projautre1!G362&amp; projautre1!$B$1,"")&amp;IF(projautre2!G364="Rayée",projautre2!G362&amp; projautre2!$B$1,"")</f>
        <v/>
      </c>
      <c r="H362" s="59" t="str">
        <f>IF(BurP2020!H364="Rayée",BurP2020!H362&amp;BurP2020!$B$1,"")&amp;IF(BurA2020!H364="Rayée",BurA2020!H362&amp; BurA2020!$B$1,"")&amp;IF(Tour2020!H364="Rayée",Tour2020!H362&amp; Tour2020!$B$1,"")&amp;IF(TravExt!H364="Rayée",TravExt!H362&amp; TravExt!$B$1,"")&amp;IF(Topo1!H364="Rayée",Topo1!H362&amp; Topo1!$B$1,"")&amp;IF(Topo2!H364="Rayée",Topo2!H362&amp; Topo2!$B$1,"")&amp;IF(PMTIC!H364="Rayée",PMTIC!H362,"")&amp;IF(projautre1!H364="Rayée",projautre1!H362&amp; projautre1!$B$1,"")&amp;IF(projautre2!H364="Rayée",projautre2!H362&amp; projautre2!$B$1,"")</f>
        <v/>
      </c>
    </row>
    <row r="363" spans="1:8" ht="15" customHeight="1" x14ac:dyDescent="0.25">
      <c r="A363" s="32">
        <f>D361</f>
        <v>44144</v>
      </c>
      <c r="B363" s="75"/>
      <c r="C363" s="57" t="s">
        <v>8</v>
      </c>
      <c r="D363" s="61" t="str">
        <f>IF(BurP2020!D364="Rayée",BurP2020!D363,"")&amp;IF(BurA2020!D364="Rayée",BurA2020!D363,"")&amp;IF(Tour2020!D364="Rayée",Tour2020!D363,"")&amp;IF(TravExt!D364="Rayée",TravExt!D363,"")&amp;IF(Topo1!D364="Rayée",Topo1!D363,"")&amp;IF(Topo2!D364="Rayée",Topo2!D363,"")&amp;IF(PMTIC!D364="Rayée",PMTIC!D363,"")&amp;IF(projautre1!D364="Rayée",projautre1!D363,"")&amp;IF(projautre2!D364="Rayée",projautre2!D363,"")</f>
        <v/>
      </c>
      <c r="E363" s="63" t="str">
        <f>IF(BurP2020!E364="Rayée",BurP2020!E363,"")&amp;IF(BurA2020!E364="Rayée",BurA2020!E363,"")&amp;IF(Tour2020!E364="Rayée",Tour2020!E363,"")&amp;IF(TravExt!E364="Rayée",TravExt!E363,"")&amp;IF(Topo1!E364="Rayée",Topo1!E363,"")&amp;IF(Topo2!E364="Rayée",Topo2!E363,"")&amp;IF(PMTIC!E364="Rayée",PMTIC!E363,"")&amp;IF(projautre1!E364="Rayée",projautre1!E363,"")&amp;IF(projautre2!E364="Rayée",projautre2!E363,"")</f>
        <v/>
      </c>
      <c r="F363" s="63" t="str">
        <f>IF(BurP2020!F364="Rayée",BurP2020!F363,"")&amp;IF(BurA2020!F364="Rayée",BurA2020!F363,"")&amp;IF(Tour2020!F364="Rayée",Tour2020!F363,"")&amp;IF(TravExt!F364="Rayée",TravExt!F363,"")&amp;IF(Topo1!F364="Rayée",Topo1!F363,"")&amp;IF(Topo2!F364="Rayée",Topo2!F363,"")&amp;IF(PMTIC!F364="Rayée",PMTIC!F363,"")&amp;IF(projautre1!F364="Rayée",projautre1!F363,"")&amp;IF(projautre2!F364="Rayée",projautre2!F363,"")</f>
        <v/>
      </c>
      <c r="G363" s="63" t="str">
        <f>IF(BurP2020!G364="Rayée",BurP2020!G363,"")&amp;IF(BurA2020!G364="Rayée",BurA2020!G363,"")&amp;IF(Tour2020!G364="Rayée",Tour2020!G363,"")&amp;IF(TravExt!G364="Rayée",TravExt!G363,"")&amp;IF(Topo1!G364="Rayée",Topo1!G363,"")&amp;IF(Topo2!G364="Rayée",Topo2!G363,"")&amp;IF(PMTIC!G364="Rayée",PMTIC!G363,"")&amp;IF(projautre1!G364="Rayée",projautre1!G363,"")&amp;IF(projautre2!G364="Rayée",projautre2!G363,"")</f>
        <v/>
      </c>
      <c r="H363" s="60" t="str">
        <f>IF(BurP2020!H364="Rayée",BurP2020!H363,"")&amp;IF(BurA2020!H364="Rayée",BurA2020!H363,"")&amp;IF(Tour2020!H364="Rayée",Tour2020!H363,"")&amp;IF(TravExt!H364="Rayée",TravExt!H363,"")&amp;IF(Topo1!H364="Rayée",Topo1!H363,"")&amp;IF(Topo2!H364="Rayée",Topo2!H363,"")&amp;IF(PMTIC!H364="Rayée",PMTIC!H363,"")&amp;IF(projautre1!H364="Rayée",projautre1!H363,"")&amp;IF(projautre2!H364="Rayée",projautre2!H363,"")</f>
        <v/>
      </c>
    </row>
    <row r="364" spans="1:8" ht="15" customHeight="1" thickBot="1" x14ac:dyDescent="0.3">
      <c r="A364" s="32">
        <f>D361</f>
        <v>44144</v>
      </c>
      <c r="B364" s="76"/>
      <c r="C364" s="58" t="s">
        <v>81</v>
      </c>
      <c r="D364" s="50"/>
      <c r="E364" s="52"/>
      <c r="F364" s="52"/>
      <c r="G364" s="52"/>
      <c r="H364" s="53"/>
    </row>
    <row r="365" spans="1:8" ht="15" customHeight="1" x14ac:dyDescent="0.25">
      <c r="A365" s="32">
        <f>D361</f>
        <v>44144</v>
      </c>
      <c r="B365" s="74" t="s">
        <v>7</v>
      </c>
      <c r="C365" s="56" t="s">
        <v>5</v>
      </c>
      <c r="D365" s="30" t="str">
        <f>IF(BurP2020!D367="Rayée",BurP2020!D365&amp;BurP2020!$B$1,"")&amp;IF(BurA2020!D367="Rayée",BurA2020!D365&amp; BurA2020!$B$1,"")&amp;IF(Tour2020!D367="Rayée",Tour2020!D365&amp; Tour2020!$B$1,"")&amp;IF(TravExt!D367="Rayée",TravExt!D365&amp; TravExt!$B$1,"")&amp;IF(Topo1!D367="Rayée",Topo1!D365&amp; Topo1!$B$1,"")&amp;IF(Topo2!D367="Rayée",Topo2!D365&amp; Topo2!$B$1,"")&amp;IF(PMTIC!D367="Rayée",PMTIC!D365,"")&amp;IF(projautre1!D367="Rayée",projautre1!D365&amp; projautre1!$B$1,"")&amp;IF(projautre2!D367="Rayée",projautre2!D365&amp; projautre2!$B$1,"")</f>
        <v/>
      </c>
      <c r="E365" s="62" t="str">
        <f>IF(BurP2020!E367="Rayée",BurP2020!E365&amp;BurP2020!$B$1,"")&amp;IF(BurA2020!E367="Rayée",BurA2020!E365&amp; BurA2020!$B$1,"")&amp;IF(Tour2020!E367="Rayée",Tour2020!E365&amp; Tour2020!$B$1,"")&amp;IF(TravExt!E367="Rayée",TravExt!E365&amp; TravExt!$B$1,"")&amp;IF(Topo1!E367="Rayée",Topo1!E365&amp; Topo1!$B$1,"")&amp;IF(Topo2!E367="Rayée",Topo2!E365&amp; Topo2!$B$1,"")&amp;IF(PMTIC!E367="Rayée",PMTIC!E365,"")&amp;IF(projautre1!E367="Rayée",projautre1!E365&amp; projautre1!$B$1,"")&amp;IF(projautre2!E367="Rayée",projautre2!E365&amp; projautre2!$B$1,"")</f>
        <v/>
      </c>
      <c r="F365" s="62" t="str">
        <f>IF(BurP2020!F367="Rayée",BurP2020!F365&amp;BurP2020!$B$1,"")&amp;IF(BurA2020!F367="Rayée",BurA2020!F365&amp; BurA2020!$B$1,"")&amp;IF(Tour2020!F367="Rayée",Tour2020!F365&amp; Tour2020!$B$1,"")&amp;IF(TravExt!F367="Rayée",TravExt!F365&amp; TravExt!$B$1,"")&amp;IF(Topo1!F367="Rayée",Topo1!F365&amp; Topo1!$B$1,"")&amp;IF(Topo2!F367="Rayée",Topo2!F365&amp; Topo2!$B$1,"")&amp;IF(PMTIC!F367="Rayée",PMTIC!F365,"")&amp;IF(projautre1!F367="Rayée",projautre1!F365&amp; projautre1!$B$1,"")&amp;IF(projautre2!F367="Rayée",projautre2!F365&amp; projautre2!$B$1,"")</f>
        <v/>
      </c>
      <c r="G365" s="62" t="str">
        <f>IF(BurP2020!G367="Rayée",BurP2020!G365&amp;BurP2020!$B$1,"")&amp;IF(BurA2020!G367="Rayée",BurA2020!G365&amp; BurA2020!$B$1,"")&amp;IF(Tour2020!G367="Rayée",Tour2020!G365&amp; Tour2020!$B$1,"")&amp;IF(TravExt!G367="Rayée",TravExt!G365&amp; TravExt!$B$1,"")&amp;IF(Topo1!G367="Rayée",Topo1!G365&amp; Topo1!$B$1,"")&amp;IF(Topo2!G367="Rayée",Topo2!G365&amp; Topo2!$B$1,"")&amp;IF(PMTIC!G367="Rayée",PMTIC!G365,"")&amp;IF(projautre1!G367="Rayée",projautre1!G365&amp; projautre1!$B$1,"")&amp;IF(projautre2!G367="Rayée",projautre2!G365&amp; projautre2!$B$1,"")</f>
        <v/>
      </c>
      <c r="H365" s="59" t="str">
        <f>IF(BurP2020!H367="Rayée",BurP2020!H365&amp;BurP2020!$B$1,"")&amp;IF(BurA2020!H367="Rayée",BurA2020!H365&amp; BurA2020!$B$1,"")&amp;IF(Tour2020!H367="Rayée",Tour2020!H365&amp; Tour2020!$B$1,"")&amp;IF(TravExt!H367="Rayée",TravExt!H365&amp; TravExt!$B$1,"")&amp;IF(Topo1!H367="Rayée",Topo1!H365&amp; Topo1!$B$1,"")&amp;IF(Topo2!H367="Rayée",Topo2!H365&amp; Topo2!$B$1,"")&amp;IF(PMTIC!H367="Rayée",PMTIC!H365,"")&amp;IF(projautre1!H367="Rayée",projautre1!H365&amp; projautre1!$B$1,"")&amp;IF(projautre2!H367="Rayée",projautre2!H365&amp; projautre2!$B$1,"")</f>
        <v/>
      </c>
    </row>
    <row r="366" spans="1:8" ht="15" customHeight="1" x14ac:dyDescent="0.25">
      <c r="A366" s="32">
        <f>D361</f>
        <v>44144</v>
      </c>
      <c r="B366" s="75"/>
      <c r="C366" s="57" t="s">
        <v>8</v>
      </c>
      <c r="D366" s="61" t="str">
        <f>IF(BurP2020!D367="Rayée",BurP2020!D366,"")&amp;IF(BurA2020!D367="Rayée",BurA2020!D366,"")&amp;IF(Tour2020!D367="Rayée",Tour2020!D366,"")&amp;IF(TravExt!D367="Rayée",TravExt!D366,"")&amp;IF(Topo1!D367="Rayée",Topo1!D366,"")&amp;IF(Topo2!D367="Rayée",Topo2!D366,"")&amp;IF(PMTIC!D367="Rayée",PMTIC!D366,"")&amp;IF(projautre1!D367="Rayée",projautre1!D366,"")&amp;IF(projautre2!D367="Rayée",projautre2!D366,"")</f>
        <v/>
      </c>
      <c r="E366" s="63" t="str">
        <f>IF(BurP2020!E367="Rayée",BurP2020!E366,"")&amp;IF(BurA2020!E367="Rayée",BurA2020!E366,"")&amp;IF(Tour2020!E367="Rayée",Tour2020!E366,"")&amp;IF(TravExt!E367="Rayée",TravExt!E366,"")&amp;IF(Topo1!E367="Rayée",Topo1!E366,"")&amp;IF(Topo2!E367="Rayée",Topo2!E366,"")&amp;IF(PMTIC!E367="Rayée",PMTIC!E366,"")&amp;IF(projautre1!E367="Rayée",projautre1!E366,"")&amp;IF(projautre2!E367="Rayée",projautre2!E366,"")</f>
        <v/>
      </c>
      <c r="F366" s="63" t="str">
        <f>IF(BurP2020!F367="Rayée",BurP2020!F366,"")&amp;IF(BurA2020!F367="Rayée",BurA2020!F366,"")&amp;IF(Tour2020!F367="Rayée",Tour2020!F366,"")&amp;IF(TravExt!F367="Rayée",TravExt!F366,"")&amp;IF(Topo1!F367="Rayée",Topo1!F366,"")&amp;IF(Topo2!F367="Rayée",Topo2!F366,"")&amp;IF(PMTIC!F367="Rayée",PMTIC!F366,"")&amp;IF(projautre1!F367="Rayée",projautre1!F366,"")&amp;IF(projautre2!F367="Rayée",projautre2!F366,"")</f>
        <v/>
      </c>
      <c r="G366" s="63" t="str">
        <f>IF(BurP2020!G367="Rayée",BurP2020!G366,"")&amp;IF(BurA2020!G367="Rayée",BurA2020!G366,"")&amp;IF(Tour2020!G367="Rayée",Tour2020!G366,"")&amp;IF(TravExt!G367="Rayée",TravExt!G366,"")&amp;IF(Topo1!G367="Rayée",Topo1!G366,"")&amp;IF(Topo2!G367="Rayée",Topo2!G366,"")&amp;IF(PMTIC!G367="Rayée",PMTIC!G366,"")&amp;IF(projautre1!G367="Rayée",projautre1!G366,"")&amp;IF(projautre2!G367="Rayée",projautre2!G366,"")</f>
        <v/>
      </c>
      <c r="H366" s="60" t="str">
        <f>IF(BurP2020!H367="Rayée",BurP2020!H366,"")&amp;IF(BurA2020!H367="Rayée",BurA2020!H366,"")&amp;IF(Tour2020!H367="Rayée",Tour2020!H366,"")&amp;IF(TravExt!H367="Rayée",TravExt!H366,"")&amp;IF(Topo1!H367="Rayée",Topo1!H366,"")&amp;IF(Topo2!H367="Rayée",Topo2!H366,"")&amp;IF(PMTIC!H367="Rayée",PMTIC!H366,"")&amp;IF(projautre1!H367="Rayée",projautre1!H366,"")&amp;IF(projautre2!H367="Rayée",projautre2!H366,"")</f>
        <v/>
      </c>
    </row>
    <row r="367" spans="1:8" ht="15" customHeight="1" thickBot="1" x14ac:dyDescent="0.3">
      <c r="A367" s="33">
        <f>D361</f>
        <v>44144</v>
      </c>
      <c r="B367" s="76"/>
      <c r="C367" s="58" t="s">
        <v>81</v>
      </c>
      <c r="D367" s="7"/>
      <c r="E367" s="8"/>
      <c r="F367" s="8"/>
      <c r="G367" s="8"/>
      <c r="H367" s="9"/>
    </row>
    <row r="368" spans="1:8" ht="15" customHeight="1" thickBot="1" x14ac:dyDescent="0.3">
      <c r="B368" s="64"/>
    </row>
    <row r="369" spans="1:8" ht="15" customHeight="1" thickBot="1" x14ac:dyDescent="0.3">
      <c r="C369" s="23"/>
      <c r="D369" s="12">
        <f>D361+7</f>
        <v>44151</v>
      </c>
      <c r="E369" s="12">
        <f t="shared" ref="E369:H369" si="47">E361+7</f>
        <v>44152</v>
      </c>
      <c r="F369" s="12">
        <f t="shared" si="47"/>
        <v>44153</v>
      </c>
      <c r="G369" s="12">
        <f t="shared" si="47"/>
        <v>44154</v>
      </c>
      <c r="H369" s="12">
        <f t="shared" si="47"/>
        <v>44155</v>
      </c>
    </row>
    <row r="370" spans="1:8" ht="15" customHeight="1" x14ac:dyDescent="0.25">
      <c r="A370" s="35">
        <f>D369</f>
        <v>44151</v>
      </c>
      <c r="B370" s="74" t="s">
        <v>4</v>
      </c>
      <c r="C370" s="56" t="s">
        <v>5</v>
      </c>
      <c r="D370" s="30" t="str">
        <f>IF(BurP2020!D372="Rayée",BurP2020!D370&amp;BurP2020!$B$1,"")&amp;IF(BurA2020!D372="Rayée",BurA2020!D370&amp; BurA2020!$B$1,"")&amp;IF(Tour2020!D372="Rayée",Tour2020!D370&amp; Tour2020!$B$1,"")&amp;IF(TravExt!D372="Rayée",TravExt!D370&amp; TravExt!$B$1,"")&amp;IF(Topo1!D372="Rayée",Topo1!D370&amp; Topo1!$B$1,"")&amp;IF(Topo2!D372="Rayée",Topo2!D370&amp; Topo2!$B$1,"")&amp;IF(PMTIC!D372="Rayée",PMTIC!D370,"")&amp;IF(projautre1!D372="Rayée",projautre1!D370&amp; projautre1!$B$1,"")&amp;IF(projautre2!D372="Rayée",projautre2!D370&amp; projautre2!$B$1,"")</f>
        <v/>
      </c>
      <c r="E370" s="62" t="str">
        <f>IF(BurP2020!E372="Rayée",BurP2020!E370&amp;BurP2020!$B$1,"")&amp;IF(BurA2020!E372="Rayée",BurA2020!E370&amp; BurA2020!$B$1,"")&amp;IF(Tour2020!E372="Rayée",Tour2020!E370&amp; Tour2020!$B$1,"")&amp;IF(TravExt!E372="Rayée",TravExt!E370&amp; TravExt!$B$1,"")&amp;IF(Topo1!E372="Rayée",Topo1!E370&amp; Topo1!$B$1,"")&amp;IF(Topo2!E372="Rayée",Topo2!E370&amp; Topo2!$B$1,"")&amp;IF(PMTIC!E372="Rayée",PMTIC!E370,"")&amp;IF(projautre1!E372="Rayée",projautre1!E370&amp; projautre1!$B$1,"")&amp;IF(projautre2!E372="Rayée",projautre2!E370&amp; projautre2!$B$1,"")</f>
        <v/>
      </c>
      <c r="F370" s="62" t="str">
        <f>IF(BurP2020!F372="Rayée",BurP2020!F370&amp;BurP2020!$B$1,"")&amp;IF(BurA2020!F372="Rayée",BurA2020!F370&amp; BurA2020!$B$1,"")&amp;IF(Tour2020!F372="Rayée",Tour2020!F370&amp; Tour2020!$B$1,"")&amp;IF(TravExt!F372="Rayée",TravExt!F370&amp; TravExt!$B$1,"")&amp;IF(Topo1!F372="Rayée",Topo1!F370&amp; Topo1!$B$1,"")&amp;IF(Topo2!F372="Rayée",Topo2!F370&amp; Topo2!$B$1,"")&amp;IF(PMTIC!F372="Rayée",PMTIC!F370,"")&amp;IF(projautre1!F372="Rayée",projautre1!F370&amp; projautre1!$B$1,"")&amp;IF(projautre2!F372="Rayée",projautre2!F370&amp; projautre2!$B$1,"")</f>
        <v/>
      </c>
      <c r="G370" s="62" t="str">
        <f>IF(BurP2020!G372="Rayée",BurP2020!G370&amp;BurP2020!$B$1,"")&amp;IF(BurA2020!G372="Rayée",BurA2020!G370&amp; BurA2020!$B$1,"")&amp;IF(Tour2020!G372="Rayée",Tour2020!G370&amp; Tour2020!$B$1,"")&amp;IF(TravExt!G372="Rayée",TravExt!G370&amp; TravExt!$B$1,"")&amp;IF(Topo1!G372="Rayée",Topo1!G370&amp; Topo1!$B$1,"")&amp;IF(Topo2!G372="Rayée",Topo2!G370&amp; Topo2!$B$1,"")&amp;IF(PMTIC!G372="Rayée",PMTIC!G370,"")&amp;IF(projautre1!G372="Rayée",projautre1!G370&amp; projautre1!$B$1,"")&amp;IF(projautre2!G372="Rayée",projautre2!G370&amp; projautre2!$B$1,"")</f>
        <v/>
      </c>
      <c r="H370" s="59" t="str">
        <f>IF(BurP2020!H372="Rayée",BurP2020!H370&amp;BurP2020!$B$1,"")&amp;IF(BurA2020!H372="Rayée",BurA2020!H370&amp; BurA2020!$B$1,"")&amp;IF(Tour2020!H372="Rayée",Tour2020!H370&amp; Tour2020!$B$1,"")&amp;IF(TravExt!H372="Rayée",TravExt!H370&amp; TravExt!$B$1,"")&amp;IF(Topo1!H372="Rayée",Topo1!H370&amp; Topo1!$B$1,"")&amp;IF(Topo2!H372="Rayée",Topo2!H370&amp; Topo2!$B$1,"")&amp;IF(PMTIC!H372="Rayée",PMTIC!H370,"")&amp;IF(projautre1!H372="Rayée",projautre1!H370&amp; projautre1!$B$1,"")&amp;IF(projautre2!H372="Rayée",projautre2!H370&amp; projautre2!$B$1,"")</f>
        <v/>
      </c>
    </row>
    <row r="371" spans="1:8" ht="15" customHeight="1" x14ac:dyDescent="0.25">
      <c r="A371" s="32">
        <f>D369</f>
        <v>44151</v>
      </c>
      <c r="B371" s="75"/>
      <c r="C371" s="57" t="s">
        <v>8</v>
      </c>
      <c r="D371" s="61" t="str">
        <f>IF(BurP2020!D372="Rayée",BurP2020!D371,"")&amp;IF(BurA2020!D372="Rayée",BurA2020!D371,"")&amp;IF(Tour2020!D372="Rayée",Tour2020!D371,"")&amp;IF(TravExt!D372="Rayée",TravExt!D371,"")&amp;IF(Topo1!D372="Rayée",Topo1!D371,"")&amp;IF(Topo2!D372="Rayée",Topo2!D371,"")&amp;IF(PMTIC!D372="Rayée",PMTIC!D371,"")&amp;IF(projautre1!D372="Rayée",projautre1!D371,"")&amp;IF(projautre2!D372="Rayée",projautre2!D371,"")</f>
        <v/>
      </c>
      <c r="E371" s="63" t="str">
        <f>IF(BurP2020!E372="Rayée",BurP2020!E371,"")&amp;IF(BurA2020!E372="Rayée",BurA2020!E371,"")&amp;IF(Tour2020!E372="Rayée",Tour2020!E371,"")&amp;IF(TravExt!E372="Rayée",TravExt!E371,"")&amp;IF(Topo1!E372="Rayée",Topo1!E371,"")&amp;IF(Topo2!E372="Rayée",Topo2!E371,"")&amp;IF(PMTIC!E372="Rayée",PMTIC!E371,"")&amp;IF(projautre1!E372="Rayée",projautre1!E371,"")&amp;IF(projautre2!E372="Rayée",projautre2!E371,"")</f>
        <v/>
      </c>
      <c r="F371" s="63" t="str">
        <f>IF(BurP2020!F372="Rayée",BurP2020!F371,"")&amp;IF(BurA2020!F372="Rayée",BurA2020!F371,"")&amp;IF(Tour2020!F372="Rayée",Tour2020!F371,"")&amp;IF(TravExt!F372="Rayée",TravExt!F371,"")&amp;IF(Topo1!F372="Rayée",Topo1!F371,"")&amp;IF(Topo2!F372="Rayée",Topo2!F371,"")&amp;IF(PMTIC!F372="Rayée",PMTIC!F371,"")&amp;IF(projautre1!F372="Rayée",projautre1!F371,"")&amp;IF(projautre2!F372="Rayée",projautre2!F371,"")</f>
        <v/>
      </c>
      <c r="G371" s="63" t="str">
        <f>IF(BurP2020!G372="Rayée",BurP2020!G371,"")&amp;IF(BurA2020!G372="Rayée",BurA2020!G371,"")&amp;IF(Tour2020!G372="Rayée",Tour2020!G371,"")&amp;IF(TravExt!G372="Rayée",TravExt!G371,"")&amp;IF(Topo1!G372="Rayée",Topo1!G371,"")&amp;IF(Topo2!G372="Rayée",Topo2!G371,"")&amp;IF(PMTIC!G372="Rayée",PMTIC!G371,"")&amp;IF(projautre1!G372="Rayée",projautre1!G371,"")&amp;IF(projautre2!G372="Rayée",projautre2!G371,"")</f>
        <v/>
      </c>
      <c r="H371" s="60" t="str">
        <f>IF(BurP2020!H372="Rayée",BurP2020!H371,"")&amp;IF(BurA2020!H372="Rayée",BurA2020!H371,"")&amp;IF(Tour2020!H372="Rayée",Tour2020!H371,"")&amp;IF(TravExt!H372="Rayée",TravExt!H371,"")&amp;IF(Topo1!H372="Rayée",Topo1!H371,"")&amp;IF(Topo2!H372="Rayée",Topo2!H371,"")&amp;IF(PMTIC!H372="Rayée",PMTIC!H371,"")&amp;IF(projautre1!H372="Rayée",projautre1!H371,"")&amp;IF(projautre2!H372="Rayée",projautre2!H371,"")</f>
        <v/>
      </c>
    </row>
    <row r="372" spans="1:8" ht="15" customHeight="1" thickBot="1" x14ac:dyDescent="0.3">
      <c r="A372" s="32">
        <f>D369</f>
        <v>44151</v>
      </c>
      <c r="B372" s="76"/>
      <c r="C372" s="58" t="s">
        <v>81</v>
      </c>
      <c r="D372" s="50"/>
      <c r="E372" s="52"/>
      <c r="F372" s="52"/>
      <c r="G372" s="52"/>
      <c r="H372" s="53"/>
    </row>
    <row r="373" spans="1:8" ht="15" customHeight="1" x14ac:dyDescent="0.25">
      <c r="A373" s="32">
        <f>D369</f>
        <v>44151</v>
      </c>
      <c r="B373" s="74" t="s">
        <v>7</v>
      </c>
      <c r="C373" s="56" t="s">
        <v>5</v>
      </c>
      <c r="D373" s="30" t="str">
        <f>IF(BurP2020!D375="Rayée",BurP2020!D373&amp;BurP2020!$B$1,"")&amp;IF(BurA2020!D375="Rayée",BurA2020!D373&amp; BurA2020!$B$1,"")&amp;IF(Tour2020!D375="Rayée",Tour2020!D373&amp; Tour2020!$B$1,"")&amp;IF(TravExt!D375="Rayée",TravExt!D373&amp; TravExt!$B$1,"")&amp;IF(Topo1!D375="Rayée",Topo1!D373&amp; Topo1!$B$1,"")&amp;IF(Topo2!D375="Rayée",Topo2!D373&amp; Topo2!$B$1,"")&amp;IF(PMTIC!D375="Rayée",PMTIC!D373,"")&amp;IF(projautre1!D375="Rayée",projautre1!D373&amp; projautre1!$B$1,"")&amp;IF(projautre2!D375="Rayée",projautre2!D373&amp; projautre2!$B$1,"")</f>
        <v/>
      </c>
      <c r="E373" s="62" t="str">
        <f>IF(BurP2020!E375="Rayée",BurP2020!E373&amp;BurP2020!$B$1,"")&amp;IF(BurA2020!E375="Rayée",BurA2020!E373&amp; BurA2020!$B$1,"")&amp;IF(Tour2020!E375="Rayée",Tour2020!E373&amp; Tour2020!$B$1,"")&amp;IF(TravExt!E375="Rayée",TravExt!E373&amp; TravExt!$B$1,"")&amp;IF(Topo1!E375="Rayée",Topo1!E373&amp; Topo1!$B$1,"")&amp;IF(Topo2!E375="Rayée",Topo2!E373&amp; Topo2!$B$1,"")&amp;IF(PMTIC!E375="Rayée",PMTIC!E373,"")&amp;IF(projautre1!E375="Rayée",projautre1!E373&amp; projautre1!$B$1,"")&amp;IF(projautre2!E375="Rayée",projautre2!E373&amp; projautre2!$B$1,"")</f>
        <v/>
      </c>
      <c r="F373" s="62" t="str">
        <f>IF(BurP2020!F375="Rayée",BurP2020!F373&amp;BurP2020!$B$1,"")&amp;IF(BurA2020!F375="Rayée",BurA2020!F373&amp; BurA2020!$B$1,"")&amp;IF(Tour2020!F375="Rayée",Tour2020!F373&amp; Tour2020!$B$1,"")&amp;IF(TravExt!F375="Rayée",TravExt!F373&amp; TravExt!$B$1,"")&amp;IF(Topo1!F375="Rayée",Topo1!F373&amp; Topo1!$B$1,"")&amp;IF(Topo2!F375="Rayée",Topo2!F373&amp; Topo2!$B$1,"")&amp;IF(PMTIC!F375="Rayée",PMTIC!F373,"")&amp;IF(projautre1!F375="Rayée",projautre1!F373&amp; projautre1!$B$1,"")&amp;IF(projautre2!F375="Rayée",projautre2!F373&amp; projautre2!$B$1,"")</f>
        <v/>
      </c>
      <c r="G373" s="62" t="str">
        <f>IF(BurP2020!G375="Rayée",BurP2020!G373&amp;BurP2020!$B$1,"")&amp;IF(BurA2020!G375="Rayée",BurA2020!G373&amp; BurA2020!$B$1,"")&amp;IF(Tour2020!G375="Rayée",Tour2020!G373&amp; Tour2020!$B$1,"")&amp;IF(TravExt!G375="Rayée",TravExt!G373&amp; TravExt!$B$1,"")&amp;IF(Topo1!G375="Rayée",Topo1!G373&amp; Topo1!$B$1,"")&amp;IF(Topo2!G375="Rayée",Topo2!G373&amp; Topo2!$B$1,"")&amp;IF(PMTIC!G375="Rayée",PMTIC!G373,"")&amp;IF(projautre1!G375="Rayée",projautre1!G373&amp; projautre1!$B$1,"")&amp;IF(projautre2!G375="Rayée",projautre2!G373&amp; projautre2!$B$1,"")</f>
        <v/>
      </c>
      <c r="H373" s="59" t="str">
        <f>IF(BurP2020!H375="Rayée",BurP2020!H373&amp;BurP2020!$B$1,"")&amp;IF(BurA2020!H375="Rayée",BurA2020!H373&amp; BurA2020!$B$1,"")&amp;IF(Tour2020!H375="Rayée",Tour2020!H373&amp; Tour2020!$B$1,"")&amp;IF(TravExt!H375="Rayée",TravExt!H373&amp; TravExt!$B$1,"")&amp;IF(Topo1!H375="Rayée",Topo1!H373&amp; Topo1!$B$1,"")&amp;IF(Topo2!H375="Rayée",Topo2!H373&amp; Topo2!$B$1,"")&amp;IF(PMTIC!H375="Rayée",PMTIC!H373,"")&amp;IF(projautre1!H375="Rayée",projautre1!H373&amp; projautre1!$B$1,"")&amp;IF(projautre2!H375="Rayée",projautre2!H373&amp; projautre2!$B$1,"")</f>
        <v/>
      </c>
    </row>
    <row r="374" spans="1:8" ht="15" customHeight="1" x14ac:dyDescent="0.25">
      <c r="A374" s="32">
        <f>D369</f>
        <v>44151</v>
      </c>
      <c r="B374" s="75"/>
      <c r="C374" s="57" t="s">
        <v>8</v>
      </c>
      <c r="D374" s="61" t="str">
        <f>IF(BurP2020!D375="Rayée",BurP2020!D374,"")&amp;IF(BurA2020!D375="Rayée",BurA2020!D374,"")&amp;IF(Tour2020!D375="Rayée",Tour2020!D374,"")&amp;IF(TravExt!D375="Rayée",TravExt!D374,"")&amp;IF(Topo1!D375="Rayée",Topo1!D374,"")&amp;IF(Topo2!D375="Rayée",Topo2!D374,"")&amp;IF(PMTIC!D375="Rayée",PMTIC!D374,"")&amp;IF(projautre1!D375="Rayée",projautre1!D374,"")&amp;IF(projautre2!D375="Rayée",projautre2!D374,"")</f>
        <v/>
      </c>
      <c r="E374" s="63" t="str">
        <f>IF(BurP2020!E375="Rayée",BurP2020!E374,"")&amp;IF(BurA2020!E375="Rayée",BurA2020!E374,"")&amp;IF(Tour2020!E375="Rayée",Tour2020!E374,"")&amp;IF(TravExt!E375="Rayée",TravExt!E374,"")&amp;IF(Topo1!E375="Rayée",Topo1!E374,"")&amp;IF(Topo2!E375="Rayée",Topo2!E374,"")&amp;IF(PMTIC!E375="Rayée",PMTIC!E374,"")&amp;IF(projautre1!E375="Rayée",projautre1!E374,"")&amp;IF(projautre2!E375="Rayée",projautre2!E374,"")</f>
        <v/>
      </c>
      <c r="F374" s="63" t="str">
        <f>IF(BurP2020!F375="Rayée",BurP2020!F374,"")&amp;IF(BurA2020!F375="Rayée",BurA2020!F374,"")&amp;IF(Tour2020!F375="Rayée",Tour2020!F374,"")&amp;IF(TravExt!F375="Rayée",TravExt!F374,"")&amp;IF(Topo1!F375="Rayée",Topo1!F374,"")&amp;IF(Topo2!F375="Rayée",Topo2!F374,"")&amp;IF(PMTIC!F375="Rayée",PMTIC!F374,"")&amp;IF(projautre1!F375="Rayée",projautre1!F374,"")&amp;IF(projautre2!F375="Rayée",projautre2!F374,"")</f>
        <v/>
      </c>
      <c r="G374" s="63" t="str">
        <f>IF(BurP2020!G375="Rayée",BurP2020!G374,"")&amp;IF(BurA2020!G375="Rayée",BurA2020!G374,"")&amp;IF(Tour2020!G375="Rayée",Tour2020!G374,"")&amp;IF(TravExt!G375="Rayée",TravExt!G374,"")&amp;IF(Topo1!G375="Rayée",Topo1!G374,"")&amp;IF(Topo2!G375="Rayée",Topo2!G374,"")&amp;IF(PMTIC!G375="Rayée",PMTIC!G374,"")&amp;IF(projautre1!G375="Rayée",projautre1!G374,"")&amp;IF(projautre2!G375="Rayée",projautre2!G374,"")</f>
        <v/>
      </c>
      <c r="H374" s="60" t="str">
        <f>IF(BurP2020!H375="Rayée",BurP2020!H374,"")&amp;IF(BurA2020!H375="Rayée",BurA2020!H374,"")&amp;IF(Tour2020!H375="Rayée",Tour2020!H374,"")&amp;IF(TravExt!H375="Rayée",TravExt!H374,"")&amp;IF(Topo1!H375="Rayée",Topo1!H374,"")&amp;IF(Topo2!H375="Rayée",Topo2!H374,"")&amp;IF(PMTIC!H375="Rayée",PMTIC!H374,"")&amp;IF(projautre1!H375="Rayée",projautre1!H374,"")&amp;IF(projautre2!H375="Rayée",projautre2!H374,"")</f>
        <v/>
      </c>
    </row>
    <row r="375" spans="1:8" ht="15" customHeight="1" thickBot="1" x14ac:dyDescent="0.3">
      <c r="A375" s="33">
        <f>D369</f>
        <v>44151</v>
      </c>
      <c r="B375" s="76"/>
      <c r="C375" s="58" t="s">
        <v>81</v>
      </c>
      <c r="D375" s="7"/>
      <c r="E375" s="8"/>
      <c r="F375" s="8"/>
      <c r="G375" s="8"/>
      <c r="H375" s="9"/>
    </row>
    <row r="376" spans="1:8" ht="15" customHeight="1" thickBot="1" x14ac:dyDescent="0.3">
      <c r="B376" s="64"/>
    </row>
    <row r="377" spans="1:8" ht="15" customHeight="1" thickBot="1" x14ac:dyDescent="0.3">
      <c r="C377" s="23"/>
      <c r="D377" s="12">
        <f>D369+7</f>
        <v>44158</v>
      </c>
      <c r="E377" s="12">
        <f t="shared" ref="E377:H377" si="48">E369+7</f>
        <v>44159</v>
      </c>
      <c r="F377" s="12">
        <f t="shared" si="48"/>
        <v>44160</v>
      </c>
      <c r="G377" s="12">
        <f t="shared" si="48"/>
        <v>44161</v>
      </c>
      <c r="H377" s="12">
        <f t="shared" si="48"/>
        <v>44162</v>
      </c>
    </row>
    <row r="378" spans="1:8" ht="15" customHeight="1" x14ac:dyDescent="0.25">
      <c r="A378" s="35">
        <f>D377</f>
        <v>44158</v>
      </c>
      <c r="B378" s="74" t="s">
        <v>4</v>
      </c>
      <c r="C378" s="56" t="s">
        <v>5</v>
      </c>
      <c r="D378" s="30" t="str">
        <f>IF(BurP2020!D380="Rayée",BurP2020!D378&amp;BurP2020!$B$1,"")&amp;IF(BurA2020!D380="Rayée",BurA2020!D378&amp; BurA2020!$B$1,"")&amp;IF(Tour2020!D380="Rayée",Tour2020!D378&amp; Tour2020!$B$1,"")&amp;IF(TravExt!D380="Rayée",TravExt!D378&amp; TravExt!$B$1,"")&amp;IF(Topo1!D380="Rayée",Topo1!D378&amp; Topo1!$B$1,"")&amp;IF(Topo2!D380="Rayée",Topo2!D378&amp; Topo2!$B$1,"")&amp;IF(PMTIC!D380="Rayée",PMTIC!D378,"")&amp;IF(projautre1!D380="Rayée",projautre1!D378&amp; projautre1!$B$1,"")&amp;IF(projautre2!D380="Rayée",projautre2!D378&amp; projautre2!$B$1,"")</f>
        <v/>
      </c>
      <c r="E378" s="62" t="str">
        <f>IF(BurP2020!E380="Rayée",BurP2020!E378&amp;BurP2020!$B$1,"")&amp;IF(BurA2020!E380="Rayée",BurA2020!E378&amp; BurA2020!$B$1,"")&amp;IF(Tour2020!E380="Rayée",Tour2020!E378&amp; Tour2020!$B$1,"")&amp;IF(TravExt!E380="Rayée",TravExt!E378&amp; TravExt!$B$1,"")&amp;IF(Topo1!E380="Rayée",Topo1!E378&amp; Topo1!$B$1,"")&amp;IF(Topo2!E380="Rayée",Topo2!E378&amp; Topo2!$B$1,"")&amp;IF(PMTIC!E380="Rayée",PMTIC!E378,"")&amp;IF(projautre1!E380="Rayée",projautre1!E378&amp; projautre1!$B$1,"")&amp;IF(projautre2!E380="Rayée",projautre2!E378&amp; projautre2!$B$1,"")</f>
        <v/>
      </c>
      <c r="F378" s="62" t="str">
        <f>IF(BurP2020!F380="Rayée",BurP2020!F378&amp;BurP2020!$B$1,"")&amp;IF(BurA2020!F380="Rayée",BurA2020!F378&amp; BurA2020!$B$1,"")&amp;IF(Tour2020!F380="Rayée",Tour2020!F378&amp; Tour2020!$B$1,"")&amp;IF(TravExt!F380="Rayée",TravExt!F378&amp; TravExt!$B$1,"")&amp;IF(Topo1!F380="Rayée",Topo1!F378&amp; Topo1!$B$1,"")&amp;IF(Topo2!F380="Rayée",Topo2!F378&amp; Topo2!$B$1,"")&amp;IF(PMTIC!F380="Rayée",PMTIC!F378,"")&amp;IF(projautre1!F380="Rayée",projautre1!F378&amp; projautre1!$B$1,"")&amp;IF(projautre2!F380="Rayée",projautre2!F378&amp; projautre2!$B$1,"")</f>
        <v/>
      </c>
      <c r="G378" s="62" t="str">
        <f>IF(BurP2020!G380="Rayée",BurP2020!G378&amp;BurP2020!$B$1,"")&amp;IF(BurA2020!G380="Rayée",BurA2020!G378&amp; BurA2020!$B$1,"")&amp;IF(Tour2020!G380="Rayée",Tour2020!G378&amp; Tour2020!$B$1,"")&amp;IF(TravExt!G380="Rayée",TravExt!G378&amp; TravExt!$B$1,"")&amp;IF(Topo1!G380="Rayée",Topo1!G378&amp; Topo1!$B$1,"")&amp;IF(Topo2!G380="Rayée",Topo2!G378&amp; Topo2!$B$1,"")&amp;IF(PMTIC!G380="Rayée",PMTIC!G378,"")&amp;IF(projautre1!G380="Rayée",projautre1!G378&amp; projautre1!$B$1,"")&amp;IF(projautre2!G380="Rayée",projautre2!G378&amp; projautre2!$B$1,"")</f>
        <v/>
      </c>
      <c r="H378" s="59" t="str">
        <f>IF(BurP2020!H380="Rayée",BurP2020!H378&amp;BurP2020!$B$1,"")&amp;IF(BurA2020!H380="Rayée",BurA2020!H378&amp; BurA2020!$B$1,"")&amp;IF(Tour2020!H380="Rayée",Tour2020!H378&amp; Tour2020!$B$1,"")&amp;IF(TravExt!H380="Rayée",TravExt!H378&amp; TravExt!$B$1,"")&amp;IF(Topo1!H380="Rayée",Topo1!H378&amp; Topo1!$B$1,"")&amp;IF(Topo2!H380="Rayée",Topo2!H378&amp; Topo2!$B$1,"")&amp;IF(PMTIC!H380="Rayée",PMTIC!H378,"")&amp;IF(projautre1!H380="Rayée",projautre1!H378&amp; projautre1!$B$1,"")&amp;IF(projautre2!H380="Rayée",projautre2!H378&amp; projautre2!$B$1,"")</f>
        <v/>
      </c>
    </row>
    <row r="379" spans="1:8" ht="15" customHeight="1" x14ac:dyDescent="0.25">
      <c r="A379" s="32">
        <f>D377</f>
        <v>44158</v>
      </c>
      <c r="B379" s="75"/>
      <c r="C379" s="57" t="s">
        <v>8</v>
      </c>
      <c r="D379" s="61" t="str">
        <f>IF(BurP2020!D380="Rayée",BurP2020!D379,"")&amp;IF(BurA2020!D380="Rayée",BurA2020!D379,"")&amp;IF(Tour2020!D380="Rayée",Tour2020!D379,"")&amp;IF(TravExt!D380="Rayée",TravExt!D379,"")&amp;IF(Topo1!D380="Rayée",Topo1!D379,"")&amp;IF(Topo2!D380="Rayée",Topo2!D379,"")&amp;IF(PMTIC!D380="Rayée",PMTIC!D379,"")&amp;IF(projautre1!D380="Rayée",projautre1!D379,"")&amp;IF(projautre2!D380="Rayée",projautre2!D379,"")</f>
        <v/>
      </c>
      <c r="E379" s="63" t="str">
        <f>IF(BurP2020!E380="Rayée",BurP2020!E379,"")&amp;IF(BurA2020!E380="Rayée",BurA2020!E379,"")&amp;IF(Tour2020!E380="Rayée",Tour2020!E379,"")&amp;IF(TravExt!E380="Rayée",TravExt!E379,"")&amp;IF(Topo1!E380="Rayée",Topo1!E379,"")&amp;IF(Topo2!E380="Rayée",Topo2!E379,"")&amp;IF(PMTIC!E380="Rayée",PMTIC!E379,"")&amp;IF(projautre1!E380="Rayée",projautre1!E379,"")&amp;IF(projautre2!E380="Rayée",projautre2!E379,"")</f>
        <v/>
      </c>
      <c r="F379" s="63" t="str">
        <f>IF(BurP2020!F380="Rayée",BurP2020!F379,"")&amp;IF(BurA2020!F380="Rayée",BurA2020!F379,"")&amp;IF(Tour2020!F380="Rayée",Tour2020!F379,"")&amp;IF(TravExt!F380="Rayée",TravExt!F379,"")&amp;IF(Topo1!F380="Rayée",Topo1!F379,"")&amp;IF(Topo2!F380="Rayée",Topo2!F379,"")&amp;IF(PMTIC!F380="Rayée",PMTIC!F379,"")&amp;IF(projautre1!F380="Rayée",projautre1!F379,"")&amp;IF(projautre2!F380="Rayée",projautre2!F379,"")</f>
        <v/>
      </c>
      <c r="G379" s="63" t="str">
        <f>IF(BurP2020!G380="Rayée",BurP2020!G379,"")&amp;IF(BurA2020!G380="Rayée",BurA2020!G379,"")&amp;IF(Tour2020!G380="Rayée",Tour2020!G379,"")&amp;IF(TravExt!G380="Rayée",TravExt!G379,"")&amp;IF(Topo1!G380="Rayée",Topo1!G379,"")&amp;IF(Topo2!G380="Rayée",Topo2!G379,"")&amp;IF(PMTIC!G380="Rayée",PMTIC!G379,"")&amp;IF(projautre1!G380="Rayée",projautre1!G379,"")&amp;IF(projautre2!G380="Rayée",projautre2!G379,"")</f>
        <v/>
      </c>
      <c r="H379" s="60" t="str">
        <f>IF(BurP2020!H380="Rayée",BurP2020!H379,"")&amp;IF(BurA2020!H380="Rayée",BurA2020!H379,"")&amp;IF(Tour2020!H380="Rayée",Tour2020!H379,"")&amp;IF(TravExt!H380="Rayée",TravExt!H379,"")&amp;IF(Topo1!H380="Rayée",Topo1!H379,"")&amp;IF(Topo2!H380="Rayée",Topo2!H379,"")&amp;IF(PMTIC!H380="Rayée",PMTIC!H379,"")&amp;IF(projautre1!H380="Rayée",projautre1!H379,"")&amp;IF(projautre2!H380="Rayée",projautre2!H379,"")</f>
        <v/>
      </c>
    </row>
    <row r="380" spans="1:8" ht="15" customHeight="1" thickBot="1" x14ac:dyDescent="0.3">
      <c r="A380" s="32">
        <f>D377</f>
        <v>44158</v>
      </c>
      <c r="B380" s="76"/>
      <c r="C380" s="58" t="s">
        <v>81</v>
      </c>
      <c r="D380" s="50"/>
      <c r="E380" s="52"/>
      <c r="F380" s="52"/>
      <c r="G380" s="52"/>
      <c r="H380" s="53"/>
    </row>
    <row r="381" spans="1:8" ht="15" customHeight="1" x14ac:dyDescent="0.25">
      <c r="A381" s="32">
        <f>D377</f>
        <v>44158</v>
      </c>
      <c r="B381" s="74" t="s">
        <v>7</v>
      </c>
      <c r="C381" s="56" t="s">
        <v>5</v>
      </c>
      <c r="D381" s="30" t="str">
        <f>IF(BurP2020!D383="Rayée",BurP2020!D381&amp;BurP2020!$B$1,"")&amp;IF(BurA2020!D383="Rayée",BurA2020!D381&amp; BurA2020!$B$1,"")&amp;IF(Tour2020!D383="Rayée",Tour2020!D381&amp; Tour2020!$B$1,"")&amp;IF(TravExt!D383="Rayée",TravExt!D381&amp; TravExt!$B$1,"")&amp;IF(Topo1!D383="Rayée",Topo1!D381&amp; Topo1!$B$1,"")&amp;IF(Topo2!D383="Rayée",Topo2!D381&amp; Topo2!$B$1,"")&amp;IF(PMTIC!D383="Rayée",PMTIC!D381,"")&amp;IF(projautre1!D383="Rayée",projautre1!D381&amp; projautre1!$B$1,"")&amp;IF(projautre2!D383="Rayée",projautre2!D381&amp; projautre2!$B$1,"")</f>
        <v/>
      </c>
      <c r="E381" s="62" t="str">
        <f>IF(BurP2020!E383="Rayée",BurP2020!E381&amp;BurP2020!$B$1,"")&amp;IF(BurA2020!E383="Rayée",BurA2020!E381&amp; BurA2020!$B$1,"")&amp;IF(Tour2020!E383="Rayée",Tour2020!E381&amp; Tour2020!$B$1,"")&amp;IF(TravExt!E383="Rayée",TravExt!E381&amp; TravExt!$B$1,"")&amp;IF(Topo1!E383="Rayée",Topo1!E381&amp; Topo1!$B$1,"")&amp;IF(Topo2!E383="Rayée",Topo2!E381&amp; Topo2!$B$1,"")&amp;IF(PMTIC!E383="Rayée",PMTIC!E381,"")&amp;IF(projautre1!E383="Rayée",projautre1!E381&amp; projautre1!$B$1,"")&amp;IF(projautre2!E383="Rayée",projautre2!E381&amp; projautre2!$B$1,"")</f>
        <v/>
      </c>
      <c r="F381" s="62" t="str">
        <f>IF(BurP2020!F383="Rayée",BurP2020!F381&amp;BurP2020!$B$1,"")&amp;IF(BurA2020!F383="Rayée",BurA2020!F381&amp; BurA2020!$B$1,"")&amp;IF(Tour2020!F383="Rayée",Tour2020!F381&amp; Tour2020!$B$1,"")&amp;IF(TravExt!F383="Rayée",TravExt!F381&amp; TravExt!$B$1,"")&amp;IF(Topo1!F383="Rayée",Topo1!F381&amp; Topo1!$B$1,"")&amp;IF(Topo2!F383="Rayée",Topo2!F381&amp; Topo2!$B$1,"")&amp;IF(PMTIC!F383="Rayée",PMTIC!F381,"")&amp;IF(projautre1!F383="Rayée",projautre1!F381&amp; projautre1!$B$1,"")&amp;IF(projautre2!F383="Rayée",projautre2!F381&amp; projautre2!$B$1,"")</f>
        <v/>
      </c>
      <c r="G381" s="62" t="str">
        <f>IF(BurP2020!G383="Rayée",BurP2020!G381&amp;BurP2020!$B$1,"")&amp;IF(BurA2020!G383="Rayée",BurA2020!G381&amp; BurA2020!$B$1,"")&amp;IF(Tour2020!G383="Rayée",Tour2020!G381&amp; Tour2020!$B$1,"")&amp;IF(TravExt!G383="Rayée",TravExt!G381&amp; TravExt!$B$1,"")&amp;IF(Topo1!G383="Rayée",Topo1!G381&amp; Topo1!$B$1,"")&amp;IF(Topo2!G383="Rayée",Topo2!G381&amp; Topo2!$B$1,"")&amp;IF(PMTIC!G383="Rayée",PMTIC!G381,"")&amp;IF(projautre1!G383="Rayée",projautre1!G381&amp; projautre1!$B$1,"")&amp;IF(projautre2!G383="Rayée",projautre2!G381&amp; projautre2!$B$1,"")</f>
        <v/>
      </c>
      <c r="H381" s="59" t="str">
        <f>IF(BurP2020!H383="Rayée",BurP2020!H381&amp;BurP2020!$B$1,"")&amp;IF(BurA2020!H383="Rayée",BurA2020!H381&amp; BurA2020!$B$1,"")&amp;IF(Tour2020!H383="Rayée",Tour2020!H381&amp; Tour2020!$B$1,"")&amp;IF(TravExt!H383="Rayée",TravExt!H381&amp; TravExt!$B$1,"")&amp;IF(Topo1!H383="Rayée",Topo1!H381&amp; Topo1!$B$1,"")&amp;IF(Topo2!H383="Rayée",Topo2!H381&amp; Topo2!$B$1,"")&amp;IF(PMTIC!H383="Rayée",PMTIC!H381,"")&amp;IF(projautre1!H383="Rayée",projautre1!H381&amp; projautre1!$B$1,"")&amp;IF(projautre2!H383="Rayée",projautre2!H381&amp; projautre2!$B$1,"")</f>
        <v/>
      </c>
    </row>
    <row r="382" spans="1:8" ht="15" customHeight="1" x14ac:dyDescent="0.25">
      <c r="A382" s="32">
        <f>D377</f>
        <v>44158</v>
      </c>
      <c r="B382" s="75"/>
      <c r="C382" s="57" t="s">
        <v>8</v>
      </c>
      <c r="D382" s="61" t="str">
        <f>IF(BurP2020!D383="Rayée",BurP2020!D382,"")&amp;IF(BurA2020!D383="Rayée",BurA2020!D382,"")&amp;IF(Tour2020!D383="Rayée",Tour2020!D382,"")&amp;IF(TravExt!D383="Rayée",TravExt!D382,"")&amp;IF(Topo1!D383="Rayée",Topo1!D382,"")&amp;IF(Topo2!D383="Rayée",Topo2!D382,"")&amp;IF(PMTIC!D383="Rayée",PMTIC!D382,"")&amp;IF(projautre1!D383="Rayée",projautre1!D382,"")&amp;IF(projautre2!D383="Rayée",projautre2!D382,"")</f>
        <v/>
      </c>
      <c r="E382" s="63" t="str">
        <f>IF(BurP2020!E383="Rayée",BurP2020!E382,"")&amp;IF(BurA2020!E383="Rayée",BurA2020!E382,"")&amp;IF(Tour2020!E383="Rayée",Tour2020!E382,"")&amp;IF(TravExt!E383="Rayée",TravExt!E382,"")&amp;IF(Topo1!E383="Rayée",Topo1!E382,"")&amp;IF(Topo2!E383="Rayée",Topo2!E382,"")&amp;IF(PMTIC!E383="Rayée",PMTIC!E382,"")&amp;IF(projautre1!E383="Rayée",projautre1!E382,"")&amp;IF(projautre2!E383="Rayée",projautre2!E382,"")</f>
        <v/>
      </c>
      <c r="F382" s="63" t="str">
        <f>IF(BurP2020!F383="Rayée",BurP2020!F382,"")&amp;IF(BurA2020!F383="Rayée",BurA2020!F382,"")&amp;IF(Tour2020!F383="Rayée",Tour2020!F382,"")&amp;IF(TravExt!F383="Rayée",TravExt!F382,"")&amp;IF(Topo1!F383="Rayée",Topo1!F382,"")&amp;IF(Topo2!F383="Rayée",Topo2!F382,"")&amp;IF(PMTIC!F383="Rayée",PMTIC!F382,"")&amp;IF(projautre1!F383="Rayée",projautre1!F382,"")&amp;IF(projautre2!F383="Rayée",projautre2!F382,"")</f>
        <v/>
      </c>
      <c r="G382" s="63" t="str">
        <f>IF(BurP2020!G383="Rayée",BurP2020!G382,"")&amp;IF(BurA2020!G383="Rayée",BurA2020!G382,"")&amp;IF(Tour2020!G383="Rayée",Tour2020!G382,"")&amp;IF(TravExt!G383="Rayée",TravExt!G382,"")&amp;IF(Topo1!G383="Rayée",Topo1!G382,"")&amp;IF(Topo2!G383="Rayée",Topo2!G382,"")&amp;IF(PMTIC!G383="Rayée",PMTIC!G382,"")&amp;IF(projautre1!G383="Rayée",projautre1!G382,"")&amp;IF(projautre2!G383="Rayée",projautre2!G382,"")</f>
        <v/>
      </c>
      <c r="H382" s="60" t="str">
        <f>IF(BurP2020!H383="Rayée",BurP2020!H382,"")&amp;IF(BurA2020!H383="Rayée",BurA2020!H382,"")&amp;IF(Tour2020!H383="Rayée",Tour2020!H382,"")&amp;IF(TravExt!H383="Rayée",TravExt!H382,"")&amp;IF(Topo1!H383="Rayée",Topo1!H382,"")&amp;IF(Topo2!H383="Rayée",Topo2!H382,"")&amp;IF(PMTIC!H383="Rayée",PMTIC!H382,"")&amp;IF(projautre1!H383="Rayée",projautre1!H382,"")&amp;IF(projautre2!H383="Rayée",projautre2!H382,"")</f>
        <v/>
      </c>
    </row>
    <row r="383" spans="1:8" ht="15" customHeight="1" thickBot="1" x14ac:dyDescent="0.3">
      <c r="A383" s="33">
        <f>D377</f>
        <v>44158</v>
      </c>
      <c r="B383" s="76"/>
      <c r="C383" s="58" t="s">
        <v>81</v>
      </c>
      <c r="D383" s="7"/>
      <c r="E383" s="8"/>
      <c r="F383" s="8"/>
      <c r="G383" s="8"/>
      <c r="H383" s="9"/>
    </row>
    <row r="384" spans="1:8" ht="15" customHeight="1" thickBot="1" x14ac:dyDescent="0.3">
      <c r="B384" s="64"/>
    </row>
    <row r="385" spans="1:8" ht="15" customHeight="1" thickBot="1" x14ac:dyDescent="0.3">
      <c r="C385" s="23"/>
      <c r="D385" s="12">
        <f>D377+7</f>
        <v>44165</v>
      </c>
      <c r="E385" s="12">
        <f t="shared" ref="E385:H385" si="49">E377+7</f>
        <v>44166</v>
      </c>
      <c r="F385" s="12">
        <f t="shared" si="49"/>
        <v>44167</v>
      </c>
      <c r="G385" s="12">
        <f t="shared" si="49"/>
        <v>44168</v>
      </c>
      <c r="H385" s="12">
        <f t="shared" si="49"/>
        <v>44169</v>
      </c>
    </row>
    <row r="386" spans="1:8" ht="15" customHeight="1" x14ac:dyDescent="0.25">
      <c r="A386" s="35">
        <f>D385</f>
        <v>44165</v>
      </c>
      <c r="B386" s="74" t="s">
        <v>4</v>
      </c>
      <c r="C386" s="56" t="s">
        <v>5</v>
      </c>
      <c r="D386" s="30" t="str">
        <f>IF(BurP2020!D388="Rayée",BurP2020!D386&amp;BurP2020!$B$1,"")&amp;IF(BurA2020!D388="Rayée",BurA2020!D386&amp; BurA2020!$B$1,"")&amp;IF(Tour2020!D388="Rayée",Tour2020!D386&amp; Tour2020!$B$1,"")&amp;IF(TravExt!D388="Rayée",TravExt!D386&amp; TravExt!$B$1,"")&amp;IF(Topo1!D388="Rayée",Topo1!D386&amp; Topo1!$B$1,"")&amp;IF(Topo2!D388="Rayée",Topo2!D386&amp; Topo2!$B$1,"")&amp;IF(PMTIC!D388="Rayée",PMTIC!D386,"")&amp;IF(projautre1!D388="Rayée",projautre1!D386&amp; projautre1!$B$1,"")&amp;IF(projautre2!D388="Rayée",projautre2!D386&amp; projautre2!$B$1,"")</f>
        <v/>
      </c>
      <c r="E386" s="62" t="str">
        <f>IF(BurP2020!E388="Rayée",BurP2020!E386&amp;BurP2020!$B$1,"")&amp;IF(BurA2020!E388="Rayée",BurA2020!E386&amp; BurA2020!$B$1,"")&amp;IF(Tour2020!E388="Rayée",Tour2020!E386&amp; Tour2020!$B$1,"")&amp;IF(TravExt!E388="Rayée",TravExt!E386&amp; TravExt!$B$1,"")&amp;IF(Topo1!E388="Rayée",Topo1!E386&amp; Topo1!$B$1,"")&amp;IF(Topo2!E388="Rayée",Topo2!E386&amp; Topo2!$B$1,"")&amp;IF(PMTIC!E388="Rayée",PMTIC!E386,"")&amp;IF(projautre1!E388="Rayée",projautre1!E386&amp; projautre1!$B$1,"")&amp;IF(projautre2!E388="Rayée",projautre2!E386&amp; projautre2!$B$1,"")</f>
        <v/>
      </c>
      <c r="F386" s="62" t="str">
        <f>IF(BurP2020!F388="Rayée",BurP2020!F386&amp;BurP2020!$B$1,"")&amp;IF(BurA2020!F388="Rayée",BurA2020!F386&amp; BurA2020!$B$1,"")&amp;IF(Tour2020!F388="Rayée",Tour2020!F386&amp; Tour2020!$B$1,"")&amp;IF(TravExt!F388="Rayée",TravExt!F386&amp; TravExt!$B$1,"")&amp;IF(Topo1!F388="Rayée",Topo1!F386&amp; Topo1!$B$1,"")&amp;IF(Topo2!F388="Rayée",Topo2!F386&amp; Topo2!$B$1,"")&amp;IF(PMTIC!F388="Rayée",PMTIC!F386,"")&amp;IF(projautre1!F388="Rayée",projautre1!F386&amp; projautre1!$B$1,"")&amp;IF(projautre2!F388="Rayée",projautre2!F386&amp; projautre2!$B$1,"")</f>
        <v/>
      </c>
      <c r="G386" s="62" t="str">
        <f>IF(BurP2020!G388="Rayée",BurP2020!G386&amp;BurP2020!$B$1,"")&amp;IF(BurA2020!G388="Rayée",BurA2020!G386&amp; BurA2020!$B$1,"")&amp;IF(Tour2020!G388="Rayée",Tour2020!G386&amp; Tour2020!$B$1,"")&amp;IF(TravExt!G388="Rayée",TravExt!G386&amp; TravExt!$B$1,"")&amp;IF(Topo1!G388="Rayée",Topo1!G386&amp; Topo1!$B$1,"")&amp;IF(Topo2!G388="Rayée",Topo2!G386&amp; Topo2!$B$1,"")&amp;IF(PMTIC!G388="Rayée",PMTIC!G386,"")&amp;IF(projautre1!G388="Rayée",projautre1!G386&amp; projautre1!$B$1,"")&amp;IF(projautre2!G388="Rayée",projautre2!G386&amp; projautre2!$B$1,"")</f>
        <v/>
      </c>
      <c r="H386" s="59" t="str">
        <f>IF(BurP2020!H388="Rayée",BurP2020!H386&amp;BurP2020!$B$1,"")&amp;IF(BurA2020!H388="Rayée",BurA2020!H386&amp; BurA2020!$B$1,"")&amp;IF(Tour2020!H388="Rayée",Tour2020!H386&amp; Tour2020!$B$1,"")&amp;IF(TravExt!H388="Rayée",TravExt!H386&amp; TravExt!$B$1,"")&amp;IF(Topo1!H388="Rayée",Topo1!H386&amp; Topo1!$B$1,"")&amp;IF(Topo2!H388="Rayée",Topo2!H386&amp; Topo2!$B$1,"")&amp;IF(PMTIC!H388="Rayée",PMTIC!H386,"")&amp;IF(projautre1!H388="Rayée",projautre1!H386&amp; projautre1!$B$1,"")&amp;IF(projautre2!H388="Rayée",projautre2!H386&amp; projautre2!$B$1,"")</f>
        <v/>
      </c>
    </row>
    <row r="387" spans="1:8" ht="15" customHeight="1" x14ac:dyDescent="0.25">
      <c r="A387" s="32">
        <f>D385</f>
        <v>44165</v>
      </c>
      <c r="B387" s="75"/>
      <c r="C387" s="57" t="s">
        <v>8</v>
      </c>
      <c r="D387" s="61" t="str">
        <f>IF(BurP2020!D388="Rayée",BurP2020!D387,"")&amp;IF(BurA2020!D388="Rayée",BurA2020!D387,"")&amp;IF(Tour2020!D388="Rayée",Tour2020!D387,"")&amp;IF(TravExt!D388="Rayée",TravExt!D387,"")&amp;IF(Topo1!D388="Rayée",Topo1!D387,"")&amp;IF(Topo2!D388="Rayée",Topo2!D387,"")&amp;IF(PMTIC!D388="Rayée",PMTIC!D387,"")&amp;IF(projautre1!D388="Rayée",projautre1!D387,"")&amp;IF(projautre2!D388="Rayée",projautre2!D387,"")</f>
        <v/>
      </c>
      <c r="E387" s="63" t="str">
        <f>IF(BurP2020!E388="Rayée",BurP2020!E387,"")&amp;IF(BurA2020!E388="Rayée",BurA2020!E387,"")&amp;IF(Tour2020!E388="Rayée",Tour2020!E387,"")&amp;IF(TravExt!E388="Rayée",TravExt!E387,"")&amp;IF(Topo1!E388="Rayée",Topo1!E387,"")&amp;IF(Topo2!E388="Rayée",Topo2!E387,"")&amp;IF(PMTIC!E388="Rayée",PMTIC!E387,"")&amp;IF(projautre1!E388="Rayée",projautre1!E387,"")&amp;IF(projautre2!E388="Rayée",projautre2!E387,"")</f>
        <v/>
      </c>
      <c r="F387" s="63" t="str">
        <f>IF(BurP2020!F388="Rayée",BurP2020!F387,"")&amp;IF(BurA2020!F388="Rayée",BurA2020!F387,"")&amp;IF(Tour2020!F388="Rayée",Tour2020!F387,"")&amp;IF(TravExt!F388="Rayée",TravExt!F387,"")&amp;IF(Topo1!F388="Rayée",Topo1!F387,"")&amp;IF(Topo2!F388="Rayée",Topo2!F387,"")&amp;IF(PMTIC!F388="Rayée",PMTIC!F387,"")&amp;IF(projautre1!F388="Rayée",projautre1!F387,"")&amp;IF(projautre2!F388="Rayée",projautre2!F387,"")</f>
        <v/>
      </c>
      <c r="G387" s="63" t="str">
        <f>IF(BurP2020!G388="Rayée",BurP2020!G387,"")&amp;IF(BurA2020!G388="Rayée",BurA2020!G387,"")&amp;IF(Tour2020!G388="Rayée",Tour2020!G387,"")&amp;IF(TravExt!G388="Rayée",TravExt!G387,"")&amp;IF(Topo1!G388="Rayée",Topo1!G387,"")&amp;IF(Topo2!G388="Rayée",Topo2!G387,"")&amp;IF(PMTIC!G388="Rayée",PMTIC!G387,"")&amp;IF(projautre1!G388="Rayée",projautre1!G387,"")&amp;IF(projautre2!G388="Rayée",projautre2!G387,"")</f>
        <v/>
      </c>
      <c r="H387" s="60" t="str">
        <f>IF(BurP2020!H388="Rayée",BurP2020!H387,"")&amp;IF(BurA2020!H388="Rayée",BurA2020!H387,"")&amp;IF(Tour2020!H388="Rayée",Tour2020!H387,"")&amp;IF(TravExt!H388="Rayée",TravExt!H387,"")&amp;IF(Topo1!H388="Rayée",Topo1!H387,"")&amp;IF(Topo2!H388="Rayée",Topo2!H387,"")&amp;IF(PMTIC!H388="Rayée",PMTIC!H387,"")&amp;IF(projautre1!H388="Rayée",projautre1!H387,"")&amp;IF(projautre2!H388="Rayée",projautre2!H387,"")</f>
        <v/>
      </c>
    </row>
    <row r="388" spans="1:8" ht="15" customHeight="1" thickBot="1" x14ac:dyDescent="0.3">
      <c r="A388" s="32">
        <f>D385</f>
        <v>44165</v>
      </c>
      <c r="B388" s="76"/>
      <c r="C388" s="58" t="s">
        <v>81</v>
      </c>
      <c r="D388" s="50"/>
      <c r="E388" s="52"/>
      <c r="F388" s="52"/>
      <c r="G388" s="52"/>
      <c r="H388" s="53"/>
    </row>
    <row r="389" spans="1:8" ht="15" customHeight="1" x14ac:dyDescent="0.25">
      <c r="A389" s="32">
        <f>D385</f>
        <v>44165</v>
      </c>
      <c r="B389" s="74" t="s">
        <v>7</v>
      </c>
      <c r="C389" s="56" t="s">
        <v>5</v>
      </c>
      <c r="D389" s="30" t="str">
        <f>IF(BurP2020!D391="Rayée",BurP2020!D389&amp;BurP2020!$B$1,"")&amp;IF(BurA2020!D391="Rayée",BurA2020!D389&amp; BurA2020!$B$1,"")&amp;IF(Tour2020!D391="Rayée",Tour2020!D389&amp; Tour2020!$B$1,"")&amp;IF(TravExt!D391="Rayée",TravExt!D389&amp; TravExt!$B$1,"")&amp;IF(Topo1!D391="Rayée",Topo1!D389&amp; Topo1!$B$1,"")&amp;IF(Topo2!D391="Rayée",Topo2!D389&amp; Topo2!$B$1,"")&amp;IF(PMTIC!D391="Rayée",PMTIC!D389,"")&amp;IF(projautre1!D391="Rayée",projautre1!D389&amp; projautre1!$B$1,"")&amp;IF(projautre2!D391="Rayée",projautre2!D389&amp; projautre2!$B$1,"")</f>
        <v/>
      </c>
      <c r="E389" s="62" t="str">
        <f>IF(BurP2020!E391="Rayée",BurP2020!E389&amp;BurP2020!$B$1,"")&amp;IF(BurA2020!E391="Rayée",BurA2020!E389&amp; BurA2020!$B$1,"")&amp;IF(Tour2020!E391="Rayée",Tour2020!E389&amp; Tour2020!$B$1,"")&amp;IF(TravExt!E391="Rayée",TravExt!E389&amp; TravExt!$B$1,"")&amp;IF(Topo1!E391="Rayée",Topo1!E389&amp; Topo1!$B$1,"")&amp;IF(Topo2!E391="Rayée",Topo2!E389&amp; Topo2!$B$1,"")&amp;IF(PMTIC!E391="Rayée",PMTIC!E389,"")&amp;IF(projautre1!E391="Rayée",projautre1!E389&amp; projautre1!$B$1,"")&amp;IF(projautre2!E391="Rayée",projautre2!E389&amp; projautre2!$B$1,"")</f>
        <v/>
      </c>
      <c r="F389" s="62" t="str">
        <f>IF(BurP2020!F391="Rayée",BurP2020!F389&amp;BurP2020!$B$1,"")&amp;IF(BurA2020!F391="Rayée",BurA2020!F389&amp; BurA2020!$B$1,"")&amp;IF(Tour2020!F391="Rayée",Tour2020!F389&amp; Tour2020!$B$1,"")&amp;IF(TravExt!F391="Rayée",TravExt!F389&amp; TravExt!$B$1,"")&amp;IF(Topo1!F391="Rayée",Topo1!F389&amp; Topo1!$B$1,"")&amp;IF(Topo2!F391="Rayée",Topo2!F389&amp; Topo2!$B$1,"")&amp;IF(PMTIC!F391="Rayée",PMTIC!F389,"")&amp;IF(projautre1!F391="Rayée",projautre1!F389&amp; projautre1!$B$1,"")&amp;IF(projautre2!F391="Rayée",projautre2!F389&amp; projautre2!$B$1,"")</f>
        <v/>
      </c>
      <c r="G389" s="62" t="str">
        <f>IF(BurP2020!G391="Rayée",BurP2020!G389&amp;BurP2020!$B$1,"")&amp;IF(BurA2020!G391="Rayée",BurA2020!G389&amp; BurA2020!$B$1,"")&amp;IF(Tour2020!G391="Rayée",Tour2020!G389&amp; Tour2020!$B$1,"")&amp;IF(TravExt!G391="Rayée",TravExt!G389&amp; TravExt!$B$1,"")&amp;IF(Topo1!G391="Rayée",Topo1!G389&amp; Topo1!$B$1,"")&amp;IF(Topo2!G391="Rayée",Topo2!G389&amp; Topo2!$B$1,"")&amp;IF(PMTIC!G391="Rayée",PMTIC!G389,"")&amp;IF(projautre1!G391="Rayée",projautre1!G389&amp; projautre1!$B$1,"")&amp;IF(projautre2!G391="Rayée",projautre2!G389&amp; projautre2!$B$1,"")</f>
        <v/>
      </c>
      <c r="H389" s="59" t="str">
        <f>IF(BurP2020!H391="Rayée",BurP2020!H389&amp;BurP2020!$B$1,"")&amp;IF(BurA2020!H391="Rayée",BurA2020!H389&amp; BurA2020!$B$1,"")&amp;IF(Tour2020!H391="Rayée",Tour2020!H389&amp; Tour2020!$B$1,"")&amp;IF(TravExt!H391="Rayée",TravExt!H389&amp; TravExt!$B$1,"")&amp;IF(Topo1!H391="Rayée",Topo1!H389&amp; Topo1!$B$1,"")&amp;IF(Topo2!H391="Rayée",Topo2!H389&amp; Topo2!$B$1,"")&amp;IF(PMTIC!H391="Rayée",PMTIC!H389,"")&amp;IF(projautre1!H391="Rayée",projautre1!H389&amp; projautre1!$B$1,"")&amp;IF(projautre2!H391="Rayée",projautre2!H389&amp; projautre2!$B$1,"")</f>
        <v/>
      </c>
    </row>
    <row r="390" spans="1:8" ht="15" customHeight="1" x14ac:dyDescent="0.25">
      <c r="A390" s="32">
        <f>D385</f>
        <v>44165</v>
      </c>
      <c r="B390" s="75"/>
      <c r="C390" s="57" t="s">
        <v>8</v>
      </c>
      <c r="D390" s="61" t="str">
        <f>IF(BurP2020!D391="Rayée",BurP2020!D390,"")&amp;IF(BurA2020!D391="Rayée",BurA2020!D390,"")&amp;IF(Tour2020!D391="Rayée",Tour2020!D390,"")&amp;IF(TravExt!D391="Rayée",TravExt!D390,"")&amp;IF(Topo1!D391="Rayée",Topo1!D390,"")&amp;IF(Topo2!D391="Rayée",Topo2!D390,"")&amp;IF(PMTIC!D391="Rayée",PMTIC!D390,"")&amp;IF(projautre1!D391="Rayée",projautre1!D390,"")&amp;IF(projautre2!D391="Rayée",projautre2!D390,"")</f>
        <v/>
      </c>
      <c r="E390" s="63" t="str">
        <f>IF(BurP2020!E391="Rayée",BurP2020!E390,"")&amp;IF(BurA2020!E391="Rayée",BurA2020!E390,"")&amp;IF(Tour2020!E391="Rayée",Tour2020!E390,"")&amp;IF(TravExt!E391="Rayée",TravExt!E390,"")&amp;IF(Topo1!E391="Rayée",Topo1!E390,"")&amp;IF(Topo2!E391="Rayée",Topo2!E390,"")&amp;IF(PMTIC!E391="Rayée",PMTIC!E390,"")&amp;IF(projautre1!E391="Rayée",projautre1!E390,"")&amp;IF(projautre2!E391="Rayée",projautre2!E390,"")</f>
        <v/>
      </c>
      <c r="F390" s="63" t="str">
        <f>IF(BurP2020!F391="Rayée",BurP2020!F390,"")&amp;IF(BurA2020!F391="Rayée",BurA2020!F390,"")&amp;IF(Tour2020!F391="Rayée",Tour2020!F390,"")&amp;IF(TravExt!F391="Rayée",TravExt!F390,"")&amp;IF(Topo1!F391="Rayée",Topo1!F390,"")&amp;IF(Topo2!F391="Rayée",Topo2!F390,"")&amp;IF(PMTIC!F391="Rayée",PMTIC!F390,"")&amp;IF(projautre1!F391="Rayée",projautre1!F390,"")&amp;IF(projautre2!F391="Rayée",projautre2!F390,"")</f>
        <v/>
      </c>
      <c r="G390" s="63" t="str">
        <f>IF(BurP2020!G391="Rayée",BurP2020!G390,"")&amp;IF(BurA2020!G391="Rayée",BurA2020!G390,"")&amp;IF(Tour2020!G391="Rayée",Tour2020!G390,"")&amp;IF(TravExt!G391="Rayée",TravExt!G390,"")&amp;IF(Topo1!G391="Rayée",Topo1!G390,"")&amp;IF(Topo2!G391="Rayée",Topo2!G390,"")&amp;IF(PMTIC!G391="Rayée",PMTIC!G390,"")&amp;IF(projautre1!G391="Rayée",projautre1!G390,"")&amp;IF(projautre2!G391="Rayée",projautre2!G390,"")</f>
        <v/>
      </c>
      <c r="H390" s="60" t="str">
        <f>IF(BurP2020!H391="Rayée",BurP2020!H390,"")&amp;IF(BurA2020!H391="Rayée",BurA2020!H390,"")&amp;IF(Tour2020!H391="Rayée",Tour2020!H390,"")&amp;IF(TravExt!H391="Rayée",TravExt!H390,"")&amp;IF(Topo1!H391="Rayée",Topo1!H390,"")&amp;IF(Topo2!H391="Rayée",Topo2!H390,"")&amp;IF(PMTIC!H391="Rayée",PMTIC!H390,"")&amp;IF(projautre1!H391="Rayée",projautre1!H390,"")&amp;IF(projautre2!H391="Rayée",projautre2!H390,"")</f>
        <v/>
      </c>
    </row>
    <row r="391" spans="1:8" ht="15" customHeight="1" thickBot="1" x14ac:dyDescent="0.3">
      <c r="A391" s="33">
        <f>D385</f>
        <v>44165</v>
      </c>
      <c r="B391" s="76"/>
      <c r="C391" s="58" t="s">
        <v>81</v>
      </c>
      <c r="D391" s="7"/>
      <c r="E391" s="8"/>
      <c r="F391" s="8"/>
      <c r="G391" s="8"/>
      <c r="H391" s="9"/>
    </row>
    <row r="392" spans="1:8" ht="15" customHeight="1" thickBot="1" x14ac:dyDescent="0.3">
      <c r="B392" s="64"/>
    </row>
    <row r="393" spans="1:8" ht="15" customHeight="1" thickBot="1" x14ac:dyDescent="0.3">
      <c r="C393" s="23"/>
      <c r="D393" s="12">
        <f>D385+7</f>
        <v>44172</v>
      </c>
      <c r="E393" s="12">
        <f t="shared" ref="E393:H393" si="50">E385+7</f>
        <v>44173</v>
      </c>
      <c r="F393" s="12">
        <f t="shared" si="50"/>
        <v>44174</v>
      </c>
      <c r="G393" s="12">
        <f t="shared" si="50"/>
        <v>44175</v>
      </c>
      <c r="H393" s="12">
        <f t="shared" si="50"/>
        <v>44176</v>
      </c>
    </row>
    <row r="394" spans="1:8" ht="15" customHeight="1" x14ac:dyDescent="0.25">
      <c r="A394" s="35">
        <f>D393</f>
        <v>44172</v>
      </c>
      <c r="B394" s="74" t="s">
        <v>4</v>
      </c>
      <c r="C394" s="56" t="s">
        <v>5</v>
      </c>
      <c r="D394" s="30" t="str">
        <f>IF(BurP2020!D396="Rayée",BurP2020!D394&amp;BurP2020!$B$1,"")&amp;IF(BurA2020!D396="Rayée",BurA2020!D394&amp; BurA2020!$B$1,"")&amp;IF(Tour2020!D396="Rayée",Tour2020!D394&amp; Tour2020!$B$1,"")&amp;IF(TravExt!D396="Rayée",TravExt!D394&amp; TravExt!$B$1,"")&amp;IF(Topo1!D396="Rayée",Topo1!D394&amp; Topo1!$B$1,"")&amp;IF(Topo2!D396="Rayée",Topo2!D394&amp; Topo2!$B$1,"")&amp;IF(PMTIC!D396="Rayée",PMTIC!D394,"")&amp;IF(projautre1!D396="Rayée",projautre1!D394&amp; projautre1!$B$1,"")&amp;IF(projautre2!D396="Rayée",projautre2!D394&amp; projautre2!$B$1,"")</f>
        <v/>
      </c>
      <c r="E394" s="62" t="str">
        <f>IF(BurP2020!E396="Rayée",BurP2020!E394&amp;BurP2020!$B$1,"")&amp;IF(BurA2020!E396="Rayée",BurA2020!E394&amp; BurA2020!$B$1,"")&amp;IF(Tour2020!E396="Rayée",Tour2020!E394&amp; Tour2020!$B$1,"")&amp;IF(TravExt!E396="Rayée",TravExt!E394&amp; TravExt!$B$1,"")&amp;IF(Topo1!E396="Rayée",Topo1!E394&amp; Topo1!$B$1,"")&amp;IF(Topo2!E396="Rayée",Topo2!E394&amp; Topo2!$B$1,"")&amp;IF(PMTIC!E396="Rayée",PMTIC!E394,"")&amp;IF(projautre1!E396="Rayée",projautre1!E394&amp; projautre1!$B$1,"")&amp;IF(projautre2!E396="Rayée",projautre2!E394&amp; projautre2!$B$1,"")</f>
        <v/>
      </c>
      <c r="F394" s="62" t="str">
        <f>IF(BurP2020!F396="Rayée",BurP2020!F394&amp;BurP2020!$B$1,"")&amp;IF(BurA2020!F396="Rayée",BurA2020!F394&amp; BurA2020!$B$1,"")&amp;IF(Tour2020!F396="Rayée",Tour2020!F394&amp; Tour2020!$B$1,"")&amp;IF(TravExt!F396="Rayée",TravExt!F394&amp; TravExt!$B$1,"")&amp;IF(Topo1!F396="Rayée",Topo1!F394&amp; Topo1!$B$1,"")&amp;IF(Topo2!F396="Rayée",Topo2!F394&amp; Topo2!$B$1,"")&amp;IF(PMTIC!F396="Rayée",PMTIC!F394,"")&amp;IF(projautre1!F396="Rayée",projautre1!F394&amp; projautre1!$B$1,"")&amp;IF(projautre2!F396="Rayée",projautre2!F394&amp; projautre2!$B$1,"")</f>
        <v/>
      </c>
      <c r="G394" s="62" t="str">
        <f>IF(BurP2020!G396="Rayée",BurP2020!G394&amp;BurP2020!$B$1,"")&amp;IF(BurA2020!G396="Rayée",BurA2020!G394&amp; BurA2020!$B$1,"")&amp;IF(Tour2020!G396="Rayée",Tour2020!G394&amp; Tour2020!$B$1,"")&amp;IF(TravExt!G396="Rayée",TravExt!G394&amp; TravExt!$B$1,"")&amp;IF(Topo1!G396="Rayée",Topo1!G394&amp; Topo1!$B$1,"")&amp;IF(Topo2!G396="Rayée",Topo2!G394&amp; Topo2!$B$1,"")&amp;IF(PMTIC!G396="Rayée",PMTIC!G394,"")&amp;IF(projautre1!G396="Rayée",projautre1!G394&amp; projautre1!$B$1,"")&amp;IF(projautre2!G396="Rayée",projautre2!G394&amp; projautre2!$B$1,"")</f>
        <v/>
      </c>
      <c r="H394" s="59" t="str">
        <f>IF(BurP2020!H396="Rayée",BurP2020!H394&amp;BurP2020!$B$1,"")&amp;IF(BurA2020!H396="Rayée",BurA2020!H394&amp; BurA2020!$B$1,"")&amp;IF(Tour2020!H396="Rayée",Tour2020!H394&amp; Tour2020!$B$1,"")&amp;IF(TravExt!H396="Rayée",TravExt!H394&amp; TravExt!$B$1,"")&amp;IF(Topo1!H396="Rayée",Topo1!H394&amp; Topo1!$B$1,"")&amp;IF(Topo2!H396="Rayée",Topo2!H394&amp; Topo2!$B$1,"")&amp;IF(PMTIC!H396="Rayée",PMTIC!H394,"")&amp;IF(projautre1!H396="Rayée",projautre1!H394&amp; projautre1!$B$1,"")&amp;IF(projautre2!H396="Rayée",projautre2!H394&amp; projautre2!$B$1,"")</f>
        <v/>
      </c>
    </row>
    <row r="395" spans="1:8" ht="15" customHeight="1" x14ac:dyDescent="0.25">
      <c r="A395" s="32">
        <f>D393</f>
        <v>44172</v>
      </c>
      <c r="B395" s="75"/>
      <c r="C395" s="57" t="s">
        <v>8</v>
      </c>
      <c r="D395" s="61" t="str">
        <f>IF(BurP2020!D396="Rayée",BurP2020!D395,"")&amp;IF(BurA2020!D396="Rayée",BurA2020!D395,"")&amp;IF(Tour2020!D396="Rayée",Tour2020!D395,"")&amp;IF(TravExt!D396="Rayée",TravExt!D395,"")&amp;IF(Topo1!D396="Rayée",Topo1!D395,"")&amp;IF(Topo2!D396="Rayée",Topo2!D395,"")&amp;IF(PMTIC!D396="Rayée",PMTIC!D395,"")&amp;IF(projautre1!D396="Rayée",projautre1!D395,"")&amp;IF(projautre2!D396="Rayée",projautre2!D395,"")</f>
        <v/>
      </c>
      <c r="E395" s="63" t="str">
        <f>IF(BurP2020!E396="Rayée",BurP2020!E395,"")&amp;IF(BurA2020!E396="Rayée",BurA2020!E395,"")&amp;IF(Tour2020!E396="Rayée",Tour2020!E395,"")&amp;IF(TravExt!E396="Rayée",TravExt!E395,"")&amp;IF(Topo1!E396="Rayée",Topo1!E395,"")&amp;IF(Topo2!E396="Rayée",Topo2!E395,"")&amp;IF(PMTIC!E396="Rayée",PMTIC!E395,"")&amp;IF(projautre1!E396="Rayée",projautre1!E395,"")&amp;IF(projautre2!E396="Rayée",projautre2!E395,"")</f>
        <v/>
      </c>
      <c r="F395" s="63" t="str">
        <f>IF(BurP2020!F396="Rayée",BurP2020!F395,"")&amp;IF(BurA2020!F396="Rayée",BurA2020!F395,"")&amp;IF(Tour2020!F396="Rayée",Tour2020!F395,"")&amp;IF(TravExt!F396="Rayée",TravExt!F395,"")&amp;IF(Topo1!F396="Rayée",Topo1!F395,"")&amp;IF(Topo2!F396="Rayée",Topo2!F395,"")&amp;IF(PMTIC!F396="Rayée",PMTIC!F395,"")&amp;IF(projautre1!F396="Rayée",projautre1!F395,"")&amp;IF(projautre2!F396="Rayée",projautre2!F395,"")</f>
        <v/>
      </c>
      <c r="G395" s="63" t="str">
        <f>IF(BurP2020!G396="Rayée",BurP2020!G395,"")&amp;IF(BurA2020!G396="Rayée",BurA2020!G395,"")&amp;IF(Tour2020!G396="Rayée",Tour2020!G395,"")&amp;IF(TravExt!G396="Rayée",TravExt!G395,"")&amp;IF(Topo1!G396="Rayée",Topo1!G395,"")&amp;IF(Topo2!G396="Rayée",Topo2!G395,"")&amp;IF(PMTIC!G396="Rayée",PMTIC!G395,"")&amp;IF(projautre1!G396="Rayée",projautre1!G395,"")&amp;IF(projautre2!G396="Rayée",projautre2!G395,"")</f>
        <v/>
      </c>
      <c r="H395" s="60" t="str">
        <f>IF(BurP2020!H396="Rayée",BurP2020!H395,"")&amp;IF(BurA2020!H396="Rayée",BurA2020!H395,"")&amp;IF(Tour2020!H396="Rayée",Tour2020!H395,"")&amp;IF(TravExt!H396="Rayée",TravExt!H395,"")&amp;IF(Topo1!H396="Rayée",Topo1!H395,"")&amp;IF(Topo2!H396="Rayée",Topo2!H395,"")&amp;IF(PMTIC!H396="Rayée",PMTIC!H395,"")&amp;IF(projautre1!H396="Rayée",projautre1!H395,"")&amp;IF(projautre2!H396="Rayée",projautre2!H395,"")</f>
        <v/>
      </c>
    </row>
    <row r="396" spans="1:8" ht="15" customHeight="1" thickBot="1" x14ac:dyDescent="0.3">
      <c r="A396" s="32">
        <f>D393</f>
        <v>44172</v>
      </c>
      <c r="B396" s="76"/>
      <c r="C396" s="58" t="s">
        <v>81</v>
      </c>
      <c r="D396" s="50"/>
      <c r="E396" s="52"/>
      <c r="F396" s="52"/>
      <c r="G396" s="52"/>
      <c r="H396" s="53"/>
    </row>
    <row r="397" spans="1:8" ht="15" customHeight="1" x14ac:dyDescent="0.25">
      <c r="A397" s="32">
        <f>D393</f>
        <v>44172</v>
      </c>
      <c r="B397" s="74" t="s">
        <v>7</v>
      </c>
      <c r="C397" s="56" t="s">
        <v>5</v>
      </c>
      <c r="D397" s="30" t="str">
        <f>IF(BurP2020!D399="Rayée",BurP2020!D397&amp;BurP2020!$B$1,"")&amp;IF(BurA2020!D399="Rayée",BurA2020!D397&amp; BurA2020!$B$1,"")&amp;IF(Tour2020!D399="Rayée",Tour2020!D397&amp; Tour2020!$B$1,"")&amp;IF(TravExt!D399="Rayée",TravExt!D397&amp; TravExt!$B$1,"")&amp;IF(Topo1!D399="Rayée",Topo1!D397&amp; Topo1!$B$1,"")&amp;IF(Topo2!D399="Rayée",Topo2!D397&amp; Topo2!$B$1,"")&amp;IF(PMTIC!D399="Rayée",PMTIC!D397,"")&amp;IF(projautre1!D399="Rayée",projautre1!D397&amp; projautre1!$B$1,"")&amp;IF(projautre2!D399="Rayée",projautre2!D397&amp; projautre2!$B$1,"")</f>
        <v/>
      </c>
      <c r="E397" s="62" t="str">
        <f>IF(BurP2020!E399="Rayée",BurP2020!E397&amp;BurP2020!$B$1,"")&amp;IF(BurA2020!E399="Rayée",BurA2020!E397&amp; BurA2020!$B$1,"")&amp;IF(Tour2020!E399="Rayée",Tour2020!E397&amp; Tour2020!$B$1,"")&amp;IF(TravExt!E399="Rayée",TravExt!E397&amp; TravExt!$B$1,"")&amp;IF(Topo1!E399="Rayée",Topo1!E397&amp; Topo1!$B$1,"")&amp;IF(Topo2!E399="Rayée",Topo2!E397&amp; Topo2!$B$1,"")&amp;IF(PMTIC!E399="Rayée",PMTIC!E397,"")&amp;IF(projautre1!E399="Rayée",projautre1!E397&amp; projautre1!$B$1,"")&amp;IF(projautre2!E399="Rayée",projautre2!E397&amp; projautre2!$B$1,"")</f>
        <v/>
      </c>
      <c r="F397" s="62" t="str">
        <f>IF(BurP2020!F399="Rayée",BurP2020!F397&amp;BurP2020!$B$1,"")&amp;IF(BurA2020!F399="Rayée",BurA2020!F397&amp; BurA2020!$B$1,"")&amp;IF(Tour2020!F399="Rayée",Tour2020!F397&amp; Tour2020!$B$1,"")&amp;IF(TravExt!F399="Rayée",TravExt!F397&amp; TravExt!$B$1,"")&amp;IF(Topo1!F399="Rayée",Topo1!F397&amp; Topo1!$B$1,"")&amp;IF(Topo2!F399="Rayée",Topo2!F397&amp; Topo2!$B$1,"")&amp;IF(PMTIC!F399="Rayée",PMTIC!F397,"")&amp;IF(projautre1!F399="Rayée",projautre1!F397&amp; projautre1!$B$1,"")&amp;IF(projautre2!F399="Rayée",projautre2!F397&amp; projautre2!$B$1,"")</f>
        <v/>
      </c>
      <c r="G397" s="62" t="str">
        <f>IF(BurP2020!G399="Rayée",BurP2020!G397&amp;BurP2020!$B$1,"")&amp;IF(BurA2020!G399="Rayée",BurA2020!G397&amp; BurA2020!$B$1,"")&amp;IF(Tour2020!G399="Rayée",Tour2020!G397&amp; Tour2020!$B$1,"")&amp;IF(TravExt!G399="Rayée",TravExt!G397&amp; TravExt!$B$1,"")&amp;IF(Topo1!G399="Rayée",Topo1!G397&amp; Topo1!$B$1,"")&amp;IF(Topo2!G399="Rayée",Topo2!G397&amp; Topo2!$B$1,"")&amp;IF(PMTIC!G399="Rayée",PMTIC!G397,"")&amp;IF(projautre1!G399="Rayée",projautre1!G397&amp; projautre1!$B$1,"")&amp;IF(projautre2!G399="Rayée",projautre2!G397&amp; projautre2!$B$1,"")</f>
        <v/>
      </c>
      <c r="H397" s="59" t="str">
        <f>IF(BurP2020!H399="Rayée",BurP2020!H397&amp;BurP2020!$B$1,"")&amp;IF(BurA2020!H399="Rayée",BurA2020!H397&amp; BurA2020!$B$1,"")&amp;IF(Tour2020!H399="Rayée",Tour2020!H397&amp; Tour2020!$B$1,"")&amp;IF(TravExt!H399="Rayée",TravExt!H397&amp; TravExt!$B$1,"")&amp;IF(Topo1!H399="Rayée",Topo1!H397&amp; Topo1!$B$1,"")&amp;IF(Topo2!H399="Rayée",Topo2!H397&amp; Topo2!$B$1,"")&amp;IF(PMTIC!H399="Rayée",PMTIC!H397,"")&amp;IF(projautre1!H399="Rayée",projautre1!H397&amp; projautre1!$B$1,"")&amp;IF(projautre2!H399="Rayée",projautre2!H397&amp; projautre2!$B$1,"")</f>
        <v/>
      </c>
    </row>
    <row r="398" spans="1:8" ht="15" customHeight="1" x14ac:dyDescent="0.25">
      <c r="A398" s="32">
        <f>D393</f>
        <v>44172</v>
      </c>
      <c r="B398" s="75"/>
      <c r="C398" s="57" t="s">
        <v>8</v>
      </c>
      <c r="D398" s="61" t="str">
        <f>IF(BurP2020!D399="Rayée",BurP2020!D398,"")&amp;IF(BurA2020!D399="Rayée",BurA2020!D398,"")&amp;IF(Tour2020!D399="Rayée",Tour2020!D398,"")&amp;IF(TravExt!D399="Rayée",TravExt!D398,"")&amp;IF(Topo1!D399="Rayée",Topo1!D398,"")&amp;IF(Topo2!D399="Rayée",Topo2!D398,"")&amp;IF(PMTIC!D399="Rayée",PMTIC!D398,"")&amp;IF(projautre1!D399="Rayée",projautre1!D398,"")&amp;IF(projautre2!D399="Rayée",projautre2!D398,"")</f>
        <v/>
      </c>
      <c r="E398" s="63" t="str">
        <f>IF(BurP2020!E399="Rayée",BurP2020!E398,"")&amp;IF(BurA2020!E399="Rayée",BurA2020!E398,"")&amp;IF(Tour2020!E399="Rayée",Tour2020!E398,"")&amp;IF(TravExt!E399="Rayée",TravExt!E398,"")&amp;IF(Topo1!E399="Rayée",Topo1!E398,"")&amp;IF(Topo2!E399="Rayée",Topo2!E398,"")&amp;IF(PMTIC!E399="Rayée",PMTIC!E398,"")&amp;IF(projautre1!E399="Rayée",projautre1!E398,"")&amp;IF(projautre2!E399="Rayée",projautre2!E398,"")</f>
        <v/>
      </c>
      <c r="F398" s="63" t="str">
        <f>IF(BurP2020!F399="Rayée",BurP2020!F398,"")&amp;IF(BurA2020!F399="Rayée",BurA2020!F398,"")&amp;IF(Tour2020!F399="Rayée",Tour2020!F398,"")&amp;IF(TravExt!F399="Rayée",TravExt!F398,"")&amp;IF(Topo1!F399="Rayée",Topo1!F398,"")&amp;IF(Topo2!F399="Rayée",Topo2!F398,"")&amp;IF(PMTIC!F399="Rayée",PMTIC!F398,"")&amp;IF(projautre1!F399="Rayée",projautre1!F398,"")&amp;IF(projautre2!F399="Rayée",projautre2!F398,"")</f>
        <v/>
      </c>
      <c r="G398" s="63" t="str">
        <f>IF(BurP2020!G399="Rayée",BurP2020!G398,"")&amp;IF(BurA2020!G399="Rayée",BurA2020!G398,"")&amp;IF(Tour2020!G399="Rayée",Tour2020!G398,"")&amp;IF(TravExt!G399="Rayée",TravExt!G398,"")&amp;IF(Topo1!G399="Rayée",Topo1!G398,"")&amp;IF(Topo2!G399="Rayée",Topo2!G398,"")&amp;IF(PMTIC!G399="Rayée",PMTIC!G398,"")&amp;IF(projautre1!G399="Rayée",projautre1!G398,"")&amp;IF(projautre2!G399="Rayée",projautre2!G398,"")</f>
        <v/>
      </c>
      <c r="H398" s="60" t="str">
        <f>IF(BurP2020!H399="Rayée",BurP2020!H398,"")&amp;IF(BurA2020!H399="Rayée",BurA2020!H398,"")&amp;IF(Tour2020!H399="Rayée",Tour2020!H398,"")&amp;IF(TravExt!H399="Rayée",TravExt!H398,"")&amp;IF(Topo1!H399="Rayée",Topo1!H398,"")&amp;IF(Topo2!H399="Rayée",Topo2!H398,"")&amp;IF(PMTIC!H399="Rayée",PMTIC!H398,"")&amp;IF(projautre1!H399="Rayée",projautre1!H398,"")&amp;IF(projautre2!H399="Rayée",projautre2!H398,"")</f>
        <v/>
      </c>
    </row>
    <row r="399" spans="1:8" ht="15" customHeight="1" thickBot="1" x14ac:dyDescent="0.3">
      <c r="A399" s="33">
        <f>D393</f>
        <v>44172</v>
      </c>
      <c r="B399" s="76"/>
      <c r="C399" s="58" t="s">
        <v>81</v>
      </c>
      <c r="D399" s="7"/>
      <c r="E399" s="8"/>
      <c r="F399" s="8"/>
      <c r="G399" s="8"/>
      <c r="H399" s="9"/>
    </row>
    <row r="400" spans="1:8" ht="15" customHeight="1" thickBot="1" x14ac:dyDescent="0.3">
      <c r="B400" s="64"/>
    </row>
    <row r="401" spans="1:8" ht="15" customHeight="1" thickBot="1" x14ac:dyDescent="0.3">
      <c r="C401" s="23"/>
      <c r="D401" s="12">
        <f>D393+7</f>
        <v>44179</v>
      </c>
      <c r="E401" s="12">
        <f t="shared" ref="E401:H401" si="51">E393+7</f>
        <v>44180</v>
      </c>
      <c r="F401" s="12">
        <f t="shared" si="51"/>
        <v>44181</v>
      </c>
      <c r="G401" s="12">
        <f t="shared" si="51"/>
        <v>44182</v>
      </c>
      <c r="H401" s="12">
        <f t="shared" si="51"/>
        <v>44183</v>
      </c>
    </row>
    <row r="402" spans="1:8" ht="15" customHeight="1" x14ac:dyDescent="0.25">
      <c r="A402" s="35">
        <f>D401</f>
        <v>44179</v>
      </c>
      <c r="B402" s="74" t="s">
        <v>4</v>
      </c>
      <c r="C402" s="56" t="s">
        <v>5</v>
      </c>
      <c r="D402" s="30" t="str">
        <f>IF(BurP2020!D404="Rayée",BurP2020!D402&amp;BurP2020!$B$1,"")&amp;IF(BurA2020!D404="Rayée",BurA2020!D402&amp; BurA2020!$B$1,"")&amp;IF(Tour2020!D404="Rayée",Tour2020!D402&amp; Tour2020!$B$1,"")&amp;IF(TravExt!D404="Rayée",TravExt!D402&amp; TravExt!$B$1,"")&amp;IF(Topo1!D404="Rayée",Topo1!D402&amp; Topo1!$B$1,"")&amp;IF(Topo2!D404="Rayée",Topo2!D402&amp; Topo2!$B$1,"")&amp;IF(PMTIC!D404="Rayée",PMTIC!D402,"")&amp;IF(projautre1!D404="Rayée",projautre1!D402&amp; projautre1!$B$1,"")&amp;IF(projautre2!D404="Rayée",projautre2!D402&amp; projautre2!$B$1,"")</f>
        <v/>
      </c>
      <c r="E402" s="62" t="str">
        <f>IF(BurP2020!E404="Rayée",BurP2020!E402&amp;BurP2020!$B$1,"")&amp;IF(BurA2020!E404="Rayée",BurA2020!E402&amp; BurA2020!$B$1,"")&amp;IF(Tour2020!E404="Rayée",Tour2020!E402&amp; Tour2020!$B$1,"")&amp;IF(TravExt!E404="Rayée",TravExt!E402&amp; TravExt!$B$1,"")&amp;IF(Topo1!E404="Rayée",Topo1!E402&amp; Topo1!$B$1,"")&amp;IF(Topo2!E404="Rayée",Topo2!E402&amp; Topo2!$B$1,"")&amp;IF(PMTIC!E404="Rayée",PMTIC!E402,"")&amp;IF(projautre1!E404="Rayée",projautre1!E402&amp; projautre1!$B$1,"")&amp;IF(projautre2!E404="Rayée",projautre2!E402&amp; projautre2!$B$1,"")</f>
        <v/>
      </c>
      <c r="F402" s="62" t="str">
        <f>IF(BurP2020!F404="Rayée",BurP2020!F402&amp;BurP2020!$B$1,"")&amp;IF(BurA2020!F404="Rayée",BurA2020!F402&amp; BurA2020!$B$1,"")&amp;IF(Tour2020!F404="Rayée",Tour2020!F402&amp; Tour2020!$B$1,"")&amp;IF(TravExt!F404="Rayée",TravExt!F402&amp; TravExt!$B$1,"")&amp;IF(Topo1!F404="Rayée",Topo1!F402&amp; Topo1!$B$1,"")&amp;IF(Topo2!F404="Rayée",Topo2!F402&amp; Topo2!$B$1,"")&amp;IF(PMTIC!F404="Rayée",PMTIC!F402,"")&amp;IF(projautre1!F404="Rayée",projautre1!F402&amp; projautre1!$B$1,"")&amp;IF(projautre2!F404="Rayée",projautre2!F402&amp; projautre2!$B$1,"")</f>
        <v/>
      </c>
      <c r="G402" s="62" t="str">
        <f>IF(BurP2020!G404="Rayée",BurP2020!G402&amp;BurP2020!$B$1,"")&amp;IF(BurA2020!G404="Rayée",BurA2020!G402&amp; BurA2020!$B$1,"")&amp;IF(Tour2020!G404="Rayée",Tour2020!G402&amp; Tour2020!$B$1,"")&amp;IF(TravExt!G404="Rayée",TravExt!G402&amp; TravExt!$B$1,"")&amp;IF(Topo1!G404="Rayée",Topo1!G402&amp; Topo1!$B$1,"")&amp;IF(Topo2!G404="Rayée",Topo2!G402&amp; Topo2!$B$1,"")&amp;IF(PMTIC!G404="Rayée",PMTIC!G402,"")&amp;IF(projautre1!G404="Rayée",projautre1!G402&amp; projautre1!$B$1,"")&amp;IF(projautre2!G404="Rayée",projautre2!G402&amp; projautre2!$B$1,"")</f>
        <v/>
      </c>
      <c r="H402" s="59" t="str">
        <f>IF(BurP2020!H404="Rayée",BurP2020!H402&amp;BurP2020!$B$1,"")&amp;IF(BurA2020!H404="Rayée",BurA2020!H402&amp; BurA2020!$B$1,"")&amp;IF(Tour2020!H404="Rayée",Tour2020!H402&amp; Tour2020!$B$1,"")&amp;IF(TravExt!H404="Rayée",TravExt!H402&amp; TravExt!$B$1,"")&amp;IF(Topo1!H404="Rayée",Topo1!H402&amp; Topo1!$B$1,"")&amp;IF(Topo2!H404="Rayée",Topo2!H402&amp; Topo2!$B$1,"")&amp;IF(PMTIC!H404="Rayée",PMTIC!H402,"")&amp;IF(projautre1!H404="Rayée",projautre1!H402&amp; projautre1!$B$1,"")&amp;IF(projautre2!H404="Rayée",projautre2!H402&amp; projautre2!$B$1,"")</f>
        <v/>
      </c>
    </row>
    <row r="403" spans="1:8" ht="15" customHeight="1" x14ac:dyDescent="0.25">
      <c r="A403" s="32">
        <f>D401</f>
        <v>44179</v>
      </c>
      <c r="B403" s="75"/>
      <c r="C403" s="57" t="s">
        <v>8</v>
      </c>
      <c r="D403" s="61" t="str">
        <f>IF(BurP2020!D404="Rayée",BurP2020!D403,"")&amp;IF(BurA2020!D404="Rayée",BurA2020!D403,"")&amp;IF(Tour2020!D404="Rayée",Tour2020!D403,"")&amp;IF(TravExt!D404="Rayée",TravExt!D403,"")&amp;IF(Topo1!D404="Rayée",Topo1!D403,"")&amp;IF(Topo2!D404="Rayée",Topo2!D403,"")&amp;IF(PMTIC!D404="Rayée",PMTIC!D403,"")&amp;IF(projautre1!D404="Rayée",projautre1!D403,"")&amp;IF(projautre2!D404="Rayée",projautre2!D403,"")</f>
        <v/>
      </c>
      <c r="E403" s="63" t="str">
        <f>IF(BurP2020!E404="Rayée",BurP2020!E403,"")&amp;IF(BurA2020!E404="Rayée",BurA2020!E403,"")&amp;IF(Tour2020!E404="Rayée",Tour2020!E403,"")&amp;IF(TravExt!E404="Rayée",TravExt!E403,"")&amp;IF(Topo1!E404="Rayée",Topo1!E403,"")&amp;IF(Topo2!E404="Rayée",Topo2!E403,"")&amp;IF(PMTIC!E404="Rayée",PMTIC!E403,"")&amp;IF(projautre1!E404="Rayée",projautre1!E403,"")&amp;IF(projautre2!E404="Rayée",projautre2!E403,"")</f>
        <v/>
      </c>
      <c r="F403" s="63" t="str">
        <f>IF(BurP2020!F404="Rayée",BurP2020!F403,"")&amp;IF(BurA2020!F404="Rayée",BurA2020!F403,"")&amp;IF(Tour2020!F404="Rayée",Tour2020!F403,"")&amp;IF(TravExt!F404="Rayée",TravExt!F403,"")&amp;IF(Topo1!F404="Rayée",Topo1!F403,"")&amp;IF(Topo2!F404="Rayée",Topo2!F403,"")&amp;IF(PMTIC!F404="Rayée",PMTIC!F403,"")&amp;IF(projautre1!F404="Rayée",projautre1!F403,"")&amp;IF(projautre2!F404="Rayée",projautre2!F403,"")</f>
        <v/>
      </c>
      <c r="G403" s="63" t="str">
        <f>IF(BurP2020!G404="Rayée",BurP2020!G403,"")&amp;IF(BurA2020!G404="Rayée",BurA2020!G403,"")&amp;IF(Tour2020!G404="Rayée",Tour2020!G403,"")&amp;IF(TravExt!G404="Rayée",TravExt!G403,"")&amp;IF(Topo1!G404="Rayée",Topo1!G403,"")&amp;IF(Topo2!G404="Rayée",Topo2!G403,"")&amp;IF(PMTIC!G404="Rayée",PMTIC!G403,"")&amp;IF(projautre1!G404="Rayée",projautre1!G403,"")&amp;IF(projautre2!G404="Rayée",projautre2!G403,"")</f>
        <v/>
      </c>
      <c r="H403" s="60" t="str">
        <f>IF(BurP2020!H404="Rayée",BurP2020!H403,"")&amp;IF(BurA2020!H404="Rayée",BurA2020!H403,"")&amp;IF(Tour2020!H404="Rayée",Tour2020!H403,"")&amp;IF(TravExt!H404="Rayée",TravExt!H403,"")&amp;IF(Topo1!H404="Rayée",Topo1!H403,"")&amp;IF(Topo2!H404="Rayée",Topo2!H403,"")&amp;IF(PMTIC!H404="Rayée",PMTIC!H403,"")&amp;IF(projautre1!H404="Rayée",projautre1!H403,"")&amp;IF(projautre2!H404="Rayée",projautre2!H403,"")</f>
        <v/>
      </c>
    </row>
    <row r="404" spans="1:8" ht="15" customHeight="1" thickBot="1" x14ac:dyDescent="0.3">
      <c r="A404" s="32">
        <f>D401</f>
        <v>44179</v>
      </c>
      <c r="B404" s="76"/>
      <c r="C404" s="58" t="s">
        <v>81</v>
      </c>
      <c r="D404" s="50"/>
      <c r="E404" s="52"/>
      <c r="F404" s="52"/>
      <c r="G404" s="52"/>
      <c r="H404" s="53"/>
    </row>
    <row r="405" spans="1:8" ht="15" customHeight="1" x14ac:dyDescent="0.25">
      <c r="A405" s="32">
        <f>D401</f>
        <v>44179</v>
      </c>
      <c r="B405" s="74" t="s">
        <v>7</v>
      </c>
      <c r="C405" s="56" t="s">
        <v>5</v>
      </c>
      <c r="D405" s="30" t="str">
        <f>IF(BurP2020!D407="Rayée",BurP2020!D405&amp;BurP2020!$B$1,"")&amp;IF(BurA2020!D407="Rayée",BurA2020!D405&amp; BurA2020!$B$1,"")&amp;IF(Tour2020!D407="Rayée",Tour2020!D405&amp; Tour2020!$B$1,"")&amp;IF(TravExt!D407="Rayée",TravExt!D405&amp; TravExt!$B$1,"")&amp;IF(Topo1!D407="Rayée",Topo1!D405&amp; Topo1!$B$1,"")&amp;IF(Topo2!D407="Rayée",Topo2!D405&amp; Topo2!$B$1,"")&amp;IF(PMTIC!D407="Rayée",PMTIC!D405,"")&amp;IF(projautre1!D407="Rayée",projautre1!D405&amp; projautre1!$B$1,"")&amp;IF(projautre2!D407="Rayée",projautre2!D405&amp; projautre2!$B$1,"")</f>
        <v/>
      </c>
      <c r="E405" s="62" t="str">
        <f>IF(BurP2020!E407="Rayée",BurP2020!E405&amp;BurP2020!$B$1,"")&amp;IF(BurA2020!E407="Rayée",BurA2020!E405&amp; BurA2020!$B$1,"")&amp;IF(Tour2020!E407="Rayée",Tour2020!E405&amp; Tour2020!$B$1,"")&amp;IF(TravExt!E407="Rayée",TravExt!E405&amp; TravExt!$B$1,"")&amp;IF(Topo1!E407="Rayée",Topo1!E405&amp; Topo1!$B$1,"")&amp;IF(Topo2!E407="Rayée",Topo2!E405&amp; Topo2!$B$1,"")&amp;IF(PMTIC!E407="Rayée",PMTIC!E405,"")&amp;IF(projautre1!E407="Rayée",projautre1!E405&amp; projautre1!$B$1,"")&amp;IF(projautre2!E407="Rayée",projautre2!E405&amp; projautre2!$B$1,"")</f>
        <v/>
      </c>
      <c r="F405" s="62" t="str">
        <f>IF(BurP2020!F407="Rayée",BurP2020!F405&amp;BurP2020!$B$1,"")&amp;IF(BurA2020!F407="Rayée",BurA2020!F405&amp; BurA2020!$B$1,"")&amp;IF(Tour2020!F407="Rayée",Tour2020!F405&amp; Tour2020!$B$1,"")&amp;IF(TravExt!F407="Rayée",TravExt!F405&amp; TravExt!$B$1,"")&amp;IF(Topo1!F407="Rayée",Topo1!F405&amp; Topo1!$B$1,"")&amp;IF(Topo2!F407="Rayée",Topo2!F405&amp; Topo2!$B$1,"")&amp;IF(PMTIC!F407="Rayée",PMTIC!F405,"")&amp;IF(projautre1!F407="Rayée",projautre1!F405&amp; projautre1!$B$1,"")&amp;IF(projautre2!F407="Rayée",projautre2!F405&amp; projautre2!$B$1,"")</f>
        <v/>
      </c>
      <c r="G405" s="62" t="str">
        <f>IF(BurP2020!G407="Rayée",BurP2020!G405&amp;BurP2020!$B$1,"")&amp;IF(BurA2020!G407="Rayée",BurA2020!G405&amp; BurA2020!$B$1,"")&amp;IF(Tour2020!G407="Rayée",Tour2020!G405&amp; Tour2020!$B$1,"")&amp;IF(TravExt!G407="Rayée",TravExt!G405&amp; TravExt!$B$1,"")&amp;IF(Topo1!G407="Rayée",Topo1!G405&amp; Topo1!$B$1,"")&amp;IF(Topo2!G407="Rayée",Topo2!G405&amp; Topo2!$B$1,"")&amp;IF(PMTIC!G407="Rayée",PMTIC!G405,"")&amp;IF(projautre1!G407="Rayée",projautre1!G405&amp; projautre1!$B$1,"")&amp;IF(projautre2!G407="Rayée",projautre2!G405&amp; projautre2!$B$1,"")</f>
        <v/>
      </c>
      <c r="H405" s="59" t="str">
        <f>IF(BurP2020!H407="Rayée",BurP2020!H405&amp;BurP2020!$B$1,"")&amp;IF(BurA2020!H407="Rayée",BurA2020!H405&amp; BurA2020!$B$1,"")&amp;IF(Tour2020!H407="Rayée",Tour2020!H405&amp; Tour2020!$B$1,"")&amp;IF(TravExt!H407="Rayée",TravExt!H405&amp; TravExt!$B$1,"")&amp;IF(Topo1!H407="Rayée",Topo1!H405&amp; Topo1!$B$1,"")&amp;IF(Topo2!H407="Rayée",Topo2!H405&amp; Topo2!$B$1,"")&amp;IF(PMTIC!H407="Rayée",PMTIC!H405,"")&amp;IF(projautre1!H407="Rayée",projautre1!H405&amp; projautre1!$B$1,"")&amp;IF(projautre2!H407="Rayée",projautre2!H405&amp; projautre2!$B$1,"")</f>
        <v/>
      </c>
    </row>
    <row r="406" spans="1:8" ht="15" customHeight="1" x14ac:dyDescent="0.25">
      <c r="A406" s="32">
        <f>D401</f>
        <v>44179</v>
      </c>
      <c r="B406" s="75"/>
      <c r="C406" s="57" t="s">
        <v>8</v>
      </c>
      <c r="D406" s="61" t="str">
        <f>IF(BurP2020!D407="Rayée",BurP2020!D406,"")&amp;IF(BurA2020!D407="Rayée",BurA2020!D406,"")&amp;IF(Tour2020!D407="Rayée",Tour2020!D406,"")&amp;IF(TravExt!D407="Rayée",TravExt!D406,"")&amp;IF(Topo1!D407="Rayée",Topo1!D406,"")&amp;IF(Topo2!D407="Rayée",Topo2!D406,"")&amp;IF(PMTIC!D407="Rayée",PMTIC!D406,"")&amp;IF(projautre1!D407="Rayée",projautre1!D406,"")&amp;IF(projautre2!D407="Rayée",projautre2!D406,"")</f>
        <v/>
      </c>
      <c r="E406" s="63" t="str">
        <f>IF(BurP2020!E407="Rayée",BurP2020!E406,"")&amp;IF(BurA2020!E407="Rayée",BurA2020!E406,"")&amp;IF(Tour2020!E407="Rayée",Tour2020!E406,"")&amp;IF(TravExt!E407="Rayée",TravExt!E406,"")&amp;IF(Topo1!E407="Rayée",Topo1!E406,"")&amp;IF(Topo2!E407="Rayée",Topo2!E406,"")&amp;IF(PMTIC!E407="Rayée",PMTIC!E406,"")&amp;IF(projautre1!E407="Rayée",projautre1!E406,"")&amp;IF(projautre2!E407="Rayée",projautre2!E406,"")</f>
        <v/>
      </c>
      <c r="F406" s="63" t="str">
        <f>IF(BurP2020!F407="Rayée",BurP2020!F406,"")&amp;IF(BurA2020!F407="Rayée",BurA2020!F406,"")&amp;IF(Tour2020!F407="Rayée",Tour2020!F406,"")&amp;IF(TravExt!F407="Rayée",TravExt!F406,"")&amp;IF(Topo1!F407="Rayée",Topo1!F406,"")&amp;IF(Topo2!F407="Rayée",Topo2!F406,"")&amp;IF(PMTIC!F407="Rayée",PMTIC!F406,"")&amp;IF(projautre1!F407="Rayée",projautre1!F406,"")&amp;IF(projautre2!F407="Rayée",projautre2!F406,"")</f>
        <v/>
      </c>
      <c r="G406" s="63" t="str">
        <f>IF(BurP2020!G407="Rayée",BurP2020!G406,"")&amp;IF(BurA2020!G407="Rayée",BurA2020!G406,"")&amp;IF(Tour2020!G407="Rayée",Tour2020!G406,"")&amp;IF(TravExt!G407="Rayée",TravExt!G406,"")&amp;IF(Topo1!G407="Rayée",Topo1!G406,"")&amp;IF(Topo2!G407="Rayée",Topo2!G406,"")&amp;IF(PMTIC!G407="Rayée",PMTIC!G406,"")&amp;IF(projautre1!G407="Rayée",projautre1!G406,"")&amp;IF(projautre2!G407="Rayée",projautre2!G406,"")</f>
        <v/>
      </c>
      <c r="H406" s="60" t="str">
        <f>IF(BurP2020!H407="Rayée",BurP2020!H406,"")&amp;IF(BurA2020!H407="Rayée",BurA2020!H406,"")&amp;IF(Tour2020!H407="Rayée",Tour2020!H406,"")&amp;IF(TravExt!H407="Rayée",TravExt!H406,"")&amp;IF(Topo1!H407="Rayée",Topo1!H406,"")&amp;IF(Topo2!H407="Rayée",Topo2!H406,"")&amp;IF(PMTIC!H407="Rayée",PMTIC!H406,"")&amp;IF(projautre1!H407="Rayée",projautre1!H406,"")&amp;IF(projautre2!H407="Rayée",projautre2!H406,"")</f>
        <v/>
      </c>
    </row>
    <row r="407" spans="1:8" ht="15" customHeight="1" thickBot="1" x14ac:dyDescent="0.3">
      <c r="A407" s="33">
        <f>D401</f>
        <v>44179</v>
      </c>
      <c r="B407" s="76"/>
      <c r="C407" s="58" t="s">
        <v>81</v>
      </c>
      <c r="D407" s="7"/>
      <c r="E407" s="8"/>
      <c r="F407" s="8"/>
      <c r="G407" s="8"/>
      <c r="H407" s="9"/>
    </row>
    <row r="408" spans="1:8" ht="15" customHeight="1" thickBot="1" x14ac:dyDescent="0.3">
      <c r="B408" s="64"/>
    </row>
    <row r="409" spans="1:8" ht="15" customHeight="1" thickBot="1" x14ac:dyDescent="0.3">
      <c r="C409" s="23"/>
      <c r="D409" s="12">
        <f>D401+7</f>
        <v>44186</v>
      </c>
      <c r="E409" s="12">
        <f t="shared" ref="E409:H409" si="52">E401+7</f>
        <v>44187</v>
      </c>
      <c r="F409" s="12">
        <f t="shared" si="52"/>
        <v>44188</v>
      </c>
      <c r="G409" s="12">
        <f t="shared" si="52"/>
        <v>44189</v>
      </c>
      <c r="H409" s="12">
        <f t="shared" si="52"/>
        <v>44190</v>
      </c>
    </row>
    <row r="410" spans="1:8" ht="15" customHeight="1" x14ac:dyDescent="0.25">
      <c r="A410" s="35">
        <f>D409</f>
        <v>44186</v>
      </c>
      <c r="B410" s="74" t="s">
        <v>4</v>
      </c>
      <c r="C410" s="56" t="s">
        <v>5</v>
      </c>
      <c r="D410" s="30" t="str">
        <f>IF(BurP2020!D412="Rayée",BurP2020!D410&amp;BurP2020!$B$1,"")&amp;IF(BurA2020!D412="Rayée",BurA2020!D410&amp; BurA2020!$B$1,"")&amp;IF(Tour2020!D412="Rayée",Tour2020!D410&amp; Tour2020!$B$1,"")&amp;IF(TravExt!D412="Rayée",TravExt!D410&amp; TravExt!$B$1,"")&amp;IF(Topo1!D412="Rayée",Topo1!D410&amp; Topo1!$B$1,"")&amp;IF(Topo2!D412="Rayée",Topo2!D410&amp; Topo2!$B$1,"")&amp;IF(PMTIC!D412="Rayée",PMTIC!D410,"")&amp;IF(projautre1!D412="Rayée",projautre1!D410&amp; projautre1!$B$1,"")&amp;IF(projautre2!D412="Rayée",projautre2!D410&amp; projautre2!$B$1,"")</f>
        <v/>
      </c>
      <c r="E410" s="62" t="str">
        <f>IF(BurP2020!E412="Rayée",BurP2020!E410&amp;BurP2020!$B$1,"")&amp;IF(BurA2020!E412="Rayée",BurA2020!E410&amp; BurA2020!$B$1,"")&amp;IF(Tour2020!E412="Rayée",Tour2020!E410&amp; Tour2020!$B$1,"")&amp;IF(TravExt!E412="Rayée",TravExt!E410&amp; TravExt!$B$1,"")&amp;IF(Topo1!E412="Rayée",Topo1!E410&amp; Topo1!$B$1,"")&amp;IF(Topo2!E412="Rayée",Topo2!E410&amp; Topo2!$B$1,"")&amp;IF(PMTIC!E412="Rayée",PMTIC!E410,"")&amp;IF(projautre1!E412="Rayée",projautre1!E410&amp; projautre1!$B$1,"")&amp;IF(projautre2!E412="Rayée",projautre2!E410&amp; projautre2!$B$1,"")</f>
        <v/>
      </c>
      <c r="F410" s="62" t="str">
        <f>IF(BurP2020!F412="Rayée",BurP2020!F410&amp;BurP2020!$B$1,"")&amp;IF(BurA2020!F412="Rayée",BurA2020!F410&amp; BurA2020!$B$1,"")&amp;IF(Tour2020!F412="Rayée",Tour2020!F410&amp; Tour2020!$B$1,"")&amp;IF(TravExt!F412="Rayée",TravExt!F410&amp; TravExt!$B$1,"")&amp;IF(Topo1!F412="Rayée",Topo1!F410&amp; Topo1!$B$1,"")&amp;IF(Topo2!F412="Rayée",Topo2!F410&amp; Topo2!$B$1,"")&amp;IF(PMTIC!F412="Rayée",PMTIC!F410,"")&amp;IF(projautre1!F412="Rayée",projautre1!F410&amp; projautre1!$B$1,"")&amp;IF(projautre2!F412="Rayée",projautre2!F410&amp; projautre2!$B$1,"")</f>
        <v/>
      </c>
      <c r="G410" s="62" t="str">
        <f>IF(BurP2020!G412="Rayée",BurP2020!G410&amp;BurP2020!$B$1,"")&amp;IF(BurA2020!G412="Rayée",BurA2020!G410&amp; BurA2020!$B$1,"")&amp;IF(Tour2020!G412="Rayée",Tour2020!G410&amp; Tour2020!$B$1,"")&amp;IF(TravExt!G412="Rayée",TravExt!G410&amp; TravExt!$B$1,"")&amp;IF(Topo1!G412="Rayée",Topo1!G410&amp; Topo1!$B$1,"")&amp;IF(Topo2!G412="Rayée",Topo2!G410&amp; Topo2!$B$1,"")&amp;IF(PMTIC!G412="Rayée",PMTIC!G410,"")&amp;IF(projautre1!G412="Rayée",projautre1!G410&amp; projautre1!$B$1,"")&amp;IF(projautre2!G412="Rayée",projautre2!G410&amp; projautre2!$B$1,"")</f>
        <v/>
      </c>
      <c r="H410" s="59" t="str">
        <f>IF(BurP2020!H412="Rayée",BurP2020!H410&amp;BurP2020!$B$1,"")&amp;IF(BurA2020!H412="Rayée",BurA2020!H410&amp; BurA2020!$B$1,"")&amp;IF(Tour2020!H412="Rayée",Tour2020!H410&amp; Tour2020!$B$1,"")&amp;IF(TravExt!H412="Rayée",TravExt!H410&amp; TravExt!$B$1,"")&amp;IF(Topo1!H412="Rayée",Topo1!H410&amp; Topo1!$B$1,"")&amp;IF(Topo2!H412="Rayée",Topo2!H410&amp; Topo2!$B$1,"")&amp;IF(PMTIC!H412="Rayée",PMTIC!H410,"")&amp;IF(projautre1!H412="Rayée",projautre1!H410&amp; projautre1!$B$1,"")&amp;IF(projautre2!H412="Rayée",projautre2!H410&amp; projautre2!$B$1,"")</f>
        <v/>
      </c>
    </row>
    <row r="411" spans="1:8" ht="15" customHeight="1" x14ac:dyDescent="0.25">
      <c r="A411" s="32">
        <f>D409</f>
        <v>44186</v>
      </c>
      <c r="B411" s="75"/>
      <c r="C411" s="57" t="s">
        <v>8</v>
      </c>
      <c r="D411" s="61" t="str">
        <f>IF(BurP2020!D412="Rayée",BurP2020!D411,"")&amp;IF(BurA2020!D412="Rayée",BurA2020!D411,"")&amp;IF(Tour2020!D412="Rayée",Tour2020!D411,"")&amp;IF(TravExt!D412="Rayée",TravExt!D411,"")&amp;IF(Topo1!D412="Rayée",Topo1!D411,"")&amp;IF(Topo2!D412="Rayée",Topo2!D411,"")&amp;IF(PMTIC!D412="Rayée",PMTIC!D411,"")&amp;IF(projautre1!D412="Rayée",projautre1!D411,"")&amp;IF(projautre2!D412="Rayée",projautre2!D411,"")</f>
        <v/>
      </c>
      <c r="E411" s="63" t="str">
        <f>IF(BurP2020!E412="Rayée",BurP2020!E411,"")&amp;IF(BurA2020!E412="Rayée",BurA2020!E411,"")&amp;IF(Tour2020!E412="Rayée",Tour2020!E411,"")&amp;IF(TravExt!E412="Rayée",TravExt!E411,"")&amp;IF(Topo1!E412="Rayée",Topo1!E411,"")&amp;IF(Topo2!E412="Rayée",Topo2!E411,"")&amp;IF(PMTIC!E412="Rayée",PMTIC!E411,"")&amp;IF(projautre1!E412="Rayée",projautre1!E411,"")&amp;IF(projautre2!E412="Rayée",projautre2!E411,"")</f>
        <v/>
      </c>
      <c r="F411" s="63" t="str">
        <f>IF(BurP2020!F412="Rayée",BurP2020!F411,"")&amp;IF(BurA2020!F412="Rayée",BurA2020!F411,"")&amp;IF(Tour2020!F412="Rayée",Tour2020!F411,"")&amp;IF(TravExt!F412="Rayée",TravExt!F411,"")&amp;IF(Topo1!F412="Rayée",Topo1!F411,"")&amp;IF(Topo2!F412="Rayée",Topo2!F411,"")&amp;IF(PMTIC!F412="Rayée",PMTIC!F411,"")&amp;IF(projautre1!F412="Rayée",projautre1!F411,"")&amp;IF(projautre2!F412="Rayée",projautre2!F411,"")</f>
        <v/>
      </c>
      <c r="G411" s="63" t="str">
        <f>IF(BurP2020!G412="Rayée",BurP2020!G411,"")&amp;IF(BurA2020!G412="Rayée",BurA2020!G411,"")&amp;IF(Tour2020!G412="Rayée",Tour2020!G411,"")&amp;IF(TravExt!G412="Rayée",TravExt!G411,"")&amp;IF(Topo1!G412="Rayée",Topo1!G411,"")&amp;IF(Topo2!G412="Rayée",Topo2!G411,"")&amp;IF(PMTIC!G412="Rayée",PMTIC!G411,"")&amp;IF(projautre1!G412="Rayée",projautre1!G411,"")&amp;IF(projautre2!G412="Rayée",projautre2!G411,"")</f>
        <v/>
      </c>
      <c r="H411" s="60" t="str">
        <f>IF(BurP2020!H412="Rayée",BurP2020!H411,"")&amp;IF(BurA2020!H412="Rayée",BurA2020!H411,"")&amp;IF(Tour2020!H412="Rayée",Tour2020!H411,"")&amp;IF(TravExt!H412="Rayée",TravExt!H411,"")&amp;IF(Topo1!H412="Rayée",Topo1!H411,"")&amp;IF(Topo2!H412="Rayée",Topo2!H411,"")&amp;IF(PMTIC!H412="Rayée",PMTIC!H411,"")&amp;IF(projautre1!H412="Rayée",projautre1!H411,"")&amp;IF(projautre2!H412="Rayée",projautre2!H411,"")</f>
        <v/>
      </c>
    </row>
    <row r="412" spans="1:8" ht="15" customHeight="1" thickBot="1" x14ac:dyDescent="0.3">
      <c r="A412" s="32">
        <f>D409</f>
        <v>44186</v>
      </c>
      <c r="B412" s="76"/>
      <c r="C412" s="58" t="s">
        <v>81</v>
      </c>
      <c r="D412" s="50"/>
      <c r="E412" s="52"/>
      <c r="F412" s="52"/>
      <c r="G412" s="52"/>
      <c r="H412" s="53"/>
    </row>
    <row r="413" spans="1:8" ht="15" customHeight="1" x14ac:dyDescent="0.25">
      <c r="A413" s="32">
        <f>D409</f>
        <v>44186</v>
      </c>
      <c r="B413" s="74" t="s">
        <v>7</v>
      </c>
      <c r="C413" s="56" t="s">
        <v>5</v>
      </c>
      <c r="D413" s="30" t="str">
        <f>IF(BurP2020!D415="Rayée",BurP2020!D413&amp;BurP2020!$B$1,"")&amp;IF(BurA2020!D415="Rayée",BurA2020!D413&amp; BurA2020!$B$1,"")&amp;IF(Tour2020!D415="Rayée",Tour2020!D413&amp; Tour2020!$B$1,"")&amp;IF(TravExt!D415="Rayée",TravExt!D413&amp; TravExt!$B$1,"")&amp;IF(Topo1!D415="Rayée",Topo1!D413&amp; Topo1!$B$1,"")&amp;IF(Topo2!D415="Rayée",Topo2!D413&amp; Topo2!$B$1,"")&amp;IF(PMTIC!D415="Rayée",PMTIC!D413,"")&amp;IF(projautre1!D415="Rayée",projautre1!D413&amp; projautre1!$B$1,"")&amp;IF(projautre2!D415="Rayée",projautre2!D413&amp; projautre2!$B$1,"")</f>
        <v/>
      </c>
      <c r="E413" s="62" t="str">
        <f>IF(BurP2020!E415="Rayée",BurP2020!E413&amp;BurP2020!$B$1,"")&amp;IF(BurA2020!E415="Rayée",BurA2020!E413&amp; BurA2020!$B$1,"")&amp;IF(Tour2020!E415="Rayée",Tour2020!E413&amp; Tour2020!$B$1,"")&amp;IF(TravExt!E415="Rayée",TravExt!E413&amp; TravExt!$B$1,"")&amp;IF(Topo1!E415="Rayée",Topo1!E413&amp; Topo1!$B$1,"")&amp;IF(Topo2!E415="Rayée",Topo2!E413&amp; Topo2!$B$1,"")&amp;IF(PMTIC!E415="Rayée",PMTIC!E413,"")&amp;IF(projautre1!E415="Rayée",projautre1!E413&amp; projautre1!$B$1,"")&amp;IF(projautre2!E415="Rayée",projautre2!E413&amp; projautre2!$B$1,"")</f>
        <v/>
      </c>
      <c r="F413" s="62" t="str">
        <f>IF(BurP2020!F415="Rayée",BurP2020!F413&amp;BurP2020!$B$1,"")&amp;IF(BurA2020!F415="Rayée",BurA2020!F413&amp; BurA2020!$B$1,"")&amp;IF(Tour2020!F415="Rayée",Tour2020!F413&amp; Tour2020!$B$1,"")&amp;IF(TravExt!F415="Rayée",TravExt!F413&amp; TravExt!$B$1,"")&amp;IF(Topo1!F415="Rayée",Topo1!F413&amp; Topo1!$B$1,"")&amp;IF(Topo2!F415="Rayée",Topo2!F413&amp; Topo2!$B$1,"")&amp;IF(PMTIC!F415="Rayée",PMTIC!F413,"")&amp;IF(projautre1!F415="Rayée",projautre1!F413&amp; projautre1!$B$1,"")&amp;IF(projautre2!F415="Rayée",projautre2!F413&amp; projautre2!$B$1,"")</f>
        <v/>
      </c>
      <c r="G413" s="62" t="str">
        <f>IF(BurP2020!G415="Rayée",BurP2020!G413&amp;BurP2020!$B$1,"")&amp;IF(BurA2020!G415="Rayée",BurA2020!G413&amp; BurA2020!$B$1,"")&amp;IF(Tour2020!G415="Rayée",Tour2020!G413&amp; Tour2020!$B$1,"")&amp;IF(TravExt!G415="Rayée",TravExt!G413&amp; TravExt!$B$1,"")&amp;IF(Topo1!G415="Rayée",Topo1!G413&amp; Topo1!$B$1,"")&amp;IF(Topo2!G415="Rayée",Topo2!G413&amp; Topo2!$B$1,"")&amp;IF(PMTIC!G415="Rayée",PMTIC!G413,"")&amp;IF(projautre1!G415="Rayée",projautre1!G413&amp; projautre1!$B$1,"")&amp;IF(projautre2!G415="Rayée",projautre2!G413&amp; projautre2!$B$1,"")</f>
        <v/>
      </c>
      <c r="H413" s="59" t="str">
        <f>IF(BurP2020!H415="Rayée",BurP2020!H413&amp;BurP2020!$B$1,"")&amp;IF(BurA2020!H415="Rayée",BurA2020!H413&amp; BurA2020!$B$1,"")&amp;IF(Tour2020!H415="Rayée",Tour2020!H413&amp; Tour2020!$B$1,"")&amp;IF(TravExt!H415="Rayée",TravExt!H413&amp; TravExt!$B$1,"")&amp;IF(Topo1!H415="Rayée",Topo1!H413&amp; Topo1!$B$1,"")&amp;IF(Topo2!H415="Rayée",Topo2!H413&amp; Topo2!$B$1,"")&amp;IF(PMTIC!H415="Rayée",PMTIC!H413,"")&amp;IF(projautre1!H415="Rayée",projautre1!H413&amp; projautre1!$B$1,"")&amp;IF(projautre2!H415="Rayée",projautre2!H413&amp; projautre2!$B$1,"")</f>
        <v/>
      </c>
    </row>
    <row r="414" spans="1:8" ht="15" customHeight="1" x14ac:dyDescent="0.25">
      <c r="A414" s="32">
        <f>D409</f>
        <v>44186</v>
      </c>
      <c r="B414" s="75"/>
      <c r="C414" s="57" t="s">
        <v>8</v>
      </c>
      <c r="D414" s="61" t="str">
        <f>IF(BurP2020!D415="Rayée",BurP2020!D414,"")&amp;IF(BurA2020!D415="Rayée",BurA2020!D414,"")&amp;IF(Tour2020!D415="Rayée",Tour2020!D414,"")&amp;IF(TravExt!D415="Rayée",TravExt!D414,"")&amp;IF(Topo1!D415="Rayée",Topo1!D414,"")&amp;IF(Topo2!D415="Rayée",Topo2!D414,"")&amp;IF(PMTIC!D415="Rayée",PMTIC!D414,"")&amp;IF(projautre1!D415="Rayée",projautre1!D414,"")&amp;IF(projautre2!D415="Rayée",projautre2!D414,"")</f>
        <v/>
      </c>
      <c r="E414" s="63" t="str">
        <f>IF(BurP2020!E415="Rayée",BurP2020!E414,"")&amp;IF(BurA2020!E415="Rayée",BurA2020!E414,"")&amp;IF(Tour2020!E415="Rayée",Tour2020!E414,"")&amp;IF(TravExt!E415="Rayée",TravExt!E414,"")&amp;IF(Topo1!E415="Rayée",Topo1!E414,"")&amp;IF(Topo2!E415="Rayée",Topo2!E414,"")&amp;IF(PMTIC!E415="Rayée",PMTIC!E414,"")&amp;IF(projautre1!E415="Rayée",projautre1!E414,"")&amp;IF(projautre2!E415="Rayée",projautre2!E414,"")</f>
        <v/>
      </c>
      <c r="F414" s="63" t="str">
        <f>IF(BurP2020!F415="Rayée",BurP2020!F414,"")&amp;IF(BurA2020!F415="Rayée",BurA2020!F414,"")&amp;IF(Tour2020!F415="Rayée",Tour2020!F414,"")&amp;IF(TravExt!F415="Rayée",TravExt!F414,"")&amp;IF(Topo1!F415="Rayée",Topo1!F414,"")&amp;IF(Topo2!F415="Rayée",Topo2!F414,"")&amp;IF(PMTIC!F415="Rayée",PMTIC!F414,"")&amp;IF(projautre1!F415="Rayée",projautre1!F414,"")&amp;IF(projautre2!F415="Rayée",projautre2!F414,"")</f>
        <v/>
      </c>
      <c r="G414" s="63" t="str">
        <f>IF(BurP2020!G415="Rayée",BurP2020!G414,"")&amp;IF(BurA2020!G415="Rayée",BurA2020!G414,"")&amp;IF(Tour2020!G415="Rayée",Tour2020!G414,"")&amp;IF(TravExt!G415="Rayée",TravExt!G414,"")&amp;IF(Topo1!G415="Rayée",Topo1!G414,"")&amp;IF(Topo2!G415="Rayée",Topo2!G414,"")&amp;IF(PMTIC!G415="Rayée",PMTIC!G414,"")&amp;IF(projautre1!G415="Rayée",projautre1!G414,"")&amp;IF(projautre2!G415="Rayée",projautre2!G414,"")</f>
        <v/>
      </c>
      <c r="H414" s="60" t="str">
        <f>IF(BurP2020!H415="Rayée",BurP2020!H414,"")&amp;IF(BurA2020!H415="Rayée",BurA2020!H414,"")&amp;IF(Tour2020!H415="Rayée",Tour2020!H414,"")&amp;IF(TravExt!H415="Rayée",TravExt!H414,"")&amp;IF(Topo1!H415="Rayée",Topo1!H414,"")&amp;IF(Topo2!H415="Rayée",Topo2!H414,"")&amp;IF(PMTIC!H415="Rayée",PMTIC!H414,"")&amp;IF(projautre1!H415="Rayée",projautre1!H414,"")&amp;IF(projautre2!H415="Rayée",projautre2!H414,"")</f>
        <v/>
      </c>
    </row>
    <row r="415" spans="1:8" ht="15" customHeight="1" thickBot="1" x14ac:dyDescent="0.3">
      <c r="A415" s="33">
        <f>D409</f>
        <v>44186</v>
      </c>
      <c r="B415" s="76"/>
      <c r="C415" s="58" t="s">
        <v>81</v>
      </c>
      <c r="D415" s="7"/>
      <c r="E415" s="8"/>
      <c r="F415" s="8"/>
      <c r="G415" s="8"/>
      <c r="H415" s="9"/>
    </row>
    <row r="416" spans="1:8" ht="15" customHeight="1" thickBot="1" x14ac:dyDescent="0.3">
      <c r="B416" s="64"/>
    </row>
    <row r="417" spans="1:8" ht="15" customHeight="1" thickBot="1" x14ac:dyDescent="0.3">
      <c r="C417" s="23"/>
      <c r="D417" s="12">
        <f>D409+7</f>
        <v>44193</v>
      </c>
      <c r="E417" s="12">
        <f t="shared" ref="E417:H417" si="53">E409+7</f>
        <v>44194</v>
      </c>
      <c r="F417" s="12">
        <f t="shared" si="53"/>
        <v>44195</v>
      </c>
      <c r="G417" s="12">
        <f t="shared" si="53"/>
        <v>44196</v>
      </c>
      <c r="H417" s="12">
        <f t="shared" si="53"/>
        <v>44197</v>
      </c>
    </row>
    <row r="418" spans="1:8" ht="15" customHeight="1" x14ac:dyDescent="0.25">
      <c r="A418" s="35">
        <f>D417</f>
        <v>44193</v>
      </c>
      <c r="B418" s="74" t="s">
        <v>4</v>
      </c>
      <c r="C418" s="56" t="s">
        <v>5</v>
      </c>
      <c r="D418" s="30" t="str">
        <f>IF(BurP2020!D420="Rayée",BurP2020!D418&amp;BurP2020!$B$1,"")&amp;IF(BurA2020!D420="Rayée",BurA2020!D418&amp; BurA2020!$B$1,"")&amp;IF(Tour2020!D420="Rayée",Tour2020!D418&amp; Tour2020!$B$1,"")&amp;IF(TravExt!D420="Rayée",TravExt!D418&amp; TravExt!$B$1,"")&amp;IF(Topo1!D420="Rayée",Topo1!D418&amp; Topo1!$B$1,"")&amp;IF(Topo2!D420="Rayée",Topo2!D418&amp; Topo2!$B$1,"")&amp;IF(PMTIC!D420="Rayée",PMTIC!D418,"")&amp;IF(projautre1!D420="Rayée",projautre1!D418&amp; projautre1!$B$1,"")&amp;IF(projautre2!D420="Rayée",projautre2!D418&amp; projautre2!$B$1,"")</f>
        <v/>
      </c>
      <c r="E418" s="62" t="str">
        <f>IF(BurP2020!E420="Rayée",BurP2020!E418&amp;BurP2020!$B$1,"")&amp;IF(BurA2020!E420="Rayée",BurA2020!E418&amp; BurA2020!$B$1,"")&amp;IF(Tour2020!E420="Rayée",Tour2020!E418&amp; Tour2020!$B$1,"")&amp;IF(TravExt!E420="Rayée",TravExt!E418&amp; TravExt!$B$1,"")&amp;IF(Topo1!E420="Rayée",Topo1!E418&amp; Topo1!$B$1,"")&amp;IF(Topo2!E420="Rayée",Topo2!E418&amp; Topo2!$B$1,"")&amp;IF(PMTIC!E420="Rayée",PMTIC!E418,"")&amp;IF(projautre1!E420="Rayée",projautre1!E418&amp; projautre1!$B$1,"")&amp;IF(projautre2!E420="Rayée",projautre2!E418&amp; projautre2!$B$1,"")</f>
        <v/>
      </c>
      <c r="F418" s="62" t="str">
        <f>IF(BurP2020!F420="Rayée",BurP2020!F418&amp;BurP2020!$B$1,"")&amp;IF(BurA2020!F420="Rayée",BurA2020!F418&amp; BurA2020!$B$1,"")&amp;IF(Tour2020!F420="Rayée",Tour2020!F418&amp; Tour2020!$B$1,"")&amp;IF(TravExt!F420="Rayée",TravExt!F418&amp; TravExt!$B$1,"")&amp;IF(Topo1!F420="Rayée",Topo1!F418&amp; Topo1!$B$1,"")&amp;IF(Topo2!F420="Rayée",Topo2!F418&amp; Topo2!$B$1,"")&amp;IF(PMTIC!F420="Rayée",PMTIC!F418,"")&amp;IF(projautre1!F420="Rayée",projautre1!F418&amp; projautre1!$B$1,"")&amp;IF(projautre2!F420="Rayée",projautre2!F418&amp; projautre2!$B$1,"")</f>
        <v/>
      </c>
      <c r="G418" s="62" t="str">
        <f>IF(BurP2020!G420="Rayée",BurP2020!G418&amp;BurP2020!$B$1,"")&amp;IF(BurA2020!G420="Rayée",BurA2020!G418&amp; BurA2020!$B$1,"")&amp;IF(Tour2020!G420="Rayée",Tour2020!G418&amp; Tour2020!$B$1,"")&amp;IF(TravExt!G420="Rayée",TravExt!G418&amp; TravExt!$B$1,"")&amp;IF(Topo1!G420="Rayée",Topo1!G418&amp; Topo1!$B$1,"")&amp;IF(Topo2!G420="Rayée",Topo2!G418&amp; Topo2!$B$1,"")&amp;IF(PMTIC!G420="Rayée",PMTIC!G418,"")&amp;IF(projautre1!G420="Rayée",projautre1!G418&amp; projautre1!$B$1,"")&amp;IF(projautre2!G420="Rayée",projautre2!G418&amp; projautre2!$B$1,"")</f>
        <v/>
      </c>
      <c r="H418" s="59" t="str">
        <f>IF(BurP2020!H420="Rayée",BurP2020!H418&amp;BurP2020!$B$1,"")&amp;IF(BurA2020!H420="Rayée",BurA2020!H418&amp; BurA2020!$B$1,"")&amp;IF(Tour2020!H420="Rayée",Tour2020!H418&amp; Tour2020!$B$1,"")&amp;IF(TravExt!H420="Rayée",TravExt!H418&amp; TravExt!$B$1,"")&amp;IF(Topo1!H420="Rayée",Topo1!H418&amp; Topo1!$B$1,"")&amp;IF(Topo2!H420="Rayée",Topo2!H418&amp; Topo2!$B$1,"")&amp;IF(PMTIC!H420="Rayée",PMTIC!H418,"")&amp;IF(projautre1!H420="Rayée",projautre1!H418&amp; projautre1!$B$1,"")&amp;IF(projautre2!H420="Rayée",projautre2!H418&amp; projautre2!$B$1,"")</f>
        <v/>
      </c>
    </row>
    <row r="419" spans="1:8" ht="15" customHeight="1" x14ac:dyDescent="0.25">
      <c r="A419" s="32">
        <f>D417</f>
        <v>44193</v>
      </c>
      <c r="B419" s="75"/>
      <c r="C419" s="57" t="s">
        <v>8</v>
      </c>
      <c r="D419" s="61" t="str">
        <f>IF(BurP2020!D420="Rayée",BurP2020!D419,"")&amp;IF(BurA2020!D420="Rayée",BurA2020!D419,"")&amp;IF(Tour2020!D420="Rayée",Tour2020!D419,"")&amp;IF(TravExt!D420="Rayée",TravExt!D419,"")&amp;IF(Topo1!D420="Rayée",Topo1!D419,"")&amp;IF(Topo2!D420="Rayée",Topo2!D419,"")&amp;IF(PMTIC!D420="Rayée",PMTIC!D419,"")&amp;IF(projautre1!D420="Rayée",projautre1!D419,"")&amp;IF(projautre2!D420="Rayée",projautre2!D419,"")</f>
        <v/>
      </c>
      <c r="E419" s="63" t="str">
        <f>IF(BurP2020!E420="Rayée",BurP2020!E419,"")&amp;IF(BurA2020!E420="Rayée",BurA2020!E419,"")&amp;IF(Tour2020!E420="Rayée",Tour2020!E419,"")&amp;IF(TravExt!E420="Rayée",TravExt!E419,"")&amp;IF(Topo1!E420="Rayée",Topo1!E419,"")&amp;IF(Topo2!E420="Rayée",Topo2!E419,"")&amp;IF(PMTIC!E420="Rayée",PMTIC!E419,"")&amp;IF(projautre1!E420="Rayée",projautre1!E419,"")&amp;IF(projautre2!E420="Rayée",projautre2!E419,"")</f>
        <v/>
      </c>
      <c r="F419" s="63" t="str">
        <f>IF(BurP2020!F420="Rayée",BurP2020!F419,"")&amp;IF(BurA2020!F420="Rayée",BurA2020!F419,"")&amp;IF(Tour2020!F420="Rayée",Tour2020!F419,"")&amp;IF(TravExt!F420="Rayée",TravExt!F419,"")&amp;IF(Topo1!F420="Rayée",Topo1!F419,"")&amp;IF(Topo2!F420="Rayée",Topo2!F419,"")&amp;IF(PMTIC!F420="Rayée",PMTIC!F419,"")&amp;IF(projautre1!F420="Rayée",projautre1!F419,"")&amp;IF(projautre2!F420="Rayée",projautre2!F419,"")</f>
        <v/>
      </c>
      <c r="G419" s="63" t="str">
        <f>IF(BurP2020!G420="Rayée",BurP2020!G419,"")&amp;IF(BurA2020!G420="Rayée",BurA2020!G419,"")&amp;IF(Tour2020!G420="Rayée",Tour2020!G419,"")&amp;IF(TravExt!G420="Rayée",TravExt!G419,"")&amp;IF(Topo1!G420="Rayée",Topo1!G419,"")&amp;IF(Topo2!G420="Rayée",Topo2!G419,"")&amp;IF(PMTIC!G420="Rayée",PMTIC!G419,"")&amp;IF(projautre1!G420="Rayée",projautre1!G419,"")&amp;IF(projautre2!G420="Rayée",projautre2!G419,"")</f>
        <v/>
      </c>
      <c r="H419" s="60" t="str">
        <f>IF(BurP2020!H420="Rayée",BurP2020!H419,"")&amp;IF(BurA2020!H420="Rayée",BurA2020!H419,"")&amp;IF(Tour2020!H420="Rayée",Tour2020!H419,"")&amp;IF(TravExt!H420="Rayée",TravExt!H419,"")&amp;IF(Topo1!H420="Rayée",Topo1!H419,"")&amp;IF(Topo2!H420="Rayée",Topo2!H419,"")&amp;IF(PMTIC!H420="Rayée",PMTIC!H419,"")&amp;IF(projautre1!H420="Rayée",projautre1!H419,"")&amp;IF(projautre2!H420="Rayée",projautre2!H419,"")</f>
        <v/>
      </c>
    </row>
    <row r="420" spans="1:8" ht="15" customHeight="1" thickBot="1" x14ac:dyDescent="0.3">
      <c r="A420" s="32">
        <f>D417</f>
        <v>44193</v>
      </c>
      <c r="B420" s="76"/>
      <c r="C420" s="58" t="s">
        <v>81</v>
      </c>
      <c r="D420" s="50"/>
      <c r="E420" s="52"/>
      <c r="F420" s="52"/>
      <c r="G420" s="52"/>
      <c r="H420" s="53"/>
    </row>
    <row r="421" spans="1:8" ht="15" customHeight="1" x14ac:dyDescent="0.25">
      <c r="A421" s="32">
        <f>D417</f>
        <v>44193</v>
      </c>
      <c r="B421" s="74" t="s">
        <v>7</v>
      </c>
      <c r="C421" s="56" t="s">
        <v>5</v>
      </c>
      <c r="D421" s="30" t="str">
        <f>IF(BurP2020!D423="Rayée",BurP2020!D421&amp;BurP2020!$B$1,"")&amp;IF(BurA2020!D423="Rayée",BurA2020!D421&amp; BurA2020!$B$1,"")&amp;IF(Tour2020!D423="Rayée",Tour2020!D421&amp; Tour2020!$B$1,"")&amp;IF(TravExt!D423="Rayée",TravExt!D421&amp; TravExt!$B$1,"")&amp;IF(Topo1!D423="Rayée",Topo1!D421&amp; Topo1!$B$1,"")&amp;IF(Topo2!D423="Rayée",Topo2!D421&amp; Topo2!$B$1,"")&amp;IF(PMTIC!D423="Rayée",PMTIC!D421,"")&amp;IF(projautre1!D423="Rayée",projautre1!D421&amp; projautre1!$B$1,"")&amp;IF(projautre2!D423="Rayée",projautre2!D421&amp; projautre2!$B$1,"")</f>
        <v/>
      </c>
      <c r="E421" s="62" t="str">
        <f>IF(BurP2020!E423="Rayée",BurP2020!E421&amp;BurP2020!$B$1,"")&amp;IF(BurA2020!E423="Rayée",BurA2020!E421&amp; BurA2020!$B$1,"")&amp;IF(Tour2020!E423="Rayée",Tour2020!E421&amp; Tour2020!$B$1,"")&amp;IF(TravExt!E423="Rayée",TravExt!E421&amp; TravExt!$B$1,"")&amp;IF(Topo1!E423="Rayée",Topo1!E421&amp; Topo1!$B$1,"")&amp;IF(Topo2!E423="Rayée",Topo2!E421&amp; Topo2!$B$1,"")&amp;IF(PMTIC!E423="Rayée",PMTIC!E421,"")&amp;IF(projautre1!E423="Rayée",projautre1!E421&amp; projautre1!$B$1,"")&amp;IF(projautre2!E423="Rayée",projautre2!E421&amp; projautre2!$B$1,"")</f>
        <v/>
      </c>
      <c r="F421" s="62" t="str">
        <f>IF(BurP2020!F423="Rayée",BurP2020!F421&amp;BurP2020!$B$1,"")&amp;IF(BurA2020!F423="Rayée",BurA2020!F421&amp; BurA2020!$B$1,"")&amp;IF(Tour2020!F423="Rayée",Tour2020!F421&amp; Tour2020!$B$1,"")&amp;IF(TravExt!F423="Rayée",TravExt!F421&amp; TravExt!$B$1,"")&amp;IF(Topo1!F423="Rayée",Topo1!F421&amp; Topo1!$B$1,"")&amp;IF(Topo2!F423="Rayée",Topo2!F421&amp; Topo2!$B$1,"")&amp;IF(PMTIC!F423="Rayée",PMTIC!F421,"")&amp;IF(projautre1!F423="Rayée",projautre1!F421&amp; projautre1!$B$1,"")&amp;IF(projautre2!F423="Rayée",projautre2!F421&amp; projautre2!$B$1,"")</f>
        <v/>
      </c>
      <c r="G421" s="62" t="str">
        <f>IF(BurP2020!G423="Rayée",BurP2020!G421&amp;BurP2020!$B$1,"")&amp;IF(BurA2020!G423="Rayée",BurA2020!G421&amp; BurA2020!$B$1,"")&amp;IF(Tour2020!G423="Rayée",Tour2020!G421&amp; Tour2020!$B$1,"")&amp;IF(TravExt!G423="Rayée",TravExt!G421&amp; TravExt!$B$1,"")&amp;IF(Topo1!G423="Rayée",Topo1!G421&amp; Topo1!$B$1,"")&amp;IF(Topo2!G423="Rayée",Topo2!G421&amp; Topo2!$B$1,"")&amp;IF(PMTIC!G423="Rayée",PMTIC!G421,"")&amp;IF(projautre1!G423="Rayée",projautre1!G421&amp; projautre1!$B$1,"")&amp;IF(projautre2!G423="Rayée",projautre2!G421&amp; projautre2!$B$1,"")</f>
        <v/>
      </c>
      <c r="H421" s="59" t="str">
        <f>IF(BurP2020!H423="Rayée",BurP2020!H421&amp;BurP2020!$B$1,"")&amp;IF(BurA2020!H423="Rayée",BurA2020!H421&amp; BurA2020!$B$1,"")&amp;IF(Tour2020!H423="Rayée",Tour2020!H421&amp; Tour2020!$B$1,"")&amp;IF(TravExt!H423="Rayée",TravExt!H421&amp; TravExt!$B$1,"")&amp;IF(Topo1!H423="Rayée",Topo1!H421&amp; Topo1!$B$1,"")&amp;IF(Topo2!H423="Rayée",Topo2!H421&amp; Topo2!$B$1,"")&amp;IF(PMTIC!H423="Rayée",PMTIC!H421,"")&amp;IF(projautre1!H423="Rayée",projautre1!H421&amp; projautre1!$B$1,"")&amp;IF(projautre2!H423="Rayée",projautre2!H421&amp; projautre2!$B$1,"")</f>
        <v/>
      </c>
    </row>
    <row r="422" spans="1:8" ht="15" customHeight="1" x14ac:dyDescent="0.25">
      <c r="A422" s="32">
        <f>D417</f>
        <v>44193</v>
      </c>
      <c r="B422" s="75"/>
      <c r="C422" s="57" t="s">
        <v>8</v>
      </c>
      <c r="D422" s="61" t="str">
        <f>IF(BurP2020!D423="Rayée",BurP2020!D422,"")&amp;IF(BurA2020!D423="Rayée",BurA2020!D422,"")&amp;IF(Tour2020!D423="Rayée",Tour2020!D422,"")&amp;IF(TravExt!D423="Rayée",TravExt!D422,"")&amp;IF(Topo1!D423="Rayée",Topo1!D422,"")&amp;IF(Topo2!D423="Rayée",Topo2!D422,"")&amp;IF(PMTIC!D423="Rayée",PMTIC!D422,"")&amp;IF(projautre1!D423="Rayée",projautre1!D422,"")&amp;IF(projautre2!D423="Rayée",projautre2!D422,"")</f>
        <v/>
      </c>
      <c r="E422" s="63" t="str">
        <f>IF(BurP2020!E423="Rayée",BurP2020!E422,"")&amp;IF(BurA2020!E423="Rayée",BurA2020!E422,"")&amp;IF(Tour2020!E423="Rayée",Tour2020!E422,"")&amp;IF(TravExt!E423="Rayée",TravExt!E422,"")&amp;IF(Topo1!E423="Rayée",Topo1!E422,"")&amp;IF(Topo2!E423="Rayée",Topo2!E422,"")&amp;IF(PMTIC!E423="Rayée",PMTIC!E422,"")&amp;IF(projautre1!E423="Rayée",projautre1!E422,"")&amp;IF(projautre2!E423="Rayée",projautre2!E422,"")</f>
        <v/>
      </c>
      <c r="F422" s="63" t="str">
        <f>IF(BurP2020!F423="Rayée",BurP2020!F422,"")&amp;IF(BurA2020!F423="Rayée",BurA2020!F422,"")&amp;IF(Tour2020!F423="Rayée",Tour2020!F422,"")&amp;IF(TravExt!F423="Rayée",TravExt!F422,"")&amp;IF(Topo1!F423="Rayée",Topo1!F422,"")&amp;IF(Topo2!F423="Rayée",Topo2!F422,"")&amp;IF(PMTIC!F423="Rayée",PMTIC!F422,"")&amp;IF(projautre1!F423="Rayée",projautre1!F422,"")&amp;IF(projautre2!F423="Rayée",projautre2!F422,"")</f>
        <v/>
      </c>
      <c r="G422" s="63" t="str">
        <f>IF(BurP2020!G423="Rayée",BurP2020!G422,"")&amp;IF(BurA2020!G423="Rayée",BurA2020!G422,"")&amp;IF(Tour2020!G423="Rayée",Tour2020!G422,"")&amp;IF(TravExt!G423="Rayée",TravExt!G422,"")&amp;IF(Topo1!G423="Rayée",Topo1!G422,"")&amp;IF(Topo2!G423="Rayée",Topo2!G422,"")&amp;IF(PMTIC!G423="Rayée",PMTIC!G422,"")&amp;IF(projautre1!G423="Rayée",projautre1!G422,"")&amp;IF(projautre2!G423="Rayée",projautre2!G422,"")</f>
        <v/>
      </c>
      <c r="H422" s="60" t="str">
        <f>IF(BurP2020!H423="Rayée",BurP2020!H422,"")&amp;IF(BurA2020!H423="Rayée",BurA2020!H422,"")&amp;IF(Tour2020!H423="Rayée",Tour2020!H422,"")&amp;IF(TravExt!H423="Rayée",TravExt!H422,"")&amp;IF(Topo1!H423="Rayée",Topo1!H422,"")&amp;IF(Topo2!H423="Rayée",Topo2!H422,"")&amp;IF(PMTIC!H423="Rayée",PMTIC!H422,"")&amp;IF(projautre1!H423="Rayée",projautre1!H422,"")&amp;IF(projautre2!H423="Rayée",projautre2!H422,"")</f>
        <v/>
      </c>
    </row>
    <row r="423" spans="1:8" ht="15" customHeight="1" thickBot="1" x14ac:dyDescent="0.3">
      <c r="A423" s="33">
        <f>D417</f>
        <v>44193</v>
      </c>
      <c r="B423" s="76"/>
      <c r="C423" s="58" t="s">
        <v>81</v>
      </c>
      <c r="D423" s="7"/>
      <c r="E423" s="8"/>
      <c r="F423" s="8"/>
      <c r="G423" s="8"/>
      <c r="H423" s="9"/>
    </row>
    <row r="424" spans="1:8" ht="15" customHeight="1" x14ac:dyDescent="0.25">
      <c r="B424" s="64"/>
    </row>
    <row r="425" spans="1:8" ht="15" customHeight="1" x14ac:dyDescent="0.25">
      <c r="B425" s="64"/>
    </row>
    <row r="426" spans="1:8" ht="15" customHeight="1" x14ac:dyDescent="0.25">
      <c r="B426" s="64"/>
    </row>
    <row r="427" spans="1:8" ht="15" customHeight="1" x14ac:dyDescent="0.25">
      <c r="B427" s="64"/>
    </row>
    <row r="428" spans="1:8" ht="15" customHeight="1" x14ac:dyDescent="0.25">
      <c r="B428" s="64"/>
    </row>
    <row r="429" spans="1:8" ht="15" customHeight="1" x14ac:dyDescent="0.25">
      <c r="B429" s="64"/>
    </row>
    <row r="430" spans="1:8" ht="15" customHeight="1" x14ac:dyDescent="0.25">
      <c r="B430" s="64"/>
    </row>
    <row r="431" spans="1:8" ht="15" customHeight="1" x14ac:dyDescent="0.25">
      <c r="B431" s="64"/>
    </row>
    <row r="432" spans="1:8" ht="15" customHeight="1" x14ac:dyDescent="0.25">
      <c r="B432" s="64"/>
    </row>
    <row r="433" spans="2:2" ht="15" customHeight="1" x14ac:dyDescent="0.25">
      <c r="B433" s="64"/>
    </row>
    <row r="434" spans="2:2" ht="15" customHeight="1" x14ac:dyDescent="0.25">
      <c r="B434" s="64"/>
    </row>
    <row r="435" spans="2:2" ht="15" customHeight="1" x14ac:dyDescent="0.25">
      <c r="B435" s="64"/>
    </row>
    <row r="436" spans="2:2" ht="15" customHeight="1" x14ac:dyDescent="0.25">
      <c r="B436" s="64"/>
    </row>
    <row r="437" spans="2:2" ht="15" customHeight="1" x14ac:dyDescent="0.25">
      <c r="B437" s="64"/>
    </row>
    <row r="438" spans="2:2" ht="15" customHeight="1" x14ac:dyDescent="0.25">
      <c r="B438" s="64"/>
    </row>
    <row r="439" spans="2:2" ht="15" customHeight="1" x14ac:dyDescent="0.25">
      <c r="B439" s="64"/>
    </row>
    <row r="440" spans="2:2" ht="15" customHeight="1" x14ac:dyDescent="0.25">
      <c r="B440" s="64"/>
    </row>
    <row r="441" spans="2:2" ht="15" customHeight="1" x14ac:dyDescent="0.25">
      <c r="B441" s="64"/>
    </row>
    <row r="442" spans="2:2" ht="15" customHeight="1" x14ac:dyDescent="0.25">
      <c r="B442" s="64"/>
    </row>
    <row r="443" spans="2:2" ht="15" customHeight="1" x14ac:dyDescent="0.25">
      <c r="B443" s="64"/>
    </row>
    <row r="444" spans="2:2" ht="15" customHeight="1" x14ac:dyDescent="0.25">
      <c r="B444" s="64"/>
    </row>
    <row r="445" spans="2:2" ht="15" customHeight="1" x14ac:dyDescent="0.25">
      <c r="B445" s="64"/>
    </row>
    <row r="446" spans="2:2" ht="15" customHeight="1" x14ac:dyDescent="0.25">
      <c r="B446" s="64"/>
    </row>
    <row r="447" spans="2:2" ht="15" customHeight="1" x14ac:dyDescent="0.25">
      <c r="B447" s="64"/>
    </row>
    <row r="448" spans="2:2" ht="15" customHeight="1" x14ac:dyDescent="0.25">
      <c r="B448" s="64"/>
    </row>
    <row r="449" spans="2:2" ht="15" customHeight="1" x14ac:dyDescent="0.25">
      <c r="B449" s="64"/>
    </row>
    <row r="450" spans="2:2" ht="15" customHeight="1" x14ac:dyDescent="0.25">
      <c r="B450" s="64"/>
    </row>
    <row r="451" spans="2:2" ht="15" customHeight="1" x14ac:dyDescent="0.25">
      <c r="B451" s="64"/>
    </row>
    <row r="452" spans="2:2" ht="15" customHeight="1" x14ac:dyDescent="0.25">
      <c r="B452" s="64"/>
    </row>
    <row r="453" spans="2:2" ht="15" customHeight="1" x14ac:dyDescent="0.25">
      <c r="B453" s="64"/>
    </row>
    <row r="454" spans="2:2" ht="15" customHeight="1" x14ac:dyDescent="0.25">
      <c r="B454" s="64"/>
    </row>
    <row r="455" spans="2:2" ht="15" customHeight="1" x14ac:dyDescent="0.25">
      <c r="B455" s="64"/>
    </row>
    <row r="456" spans="2:2" ht="15" customHeight="1" x14ac:dyDescent="0.25">
      <c r="B456" s="64"/>
    </row>
    <row r="457" spans="2:2" ht="15" customHeight="1" x14ac:dyDescent="0.25">
      <c r="B457" s="64"/>
    </row>
    <row r="458" spans="2:2" ht="15" customHeight="1" x14ac:dyDescent="0.25">
      <c r="B458" s="64"/>
    </row>
    <row r="459" spans="2:2" ht="15" customHeight="1" x14ac:dyDescent="0.25">
      <c r="B459" s="64"/>
    </row>
    <row r="460" spans="2:2" ht="15" customHeight="1" x14ac:dyDescent="0.25">
      <c r="B460" s="64"/>
    </row>
    <row r="461" spans="2:2" ht="15" customHeight="1" x14ac:dyDescent="0.25">
      <c r="B461" s="64"/>
    </row>
    <row r="462" spans="2:2" ht="15" customHeight="1" x14ac:dyDescent="0.25">
      <c r="B462" s="64"/>
    </row>
    <row r="463" spans="2:2" ht="15" customHeight="1" x14ac:dyDescent="0.25">
      <c r="B463" s="64"/>
    </row>
    <row r="464" spans="2:2" ht="15" customHeight="1" x14ac:dyDescent="0.25">
      <c r="B464" s="64"/>
    </row>
    <row r="465" spans="2:2" ht="15" customHeight="1" x14ac:dyDescent="0.25">
      <c r="B465" s="64"/>
    </row>
    <row r="466" spans="2:2" ht="15" customHeight="1" x14ac:dyDescent="0.25">
      <c r="B466" s="64"/>
    </row>
    <row r="467" spans="2:2" ht="15" customHeight="1" x14ac:dyDescent="0.25">
      <c r="B467" s="64"/>
    </row>
    <row r="468" spans="2:2" ht="15" customHeight="1" x14ac:dyDescent="0.25">
      <c r="B468" s="64"/>
    </row>
    <row r="469" spans="2:2" ht="15" customHeight="1" x14ac:dyDescent="0.25">
      <c r="B469" s="64"/>
    </row>
    <row r="470" spans="2:2" ht="15" customHeight="1" x14ac:dyDescent="0.25">
      <c r="B470" s="64"/>
    </row>
    <row r="471" spans="2:2" ht="15" customHeight="1" x14ac:dyDescent="0.25">
      <c r="B471" s="64"/>
    </row>
    <row r="472" spans="2:2" ht="15" customHeight="1" x14ac:dyDescent="0.25">
      <c r="B472" s="64"/>
    </row>
    <row r="473" spans="2:2" ht="15" customHeight="1" x14ac:dyDescent="0.25">
      <c r="B473" s="64"/>
    </row>
    <row r="474" spans="2:2" ht="15" customHeight="1" x14ac:dyDescent="0.25">
      <c r="B474" s="64"/>
    </row>
    <row r="475" spans="2:2" ht="15" customHeight="1" x14ac:dyDescent="0.25">
      <c r="B475" s="64"/>
    </row>
    <row r="476" spans="2:2" ht="15" customHeight="1" x14ac:dyDescent="0.25">
      <c r="B476" s="64"/>
    </row>
    <row r="477" spans="2:2" ht="15" customHeight="1" x14ac:dyDescent="0.25">
      <c r="B477" s="64"/>
    </row>
    <row r="478" spans="2:2" ht="15" customHeight="1" x14ac:dyDescent="0.25">
      <c r="B478" s="64"/>
    </row>
    <row r="479" spans="2:2" ht="15" customHeight="1" x14ac:dyDescent="0.25">
      <c r="B479" s="64"/>
    </row>
    <row r="480" spans="2:2" ht="15" customHeight="1" x14ac:dyDescent="0.25">
      <c r="B480" s="64"/>
    </row>
    <row r="481" spans="2:2" ht="15" customHeight="1" x14ac:dyDescent="0.25">
      <c r="B481" s="64"/>
    </row>
    <row r="482" spans="2:2" ht="15" customHeight="1" x14ac:dyDescent="0.25">
      <c r="B482" s="64"/>
    </row>
    <row r="483" spans="2:2" ht="15" customHeight="1" x14ac:dyDescent="0.25">
      <c r="B483" s="64"/>
    </row>
    <row r="484" spans="2:2" ht="15" customHeight="1" x14ac:dyDescent="0.25">
      <c r="B484" s="64"/>
    </row>
    <row r="485" spans="2:2" ht="15" customHeight="1" x14ac:dyDescent="0.25">
      <c r="B485" s="64"/>
    </row>
    <row r="486" spans="2:2" ht="15" customHeight="1" x14ac:dyDescent="0.25">
      <c r="B486" s="64"/>
    </row>
    <row r="487" spans="2:2" ht="15" customHeight="1" x14ac:dyDescent="0.25">
      <c r="B487" s="64"/>
    </row>
    <row r="488" spans="2:2" ht="15" customHeight="1" x14ac:dyDescent="0.25">
      <c r="B488" s="64"/>
    </row>
    <row r="489" spans="2:2" ht="15" customHeight="1" x14ac:dyDescent="0.25">
      <c r="B489" s="64"/>
    </row>
    <row r="490" spans="2:2" ht="15" customHeight="1" x14ac:dyDescent="0.25">
      <c r="B490" s="64"/>
    </row>
    <row r="491" spans="2:2" ht="15" customHeight="1" x14ac:dyDescent="0.25">
      <c r="B491" s="64"/>
    </row>
    <row r="492" spans="2:2" ht="15" customHeight="1" x14ac:dyDescent="0.25">
      <c r="B492" s="64"/>
    </row>
    <row r="493" spans="2:2" ht="15" customHeight="1" x14ac:dyDescent="0.25">
      <c r="B493" s="64"/>
    </row>
    <row r="494" spans="2:2" ht="15" customHeight="1" x14ac:dyDescent="0.25">
      <c r="B494" s="64"/>
    </row>
    <row r="495" spans="2:2" ht="15" customHeight="1" x14ac:dyDescent="0.25">
      <c r="B495" s="64"/>
    </row>
    <row r="496" spans="2:2" ht="15" customHeight="1" x14ac:dyDescent="0.25">
      <c r="B496" s="64"/>
    </row>
    <row r="497" spans="2:2" ht="15" customHeight="1" x14ac:dyDescent="0.25">
      <c r="B497" s="64"/>
    </row>
    <row r="498" spans="2:2" ht="15" customHeight="1" x14ac:dyDescent="0.25">
      <c r="B498" s="64"/>
    </row>
    <row r="499" spans="2:2" ht="15" customHeight="1" x14ac:dyDescent="0.25">
      <c r="B499" s="64"/>
    </row>
    <row r="500" spans="2:2" ht="15" customHeight="1" x14ac:dyDescent="0.25">
      <c r="B500" s="64"/>
    </row>
    <row r="501" spans="2:2" ht="15" customHeight="1" x14ac:dyDescent="0.25">
      <c r="B501" s="64"/>
    </row>
    <row r="502" spans="2:2" ht="15" customHeight="1" x14ac:dyDescent="0.25">
      <c r="B502" s="64"/>
    </row>
    <row r="503" spans="2:2" ht="15" customHeight="1" x14ac:dyDescent="0.25">
      <c r="B503" s="64"/>
    </row>
    <row r="504" spans="2:2" ht="15" customHeight="1" x14ac:dyDescent="0.25">
      <c r="B504" s="64"/>
    </row>
    <row r="505" spans="2:2" ht="15" customHeight="1" x14ac:dyDescent="0.25">
      <c r="B505" s="64"/>
    </row>
    <row r="506" spans="2:2" ht="15" customHeight="1" x14ac:dyDescent="0.25">
      <c r="B506" s="64"/>
    </row>
    <row r="507" spans="2:2" x14ac:dyDescent="0.25">
      <c r="B507" s="64"/>
    </row>
    <row r="508" spans="2:2" x14ac:dyDescent="0.25">
      <c r="B508" s="64"/>
    </row>
    <row r="509" spans="2:2" x14ac:dyDescent="0.25">
      <c r="B509" s="64"/>
    </row>
    <row r="510" spans="2:2" x14ac:dyDescent="0.25">
      <c r="B510" s="64"/>
    </row>
    <row r="511" spans="2:2" x14ac:dyDescent="0.25">
      <c r="B511" s="64"/>
    </row>
    <row r="512" spans="2:2" x14ac:dyDescent="0.25">
      <c r="B512" s="64"/>
    </row>
    <row r="513" spans="2:2" x14ac:dyDescent="0.25">
      <c r="B513" s="64"/>
    </row>
    <row r="514" spans="2:2" x14ac:dyDescent="0.25">
      <c r="B514" s="64"/>
    </row>
    <row r="515" spans="2:2" x14ac:dyDescent="0.25">
      <c r="B515" s="64"/>
    </row>
    <row r="516" spans="2:2" x14ac:dyDescent="0.25">
      <c r="B516" s="64"/>
    </row>
    <row r="517" spans="2:2" x14ac:dyDescent="0.25">
      <c r="B517" s="64"/>
    </row>
    <row r="518" spans="2:2" x14ac:dyDescent="0.25">
      <c r="B518" s="64"/>
    </row>
    <row r="519" spans="2:2" x14ac:dyDescent="0.25">
      <c r="B519" s="64"/>
    </row>
    <row r="520" spans="2:2" x14ac:dyDescent="0.25">
      <c r="B520" s="64"/>
    </row>
    <row r="521" spans="2:2" x14ac:dyDescent="0.25">
      <c r="B521" s="64"/>
    </row>
    <row r="522" spans="2:2" x14ac:dyDescent="0.25">
      <c r="B522" s="64"/>
    </row>
    <row r="523" spans="2:2" x14ac:dyDescent="0.25">
      <c r="B523" s="64"/>
    </row>
    <row r="524" spans="2:2" x14ac:dyDescent="0.25">
      <c r="B524" s="64"/>
    </row>
    <row r="525" spans="2:2" x14ac:dyDescent="0.25">
      <c r="B525" s="64"/>
    </row>
    <row r="526" spans="2:2" x14ac:dyDescent="0.25">
      <c r="B526" s="64"/>
    </row>
    <row r="527" spans="2:2" x14ac:dyDescent="0.25">
      <c r="B527" s="64"/>
    </row>
    <row r="528" spans="2:2" x14ac:dyDescent="0.25">
      <c r="B528" s="64"/>
    </row>
    <row r="529" spans="2:2" x14ac:dyDescent="0.25">
      <c r="B529" s="64"/>
    </row>
    <row r="530" spans="2:2" x14ac:dyDescent="0.25">
      <c r="B530" s="64"/>
    </row>
    <row r="531" spans="2:2" x14ac:dyDescent="0.25">
      <c r="B531" s="64"/>
    </row>
    <row r="532" spans="2:2" x14ac:dyDescent="0.25">
      <c r="B532" s="64"/>
    </row>
    <row r="533" spans="2:2" x14ac:dyDescent="0.25">
      <c r="B533" s="64"/>
    </row>
    <row r="534" spans="2:2" x14ac:dyDescent="0.25">
      <c r="B534" s="64"/>
    </row>
    <row r="535" spans="2:2" x14ac:dyDescent="0.25">
      <c r="B535" s="64"/>
    </row>
    <row r="536" spans="2:2" x14ac:dyDescent="0.25">
      <c r="B536" s="64"/>
    </row>
    <row r="537" spans="2:2" x14ac:dyDescent="0.25">
      <c r="B537" s="64"/>
    </row>
    <row r="538" spans="2:2" x14ac:dyDescent="0.25">
      <c r="B538" s="64"/>
    </row>
    <row r="539" spans="2:2" x14ac:dyDescent="0.25">
      <c r="B539" s="64"/>
    </row>
    <row r="540" spans="2:2" x14ac:dyDescent="0.25">
      <c r="B540" s="64"/>
    </row>
    <row r="541" spans="2:2" x14ac:dyDescent="0.25">
      <c r="B541" s="64"/>
    </row>
    <row r="542" spans="2:2" x14ac:dyDescent="0.25">
      <c r="B542" s="64"/>
    </row>
    <row r="543" spans="2:2" x14ac:dyDescent="0.25">
      <c r="B543" s="64"/>
    </row>
    <row r="544" spans="2:2" x14ac:dyDescent="0.25">
      <c r="B544" s="64"/>
    </row>
    <row r="545" spans="2:2" x14ac:dyDescent="0.25">
      <c r="B545" s="64"/>
    </row>
    <row r="546" spans="2:2" x14ac:dyDescent="0.25">
      <c r="B546" s="64"/>
    </row>
    <row r="547" spans="2:2" x14ac:dyDescent="0.25">
      <c r="B547" s="64"/>
    </row>
    <row r="548" spans="2:2" x14ac:dyDescent="0.25">
      <c r="B548" s="64"/>
    </row>
    <row r="549" spans="2:2" x14ac:dyDescent="0.25">
      <c r="B549" s="64"/>
    </row>
    <row r="550" spans="2:2" x14ac:dyDescent="0.25">
      <c r="B550" s="64"/>
    </row>
    <row r="551" spans="2:2" x14ac:dyDescent="0.25">
      <c r="B551" s="64"/>
    </row>
    <row r="552" spans="2:2" x14ac:dyDescent="0.25">
      <c r="B552" s="64"/>
    </row>
    <row r="553" spans="2:2" x14ac:dyDescent="0.25">
      <c r="B553" s="64"/>
    </row>
    <row r="554" spans="2:2" x14ac:dyDescent="0.25">
      <c r="B554" s="64"/>
    </row>
    <row r="555" spans="2:2" x14ac:dyDescent="0.25">
      <c r="B555" s="64"/>
    </row>
    <row r="556" spans="2:2" x14ac:dyDescent="0.25">
      <c r="B556" s="64"/>
    </row>
    <row r="557" spans="2:2" x14ac:dyDescent="0.25">
      <c r="B557" s="64"/>
    </row>
    <row r="558" spans="2:2" x14ac:dyDescent="0.25">
      <c r="B558" s="64"/>
    </row>
    <row r="559" spans="2:2" x14ac:dyDescent="0.25">
      <c r="B559" s="64"/>
    </row>
    <row r="560" spans="2:2" x14ac:dyDescent="0.25">
      <c r="B560" s="64"/>
    </row>
    <row r="561" spans="2:2" x14ac:dyDescent="0.25">
      <c r="B561" s="64"/>
    </row>
    <row r="562" spans="2:2" x14ac:dyDescent="0.25">
      <c r="B562" s="64"/>
    </row>
    <row r="563" spans="2:2" x14ac:dyDescent="0.25">
      <c r="B563" s="64"/>
    </row>
    <row r="564" spans="2:2" x14ac:dyDescent="0.25">
      <c r="B564" s="64"/>
    </row>
    <row r="565" spans="2:2" x14ac:dyDescent="0.25">
      <c r="B565" s="64"/>
    </row>
    <row r="566" spans="2:2" x14ac:dyDescent="0.25">
      <c r="B566" s="64"/>
    </row>
    <row r="567" spans="2:2" x14ac:dyDescent="0.25">
      <c r="B567" s="64"/>
    </row>
    <row r="568" spans="2:2" x14ac:dyDescent="0.25">
      <c r="B568" s="64"/>
    </row>
    <row r="569" spans="2:2" x14ac:dyDescent="0.25">
      <c r="B569" s="64"/>
    </row>
    <row r="570" spans="2:2" x14ac:dyDescent="0.25">
      <c r="B570" s="64"/>
    </row>
    <row r="571" spans="2:2" x14ac:dyDescent="0.25">
      <c r="B571" s="64"/>
    </row>
    <row r="572" spans="2:2" x14ac:dyDescent="0.25">
      <c r="B572" s="64"/>
    </row>
    <row r="573" spans="2:2" x14ac:dyDescent="0.25">
      <c r="B573" s="64"/>
    </row>
    <row r="574" spans="2:2" x14ac:dyDescent="0.25">
      <c r="B574" s="64"/>
    </row>
    <row r="575" spans="2:2" x14ac:dyDescent="0.25">
      <c r="B575" s="64"/>
    </row>
    <row r="576" spans="2:2" x14ac:dyDescent="0.25">
      <c r="B576" s="64"/>
    </row>
    <row r="577" spans="2:2" x14ac:dyDescent="0.25">
      <c r="B577" s="64"/>
    </row>
    <row r="578" spans="2:2" x14ac:dyDescent="0.25">
      <c r="B578" s="64"/>
    </row>
    <row r="579" spans="2:2" x14ac:dyDescent="0.25">
      <c r="B579" s="64"/>
    </row>
    <row r="580" spans="2:2" x14ac:dyDescent="0.25">
      <c r="B580" s="64"/>
    </row>
    <row r="581" spans="2:2" x14ac:dyDescent="0.25">
      <c r="B581" s="64"/>
    </row>
    <row r="582" spans="2:2" x14ac:dyDescent="0.25">
      <c r="B582" s="64"/>
    </row>
    <row r="583" spans="2:2" x14ac:dyDescent="0.25">
      <c r="B583" s="64"/>
    </row>
    <row r="584" spans="2:2" x14ac:dyDescent="0.25">
      <c r="B584" s="64"/>
    </row>
    <row r="585" spans="2:2" x14ac:dyDescent="0.25">
      <c r="B585" s="64"/>
    </row>
    <row r="586" spans="2:2" x14ac:dyDescent="0.25">
      <c r="B586" s="64"/>
    </row>
    <row r="587" spans="2:2" x14ac:dyDescent="0.25">
      <c r="B587" s="64"/>
    </row>
    <row r="588" spans="2:2" x14ac:dyDescent="0.25">
      <c r="B588" s="64"/>
    </row>
    <row r="589" spans="2:2" x14ac:dyDescent="0.25">
      <c r="B589" s="64"/>
    </row>
    <row r="590" spans="2:2" x14ac:dyDescent="0.25">
      <c r="B590" s="64"/>
    </row>
    <row r="591" spans="2:2" x14ac:dyDescent="0.25">
      <c r="B591" s="64"/>
    </row>
    <row r="592" spans="2:2" x14ac:dyDescent="0.25">
      <c r="B592" s="64"/>
    </row>
    <row r="593" spans="2:2" x14ac:dyDescent="0.25">
      <c r="B593" s="64"/>
    </row>
    <row r="594" spans="2:2" x14ac:dyDescent="0.25">
      <c r="B594" s="64"/>
    </row>
    <row r="595" spans="2:2" x14ac:dyDescent="0.25">
      <c r="B595" s="64"/>
    </row>
    <row r="596" spans="2:2" x14ac:dyDescent="0.25">
      <c r="B596" s="64"/>
    </row>
    <row r="597" spans="2:2" x14ac:dyDescent="0.25">
      <c r="B597" s="64"/>
    </row>
    <row r="598" spans="2:2" x14ac:dyDescent="0.25">
      <c r="B598" s="64"/>
    </row>
    <row r="599" spans="2:2" x14ac:dyDescent="0.25">
      <c r="B599" s="64"/>
    </row>
    <row r="600" spans="2:2" x14ac:dyDescent="0.25">
      <c r="B600" s="64"/>
    </row>
    <row r="601" spans="2:2" x14ac:dyDescent="0.25">
      <c r="B601" s="64"/>
    </row>
    <row r="602" spans="2:2" x14ac:dyDescent="0.25">
      <c r="B602" s="64"/>
    </row>
    <row r="603" spans="2:2" x14ac:dyDescent="0.25">
      <c r="B603" s="64"/>
    </row>
    <row r="604" spans="2:2" x14ac:dyDescent="0.25">
      <c r="B604" s="64"/>
    </row>
    <row r="605" spans="2:2" x14ac:dyDescent="0.25">
      <c r="B605" s="64"/>
    </row>
    <row r="606" spans="2:2" x14ac:dyDescent="0.25">
      <c r="B606" s="64"/>
    </row>
    <row r="607" spans="2:2" x14ac:dyDescent="0.25">
      <c r="B607" s="64"/>
    </row>
    <row r="608" spans="2:2" x14ac:dyDescent="0.25">
      <c r="B608" s="64"/>
    </row>
    <row r="609" spans="2:2" x14ac:dyDescent="0.25">
      <c r="B609" s="64"/>
    </row>
    <row r="610" spans="2:2" x14ac:dyDescent="0.25">
      <c r="B610" s="64"/>
    </row>
    <row r="611" spans="2:2" x14ac:dyDescent="0.25">
      <c r="B611" s="64"/>
    </row>
    <row r="612" spans="2:2" x14ac:dyDescent="0.25">
      <c r="B612" s="64"/>
    </row>
    <row r="613" spans="2:2" x14ac:dyDescent="0.25">
      <c r="B613" s="64"/>
    </row>
    <row r="614" spans="2:2" x14ac:dyDescent="0.25">
      <c r="B614" s="64"/>
    </row>
    <row r="615" spans="2:2" x14ac:dyDescent="0.25">
      <c r="B615" s="64"/>
    </row>
    <row r="616" spans="2:2" x14ac:dyDescent="0.25">
      <c r="B616" s="64"/>
    </row>
    <row r="617" spans="2:2" x14ac:dyDescent="0.25">
      <c r="B617" s="64"/>
    </row>
    <row r="618" spans="2:2" x14ac:dyDescent="0.25">
      <c r="B618" s="64"/>
    </row>
    <row r="619" spans="2:2" x14ac:dyDescent="0.25">
      <c r="B619" s="64"/>
    </row>
    <row r="620" spans="2:2" x14ac:dyDescent="0.25">
      <c r="B620" s="64"/>
    </row>
    <row r="621" spans="2:2" x14ac:dyDescent="0.25">
      <c r="B621" s="64"/>
    </row>
    <row r="622" spans="2:2" x14ac:dyDescent="0.25">
      <c r="B622" s="64"/>
    </row>
    <row r="623" spans="2:2" x14ac:dyDescent="0.25">
      <c r="B623" s="64"/>
    </row>
    <row r="624" spans="2:2" x14ac:dyDescent="0.25">
      <c r="B624" s="64"/>
    </row>
    <row r="625" spans="2:2" x14ac:dyDescent="0.25">
      <c r="B625" s="64"/>
    </row>
    <row r="626" spans="2:2" x14ac:dyDescent="0.25">
      <c r="B626" s="64"/>
    </row>
    <row r="627" spans="2:2" x14ac:dyDescent="0.25">
      <c r="B627" s="64"/>
    </row>
    <row r="628" spans="2:2" x14ac:dyDescent="0.25">
      <c r="B628" s="64"/>
    </row>
    <row r="629" spans="2:2" x14ac:dyDescent="0.25">
      <c r="B629" s="64"/>
    </row>
    <row r="630" spans="2:2" x14ac:dyDescent="0.25">
      <c r="B630" s="64"/>
    </row>
    <row r="631" spans="2:2" x14ac:dyDescent="0.25">
      <c r="B631" s="64"/>
    </row>
    <row r="632" spans="2:2" x14ac:dyDescent="0.25">
      <c r="B632" s="64"/>
    </row>
    <row r="633" spans="2:2" x14ac:dyDescent="0.25">
      <c r="B633" s="64"/>
    </row>
    <row r="634" spans="2:2" x14ac:dyDescent="0.25">
      <c r="B634" s="64"/>
    </row>
    <row r="635" spans="2:2" x14ac:dyDescent="0.25">
      <c r="B635" s="64"/>
    </row>
    <row r="636" spans="2:2" x14ac:dyDescent="0.25">
      <c r="B636" s="64"/>
    </row>
    <row r="637" spans="2:2" x14ac:dyDescent="0.25">
      <c r="B637" s="64"/>
    </row>
    <row r="638" spans="2:2" x14ac:dyDescent="0.25">
      <c r="B638" s="64"/>
    </row>
    <row r="639" spans="2:2" x14ac:dyDescent="0.25">
      <c r="B639" s="64"/>
    </row>
    <row r="640" spans="2:2" x14ac:dyDescent="0.25">
      <c r="B640" s="64"/>
    </row>
    <row r="641" spans="2:2" x14ac:dyDescent="0.25">
      <c r="B641" s="64"/>
    </row>
    <row r="642" spans="2:2" x14ac:dyDescent="0.25">
      <c r="B642" s="64"/>
    </row>
    <row r="643" spans="2:2" x14ac:dyDescent="0.25">
      <c r="B643" s="64"/>
    </row>
    <row r="644" spans="2:2" x14ac:dyDescent="0.25">
      <c r="B644" s="64"/>
    </row>
    <row r="645" spans="2:2" x14ac:dyDescent="0.25">
      <c r="B645" s="64"/>
    </row>
    <row r="646" spans="2:2" x14ac:dyDescent="0.25">
      <c r="B646" s="64"/>
    </row>
    <row r="647" spans="2:2" x14ac:dyDescent="0.25">
      <c r="B647" s="64"/>
    </row>
    <row r="648" spans="2:2" x14ac:dyDescent="0.25">
      <c r="B648" s="64"/>
    </row>
    <row r="649" spans="2:2" x14ac:dyDescent="0.25">
      <c r="B649" s="64"/>
    </row>
    <row r="650" spans="2:2" x14ac:dyDescent="0.25">
      <c r="B650" s="64"/>
    </row>
    <row r="651" spans="2:2" x14ac:dyDescent="0.25">
      <c r="B651" s="64"/>
    </row>
    <row r="652" spans="2:2" x14ac:dyDescent="0.25">
      <c r="B652" s="64"/>
    </row>
    <row r="653" spans="2:2" x14ac:dyDescent="0.25">
      <c r="B653" s="64"/>
    </row>
    <row r="654" spans="2:2" x14ac:dyDescent="0.25">
      <c r="B654" s="64"/>
    </row>
    <row r="655" spans="2:2" x14ac:dyDescent="0.25">
      <c r="B655" s="64"/>
    </row>
    <row r="656" spans="2:2" x14ac:dyDescent="0.25">
      <c r="B656" s="64"/>
    </row>
    <row r="657" spans="2:2" x14ac:dyDescent="0.25">
      <c r="B657" s="64"/>
    </row>
    <row r="658" spans="2:2" x14ac:dyDescent="0.25">
      <c r="B658" s="64"/>
    </row>
    <row r="659" spans="2:2" x14ac:dyDescent="0.25">
      <c r="B659" s="64"/>
    </row>
    <row r="660" spans="2:2" x14ac:dyDescent="0.25">
      <c r="B660" s="64"/>
    </row>
    <row r="661" spans="2:2" x14ac:dyDescent="0.25">
      <c r="B661" s="64"/>
    </row>
    <row r="662" spans="2:2" x14ac:dyDescent="0.25">
      <c r="B662" s="64"/>
    </row>
    <row r="663" spans="2:2" x14ac:dyDescent="0.25">
      <c r="B663" s="64"/>
    </row>
    <row r="664" spans="2:2" x14ac:dyDescent="0.25">
      <c r="B664" s="64"/>
    </row>
    <row r="665" spans="2:2" x14ac:dyDescent="0.25">
      <c r="B665" s="64"/>
    </row>
    <row r="666" spans="2:2" x14ac:dyDescent="0.25">
      <c r="B666" s="64"/>
    </row>
    <row r="667" spans="2:2" x14ac:dyDescent="0.25">
      <c r="B667" s="64"/>
    </row>
    <row r="668" spans="2:2" x14ac:dyDescent="0.25">
      <c r="B668" s="64"/>
    </row>
    <row r="669" spans="2:2" x14ac:dyDescent="0.25">
      <c r="B669" s="64"/>
    </row>
    <row r="670" spans="2:2" x14ac:dyDescent="0.25">
      <c r="B670" s="64"/>
    </row>
    <row r="671" spans="2:2" x14ac:dyDescent="0.25">
      <c r="B671" s="64"/>
    </row>
    <row r="672" spans="2:2" x14ac:dyDescent="0.25">
      <c r="B672" s="64"/>
    </row>
    <row r="673" spans="2:2" x14ac:dyDescent="0.25">
      <c r="B673" s="64"/>
    </row>
    <row r="674" spans="2:2" x14ac:dyDescent="0.25">
      <c r="B674" s="64"/>
    </row>
    <row r="675" spans="2:2" x14ac:dyDescent="0.25">
      <c r="B675" s="64"/>
    </row>
    <row r="676" spans="2:2" x14ac:dyDescent="0.25">
      <c r="B676" s="64"/>
    </row>
    <row r="677" spans="2:2" x14ac:dyDescent="0.25">
      <c r="B677" s="64"/>
    </row>
    <row r="678" spans="2:2" x14ac:dyDescent="0.25">
      <c r="B678" s="64"/>
    </row>
    <row r="679" spans="2:2" x14ac:dyDescent="0.25">
      <c r="B679" s="64"/>
    </row>
    <row r="680" spans="2:2" x14ac:dyDescent="0.25">
      <c r="B680" s="64"/>
    </row>
    <row r="681" spans="2:2" x14ac:dyDescent="0.25">
      <c r="B681" s="64"/>
    </row>
    <row r="682" spans="2:2" x14ac:dyDescent="0.25">
      <c r="B682" s="64"/>
    </row>
    <row r="683" spans="2:2" x14ac:dyDescent="0.25">
      <c r="B683" s="64"/>
    </row>
    <row r="684" spans="2:2" x14ac:dyDescent="0.25">
      <c r="B684" s="64"/>
    </row>
    <row r="685" spans="2:2" x14ac:dyDescent="0.25">
      <c r="B685" s="64"/>
    </row>
    <row r="686" spans="2:2" x14ac:dyDescent="0.25">
      <c r="B686" s="64"/>
    </row>
    <row r="687" spans="2:2" x14ac:dyDescent="0.25">
      <c r="B687" s="64"/>
    </row>
    <row r="688" spans="2:2" x14ac:dyDescent="0.25">
      <c r="B688" s="64"/>
    </row>
    <row r="689" spans="2:2" x14ac:dyDescent="0.25">
      <c r="B689" s="64"/>
    </row>
    <row r="690" spans="2:2" x14ac:dyDescent="0.25">
      <c r="B690" s="64"/>
    </row>
    <row r="691" spans="2:2" x14ac:dyDescent="0.25">
      <c r="B691" s="64"/>
    </row>
    <row r="692" spans="2:2" x14ac:dyDescent="0.25">
      <c r="B692" s="64"/>
    </row>
    <row r="693" spans="2:2" x14ac:dyDescent="0.25">
      <c r="B693" s="64"/>
    </row>
    <row r="694" spans="2:2" x14ac:dyDescent="0.25">
      <c r="B694" s="64"/>
    </row>
    <row r="695" spans="2:2" x14ac:dyDescent="0.25">
      <c r="B695" s="64"/>
    </row>
    <row r="696" spans="2:2" x14ac:dyDescent="0.25">
      <c r="B696" s="64"/>
    </row>
    <row r="697" spans="2:2" x14ac:dyDescent="0.25">
      <c r="B697" s="64"/>
    </row>
    <row r="698" spans="2:2" x14ac:dyDescent="0.25">
      <c r="B698" s="64"/>
    </row>
    <row r="699" spans="2:2" x14ac:dyDescent="0.25">
      <c r="B699" s="64"/>
    </row>
    <row r="700" spans="2:2" x14ac:dyDescent="0.25">
      <c r="B700" s="64"/>
    </row>
    <row r="701" spans="2:2" x14ac:dyDescent="0.25">
      <c r="B701" s="64"/>
    </row>
    <row r="702" spans="2:2" x14ac:dyDescent="0.25">
      <c r="B702" s="64"/>
    </row>
    <row r="703" spans="2:2" x14ac:dyDescent="0.25">
      <c r="B703" s="64"/>
    </row>
    <row r="704" spans="2:2" x14ac:dyDescent="0.25">
      <c r="B704" s="64"/>
    </row>
    <row r="705" spans="2:2" x14ac:dyDescent="0.25">
      <c r="B705" s="64"/>
    </row>
    <row r="706" spans="2:2" x14ac:dyDescent="0.25">
      <c r="B706" s="64"/>
    </row>
    <row r="707" spans="2:2" x14ac:dyDescent="0.25">
      <c r="B707" s="64"/>
    </row>
    <row r="708" spans="2:2" x14ac:dyDescent="0.25">
      <c r="B708" s="64"/>
    </row>
    <row r="709" spans="2:2" x14ac:dyDescent="0.25">
      <c r="B709" s="64"/>
    </row>
    <row r="710" spans="2:2" x14ac:dyDescent="0.25">
      <c r="B710" s="64"/>
    </row>
    <row r="711" spans="2:2" x14ac:dyDescent="0.25">
      <c r="B711" s="64"/>
    </row>
    <row r="712" spans="2:2" x14ac:dyDescent="0.25">
      <c r="B712" s="64"/>
    </row>
    <row r="713" spans="2:2" x14ac:dyDescent="0.25">
      <c r="B713" s="64"/>
    </row>
    <row r="714" spans="2:2" x14ac:dyDescent="0.25">
      <c r="B714" s="64"/>
    </row>
    <row r="715" spans="2:2" x14ac:dyDescent="0.25">
      <c r="B715" s="64"/>
    </row>
    <row r="716" spans="2:2" x14ac:dyDescent="0.25">
      <c r="B716" s="64"/>
    </row>
    <row r="717" spans="2:2" x14ac:dyDescent="0.25">
      <c r="B717" s="64"/>
    </row>
    <row r="718" spans="2:2" x14ac:dyDescent="0.25">
      <c r="B718" s="64"/>
    </row>
    <row r="719" spans="2:2" x14ac:dyDescent="0.25">
      <c r="B719" s="64"/>
    </row>
    <row r="720" spans="2:2" x14ac:dyDescent="0.25">
      <c r="B720" s="64"/>
    </row>
    <row r="721" spans="2:2" x14ac:dyDescent="0.25">
      <c r="B721" s="64"/>
    </row>
    <row r="722" spans="2:2" x14ac:dyDescent="0.25">
      <c r="B722" s="64"/>
    </row>
    <row r="723" spans="2:2" x14ac:dyDescent="0.25">
      <c r="B723" s="64"/>
    </row>
    <row r="724" spans="2:2" x14ac:dyDescent="0.25">
      <c r="B724" s="64"/>
    </row>
    <row r="725" spans="2:2" x14ac:dyDescent="0.25">
      <c r="B725" s="64"/>
    </row>
    <row r="726" spans="2:2" x14ac:dyDescent="0.25">
      <c r="B726" s="64"/>
    </row>
    <row r="727" spans="2:2" x14ac:dyDescent="0.25">
      <c r="B727" s="64"/>
    </row>
    <row r="728" spans="2:2" x14ac:dyDescent="0.25">
      <c r="B728" s="64"/>
    </row>
    <row r="729" spans="2:2" x14ac:dyDescent="0.25">
      <c r="B729" s="64"/>
    </row>
    <row r="730" spans="2:2" x14ac:dyDescent="0.25">
      <c r="B730" s="64"/>
    </row>
    <row r="731" spans="2:2" x14ac:dyDescent="0.25">
      <c r="B731" s="64"/>
    </row>
    <row r="732" spans="2:2" x14ac:dyDescent="0.25">
      <c r="B732" s="64"/>
    </row>
    <row r="733" spans="2:2" x14ac:dyDescent="0.25">
      <c r="B733" s="64"/>
    </row>
    <row r="734" spans="2:2" x14ac:dyDescent="0.25">
      <c r="B734" s="64"/>
    </row>
    <row r="735" spans="2:2" x14ac:dyDescent="0.25">
      <c r="B735" s="64"/>
    </row>
    <row r="736" spans="2:2" x14ac:dyDescent="0.25">
      <c r="B736" s="64"/>
    </row>
    <row r="737" spans="2:2" x14ac:dyDescent="0.25">
      <c r="B737" s="64"/>
    </row>
    <row r="738" spans="2:2" x14ac:dyDescent="0.25">
      <c r="B738" s="64"/>
    </row>
    <row r="739" spans="2:2" x14ac:dyDescent="0.25">
      <c r="B739" s="64"/>
    </row>
    <row r="740" spans="2:2" x14ac:dyDescent="0.25">
      <c r="B740" s="64"/>
    </row>
    <row r="741" spans="2:2" x14ac:dyDescent="0.25">
      <c r="B741" s="64"/>
    </row>
    <row r="742" spans="2:2" x14ac:dyDescent="0.25">
      <c r="B742" s="64"/>
    </row>
    <row r="743" spans="2:2" x14ac:dyDescent="0.25">
      <c r="B743" s="64"/>
    </row>
    <row r="744" spans="2:2" x14ac:dyDescent="0.25">
      <c r="B744" s="64"/>
    </row>
    <row r="745" spans="2:2" x14ac:dyDescent="0.25">
      <c r="B745" s="64"/>
    </row>
    <row r="746" spans="2:2" x14ac:dyDescent="0.25">
      <c r="B746" s="64"/>
    </row>
    <row r="747" spans="2:2" x14ac:dyDescent="0.25">
      <c r="B747" s="64"/>
    </row>
    <row r="748" spans="2:2" x14ac:dyDescent="0.25">
      <c r="B748" s="64"/>
    </row>
    <row r="749" spans="2:2" x14ac:dyDescent="0.25">
      <c r="B749" s="64"/>
    </row>
    <row r="750" spans="2:2" x14ac:dyDescent="0.25">
      <c r="B750" s="64"/>
    </row>
    <row r="751" spans="2:2" x14ac:dyDescent="0.25">
      <c r="B751" s="64"/>
    </row>
    <row r="752" spans="2:2" x14ac:dyDescent="0.25">
      <c r="B752" s="64"/>
    </row>
    <row r="753" spans="2:2" x14ac:dyDescent="0.25">
      <c r="B753" s="64"/>
    </row>
    <row r="754" spans="2:2" x14ac:dyDescent="0.25">
      <c r="B754" s="64"/>
    </row>
    <row r="755" spans="2:2" x14ac:dyDescent="0.25">
      <c r="B755" s="64"/>
    </row>
    <row r="756" spans="2:2" x14ac:dyDescent="0.25">
      <c r="B756" s="64"/>
    </row>
    <row r="757" spans="2:2" x14ac:dyDescent="0.25">
      <c r="B757" s="64"/>
    </row>
    <row r="758" spans="2:2" x14ac:dyDescent="0.25">
      <c r="B758" s="64"/>
    </row>
    <row r="759" spans="2:2" x14ac:dyDescent="0.25">
      <c r="B759" s="64"/>
    </row>
    <row r="760" spans="2:2" x14ac:dyDescent="0.25">
      <c r="B760" s="64"/>
    </row>
    <row r="761" spans="2:2" x14ac:dyDescent="0.25">
      <c r="B761" s="64"/>
    </row>
    <row r="762" spans="2:2" x14ac:dyDescent="0.25">
      <c r="B762" s="64"/>
    </row>
    <row r="763" spans="2:2" x14ac:dyDescent="0.25">
      <c r="B763" s="64"/>
    </row>
    <row r="764" spans="2:2" x14ac:dyDescent="0.25">
      <c r="B764" s="64"/>
    </row>
    <row r="765" spans="2:2" x14ac:dyDescent="0.25">
      <c r="B765" s="64"/>
    </row>
    <row r="766" spans="2:2" x14ac:dyDescent="0.25">
      <c r="B766" s="64"/>
    </row>
    <row r="767" spans="2:2" x14ac:dyDescent="0.25">
      <c r="B767" s="64"/>
    </row>
    <row r="768" spans="2:2" x14ac:dyDescent="0.25">
      <c r="B768" s="64"/>
    </row>
    <row r="769" spans="2:2" x14ac:dyDescent="0.25">
      <c r="B769" s="64"/>
    </row>
    <row r="770" spans="2:2" x14ac:dyDescent="0.25">
      <c r="B770" s="64"/>
    </row>
    <row r="771" spans="2:2" x14ac:dyDescent="0.25">
      <c r="B771" s="64"/>
    </row>
    <row r="772" spans="2:2" x14ac:dyDescent="0.25">
      <c r="B772" s="64"/>
    </row>
    <row r="773" spans="2:2" x14ac:dyDescent="0.25">
      <c r="B773" s="64"/>
    </row>
    <row r="774" spans="2:2" x14ac:dyDescent="0.25">
      <c r="B774" s="64"/>
    </row>
    <row r="775" spans="2:2" x14ac:dyDescent="0.25">
      <c r="B775" s="64"/>
    </row>
    <row r="776" spans="2:2" x14ac:dyDescent="0.25">
      <c r="B776" s="64"/>
    </row>
    <row r="777" spans="2:2" x14ac:dyDescent="0.25">
      <c r="B777" s="64"/>
    </row>
    <row r="778" spans="2:2" x14ac:dyDescent="0.25">
      <c r="B778" s="64"/>
    </row>
    <row r="779" spans="2:2" x14ac:dyDescent="0.25">
      <c r="B779" s="64"/>
    </row>
    <row r="780" spans="2:2" x14ac:dyDescent="0.25">
      <c r="B780" s="64"/>
    </row>
    <row r="781" spans="2:2" x14ac:dyDescent="0.25">
      <c r="B781" s="64"/>
    </row>
    <row r="782" spans="2:2" x14ac:dyDescent="0.25">
      <c r="B782" s="64"/>
    </row>
    <row r="783" spans="2:2" x14ac:dyDescent="0.25">
      <c r="B783" s="64"/>
    </row>
    <row r="784" spans="2:2" x14ac:dyDescent="0.25">
      <c r="B784" s="64"/>
    </row>
    <row r="785" spans="2:2" x14ac:dyDescent="0.25">
      <c r="B785" s="64"/>
    </row>
    <row r="786" spans="2:2" x14ac:dyDescent="0.25">
      <c r="B786" s="64"/>
    </row>
    <row r="787" spans="2:2" x14ac:dyDescent="0.25">
      <c r="B787" s="64"/>
    </row>
    <row r="788" spans="2:2" x14ac:dyDescent="0.25">
      <c r="B788" s="64"/>
    </row>
    <row r="789" spans="2:2" x14ac:dyDescent="0.25">
      <c r="B789" s="64"/>
    </row>
    <row r="790" spans="2:2" x14ac:dyDescent="0.25">
      <c r="B790" s="64"/>
    </row>
    <row r="791" spans="2:2" x14ac:dyDescent="0.25">
      <c r="B791" s="64"/>
    </row>
    <row r="792" spans="2:2" x14ac:dyDescent="0.25">
      <c r="B792" s="64"/>
    </row>
    <row r="793" spans="2:2" x14ac:dyDescent="0.25">
      <c r="B793" s="64"/>
    </row>
    <row r="794" spans="2:2" x14ac:dyDescent="0.25">
      <c r="B794" s="64"/>
    </row>
    <row r="795" spans="2:2" x14ac:dyDescent="0.25">
      <c r="B795" s="64"/>
    </row>
    <row r="796" spans="2:2" x14ac:dyDescent="0.25">
      <c r="B796" s="64"/>
    </row>
    <row r="797" spans="2:2" x14ac:dyDescent="0.25">
      <c r="B797" s="64"/>
    </row>
    <row r="798" spans="2:2" x14ac:dyDescent="0.25">
      <c r="B798" s="64"/>
    </row>
    <row r="799" spans="2:2" x14ac:dyDescent="0.25">
      <c r="B799" s="64"/>
    </row>
    <row r="800" spans="2:2" x14ac:dyDescent="0.25">
      <c r="B800" s="64"/>
    </row>
    <row r="801" spans="2:2" x14ac:dyDescent="0.25">
      <c r="B801" s="64"/>
    </row>
    <row r="802" spans="2:2" x14ac:dyDescent="0.25">
      <c r="B802" s="64"/>
    </row>
    <row r="803" spans="2:2" x14ac:dyDescent="0.25">
      <c r="B803" s="64"/>
    </row>
    <row r="804" spans="2:2" x14ac:dyDescent="0.25">
      <c r="B804" s="64"/>
    </row>
    <row r="805" spans="2:2" x14ac:dyDescent="0.25">
      <c r="B805" s="64"/>
    </row>
    <row r="806" spans="2:2" x14ac:dyDescent="0.25">
      <c r="B806" s="64"/>
    </row>
    <row r="807" spans="2:2" x14ac:dyDescent="0.25">
      <c r="B807" s="64"/>
    </row>
    <row r="808" spans="2:2" x14ac:dyDescent="0.25">
      <c r="B808" s="64"/>
    </row>
    <row r="809" spans="2:2" x14ac:dyDescent="0.25">
      <c r="B809" s="64"/>
    </row>
    <row r="810" spans="2:2" x14ac:dyDescent="0.25">
      <c r="B810" s="64"/>
    </row>
    <row r="811" spans="2:2" x14ac:dyDescent="0.25">
      <c r="B811" s="64"/>
    </row>
    <row r="812" spans="2:2" x14ac:dyDescent="0.25">
      <c r="B812" s="64"/>
    </row>
    <row r="813" spans="2:2" x14ac:dyDescent="0.25">
      <c r="B813" s="64"/>
    </row>
    <row r="814" spans="2:2" x14ac:dyDescent="0.25">
      <c r="B814" s="64"/>
    </row>
    <row r="815" spans="2:2" x14ac:dyDescent="0.25">
      <c r="B815" s="64"/>
    </row>
    <row r="816" spans="2:2" x14ac:dyDescent="0.25">
      <c r="B816" s="64"/>
    </row>
    <row r="817" spans="2:2" x14ac:dyDescent="0.25">
      <c r="B817" s="64"/>
    </row>
    <row r="818" spans="2:2" x14ac:dyDescent="0.25">
      <c r="B818" s="64"/>
    </row>
    <row r="819" spans="2:2" x14ac:dyDescent="0.25">
      <c r="B819" s="64"/>
    </row>
    <row r="820" spans="2:2" x14ac:dyDescent="0.25">
      <c r="B820" s="64"/>
    </row>
    <row r="821" spans="2:2" x14ac:dyDescent="0.25">
      <c r="B821" s="64"/>
    </row>
    <row r="822" spans="2:2" x14ac:dyDescent="0.25">
      <c r="B822" s="64"/>
    </row>
    <row r="823" spans="2:2" x14ac:dyDescent="0.25">
      <c r="B823" s="64"/>
    </row>
    <row r="824" spans="2:2" x14ac:dyDescent="0.25">
      <c r="B824" s="64"/>
    </row>
    <row r="825" spans="2:2" x14ac:dyDescent="0.25">
      <c r="B825" s="64"/>
    </row>
    <row r="826" spans="2:2" x14ac:dyDescent="0.25">
      <c r="B826" s="64"/>
    </row>
    <row r="827" spans="2:2" x14ac:dyDescent="0.25">
      <c r="B827" s="64"/>
    </row>
    <row r="828" spans="2:2" x14ac:dyDescent="0.25">
      <c r="B828" s="64"/>
    </row>
    <row r="829" spans="2:2" x14ac:dyDescent="0.25">
      <c r="B829" s="64"/>
    </row>
    <row r="830" spans="2:2" x14ac:dyDescent="0.25">
      <c r="B830" s="64"/>
    </row>
    <row r="831" spans="2:2" x14ac:dyDescent="0.25">
      <c r="B831" s="64"/>
    </row>
    <row r="832" spans="2:2" x14ac:dyDescent="0.25">
      <c r="B832" s="64"/>
    </row>
    <row r="833" spans="2:2" x14ac:dyDescent="0.25">
      <c r="B833" s="64"/>
    </row>
    <row r="834" spans="2:2" x14ac:dyDescent="0.25">
      <c r="B834" s="64"/>
    </row>
    <row r="835" spans="2:2" x14ac:dyDescent="0.25">
      <c r="B835" s="64"/>
    </row>
    <row r="836" spans="2:2" x14ac:dyDescent="0.25">
      <c r="B836" s="64"/>
    </row>
    <row r="837" spans="2:2" x14ac:dyDescent="0.25">
      <c r="B837" s="64"/>
    </row>
    <row r="838" spans="2:2" x14ac:dyDescent="0.25">
      <c r="B838" s="64"/>
    </row>
    <row r="839" spans="2:2" x14ac:dyDescent="0.25">
      <c r="B839" s="64"/>
    </row>
    <row r="840" spans="2:2" x14ac:dyDescent="0.25">
      <c r="B840" s="64"/>
    </row>
    <row r="841" spans="2:2" x14ac:dyDescent="0.25">
      <c r="B841" s="64"/>
    </row>
    <row r="842" spans="2:2" x14ac:dyDescent="0.25">
      <c r="B842" s="64"/>
    </row>
    <row r="843" spans="2:2" x14ac:dyDescent="0.25">
      <c r="B843" s="64"/>
    </row>
    <row r="844" spans="2:2" x14ac:dyDescent="0.25">
      <c r="B844" s="64"/>
    </row>
    <row r="845" spans="2:2" x14ac:dyDescent="0.25">
      <c r="B845" s="64"/>
    </row>
    <row r="846" spans="2:2" x14ac:dyDescent="0.25">
      <c r="B846" s="64"/>
    </row>
    <row r="847" spans="2:2" x14ac:dyDescent="0.25">
      <c r="B847" s="64"/>
    </row>
    <row r="848" spans="2:2" x14ac:dyDescent="0.25">
      <c r="B848" s="64"/>
    </row>
    <row r="849" spans="2:2" x14ac:dyDescent="0.25">
      <c r="B849" s="64"/>
    </row>
    <row r="850" spans="2:2" x14ac:dyDescent="0.25">
      <c r="B850" s="64"/>
    </row>
    <row r="851" spans="2:2" x14ac:dyDescent="0.25">
      <c r="B851" s="64"/>
    </row>
    <row r="852" spans="2:2" x14ac:dyDescent="0.25">
      <c r="B852" s="64"/>
    </row>
    <row r="853" spans="2:2" x14ac:dyDescent="0.25">
      <c r="B853" s="64"/>
    </row>
    <row r="854" spans="2:2" x14ac:dyDescent="0.25">
      <c r="B854" s="64"/>
    </row>
    <row r="855" spans="2:2" x14ac:dyDescent="0.25">
      <c r="B855" s="64"/>
    </row>
    <row r="856" spans="2:2" x14ac:dyDescent="0.25">
      <c r="B856" s="64"/>
    </row>
    <row r="857" spans="2:2" x14ac:dyDescent="0.25">
      <c r="B857" s="64"/>
    </row>
    <row r="858" spans="2:2" x14ac:dyDescent="0.25">
      <c r="B858" s="64"/>
    </row>
    <row r="859" spans="2:2" x14ac:dyDescent="0.25">
      <c r="B859" s="64"/>
    </row>
    <row r="860" spans="2:2" x14ac:dyDescent="0.25">
      <c r="B860" s="64"/>
    </row>
    <row r="861" spans="2:2" x14ac:dyDescent="0.25">
      <c r="B861" s="64"/>
    </row>
    <row r="862" spans="2:2" x14ac:dyDescent="0.25">
      <c r="B862" s="64"/>
    </row>
    <row r="863" spans="2:2" x14ac:dyDescent="0.25">
      <c r="B863" s="64"/>
    </row>
    <row r="864" spans="2:2" x14ac:dyDescent="0.25">
      <c r="B864" s="64"/>
    </row>
    <row r="865" spans="2:2" x14ac:dyDescent="0.25">
      <c r="B865" s="64"/>
    </row>
    <row r="866" spans="2:2" x14ac:dyDescent="0.25">
      <c r="B866" s="64"/>
    </row>
    <row r="867" spans="2:2" x14ac:dyDescent="0.25">
      <c r="B867" s="64"/>
    </row>
    <row r="868" spans="2:2" x14ac:dyDescent="0.25">
      <c r="B868" s="64"/>
    </row>
    <row r="869" spans="2:2" x14ac:dyDescent="0.25">
      <c r="B869" s="64"/>
    </row>
    <row r="870" spans="2:2" x14ac:dyDescent="0.25">
      <c r="B870" s="64"/>
    </row>
    <row r="871" spans="2:2" x14ac:dyDescent="0.25">
      <c r="B871" s="64"/>
    </row>
    <row r="872" spans="2:2" x14ac:dyDescent="0.25">
      <c r="B872" s="64"/>
    </row>
    <row r="873" spans="2:2" x14ac:dyDescent="0.25">
      <c r="B873" s="64"/>
    </row>
    <row r="874" spans="2:2" x14ac:dyDescent="0.25">
      <c r="B874" s="64"/>
    </row>
    <row r="875" spans="2:2" x14ac:dyDescent="0.25">
      <c r="B875" s="64"/>
    </row>
    <row r="876" spans="2:2" x14ac:dyDescent="0.25">
      <c r="B876" s="64"/>
    </row>
    <row r="877" spans="2:2" x14ac:dyDescent="0.25">
      <c r="B877" s="64"/>
    </row>
    <row r="878" spans="2:2" x14ac:dyDescent="0.25">
      <c r="B878" s="64"/>
    </row>
    <row r="879" spans="2:2" x14ac:dyDescent="0.25">
      <c r="B879" s="64"/>
    </row>
    <row r="880" spans="2:2" x14ac:dyDescent="0.25">
      <c r="B880" s="64"/>
    </row>
    <row r="881" spans="2:2" x14ac:dyDescent="0.25">
      <c r="B881" s="64"/>
    </row>
    <row r="882" spans="2:2" x14ac:dyDescent="0.25">
      <c r="B882" s="64"/>
    </row>
    <row r="883" spans="2:2" x14ac:dyDescent="0.25">
      <c r="B883" s="64"/>
    </row>
    <row r="884" spans="2:2" x14ac:dyDescent="0.25">
      <c r="B884" s="64"/>
    </row>
    <row r="885" spans="2:2" x14ac:dyDescent="0.25">
      <c r="B885" s="64"/>
    </row>
    <row r="886" spans="2:2" x14ac:dyDescent="0.25">
      <c r="B886" s="64"/>
    </row>
    <row r="887" spans="2:2" x14ac:dyDescent="0.25">
      <c r="B887" s="64"/>
    </row>
    <row r="888" spans="2:2" x14ac:dyDescent="0.25">
      <c r="B888" s="64"/>
    </row>
  </sheetData>
  <sheetProtection sheet="1" objects="1" scenarios="1"/>
  <protectedRanges>
    <protectedRange sqref="D4:H4 D7:H7 D12:H12 D15:H15 D20:H20 D23:H23 D28:H28 D31:H31 D36:H36 D39:H39 D44:H44 D47:H47 D52:H52 D55:H55 D60:H60 D63:H63 D68:H68 D71:H71 D76:H76 D79:H79 D84:H84" name="commentaires"/>
  </protectedRanges>
  <mergeCells count="106">
    <mergeCell ref="B37:B39"/>
    <mergeCell ref="B42:B44"/>
    <mergeCell ref="B45:B47"/>
    <mergeCell ref="B50:B52"/>
    <mergeCell ref="B53:B55"/>
    <mergeCell ref="B58:B60"/>
    <mergeCell ref="B61:B63"/>
    <mergeCell ref="B5:B7"/>
    <mergeCell ref="B2:B4"/>
    <mergeCell ref="B10:B12"/>
    <mergeCell ref="B13:B15"/>
    <mergeCell ref="B18:B20"/>
    <mergeCell ref="B21:B23"/>
    <mergeCell ref="B26:B28"/>
    <mergeCell ref="B29:B31"/>
    <mergeCell ref="B34:B36"/>
    <mergeCell ref="B66:B68"/>
    <mergeCell ref="B69:B71"/>
    <mergeCell ref="B74:B76"/>
    <mergeCell ref="B77:B79"/>
    <mergeCell ref="B82:B84"/>
    <mergeCell ref="B85:B87"/>
    <mergeCell ref="B90:B92"/>
    <mergeCell ref="B93:B95"/>
    <mergeCell ref="B98:B100"/>
    <mergeCell ref="B101:B103"/>
    <mergeCell ref="B106:B108"/>
    <mergeCell ref="B109:B111"/>
    <mergeCell ref="B114:B116"/>
    <mergeCell ref="B117:B119"/>
    <mergeCell ref="B122:B124"/>
    <mergeCell ref="B125:B127"/>
    <mergeCell ref="B130:B132"/>
    <mergeCell ref="B133:B135"/>
    <mergeCell ref="B138:B140"/>
    <mergeCell ref="B141:B143"/>
    <mergeCell ref="B146:B148"/>
    <mergeCell ref="B149:B151"/>
    <mergeCell ref="B154:B156"/>
    <mergeCell ref="B157:B159"/>
    <mergeCell ref="B162:B164"/>
    <mergeCell ref="B165:B167"/>
    <mergeCell ref="B170:B172"/>
    <mergeCell ref="B173:B175"/>
    <mergeCell ref="B178:B180"/>
    <mergeCell ref="B181:B183"/>
    <mergeCell ref="B186:B188"/>
    <mergeCell ref="B189:B191"/>
    <mergeCell ref="B194:B196"/>
    <mergeCell ref="B197:B199"/>
    <mergeCell ref="B202:B204"/>
    <mergeCell ref="B205:B207"/>
    <mergeCell ref="B210:B212"/>
    <mergeCell ref="B213:B215"/>
    <mergeCell ref="B218:B220"/>
    <mergeCell ref="B221:B223"/>
    <mergeCell ref="B226:B228"/>
    <mergeCell ref="B229:B231"/>
    <mergeCell ref="B234:B236"/>
    <mergeCell ref="B237:B239"/>
    <mergeCell ref="B242:B244"/>
    <mergeCell ref="B245:B247"/>
    <mergeCell ref="B250:B252"/>
    <mergeCell ref="B253:B255"/>
    <mergeCell ref="B258:B260"/>
    <mergeCell ref="B261:B263"/>
    <mergeCell ref="B266:B268"/>
    <mergeCell ref="B269:B271"/>
    <mergeCell ref="B274:B276"/>
    <mergeCell ref="B277:B279"/>
    <mergeCell ref="B282:B284"/>
    <mergeCell ref="B285:B287"/>
    <mergeCell ref="B290:B292"/>
    <mergeCell ref="B293:B295"/>
    <mergeCell ref="B298:B300"/>
    <mergeCell ref="B301:B303"/>
    <mergeCell ref="B306:B308"/>
    <mergeCell ref="B309:B311"/>
    <mergeCell ref="B314:B316"/>
    <mergeCell ref="B317:B319"/>
    <mergeCell ref="B322:B324"/>
    <mergeCell ref="B325:B327"/>
    <mergeCell ref="B330:B332"/>
    <mergeCell ref="B333:B335"/>
    <mergeCell ref="B338:B340"/>
    <mergeCell ref="B341:B343"/>
    <mergeCell ref="B346:B348"/>
    <mergeCell ref="B349:B351"/>
    <mergeCell ref="B354:B356"/>
    <mergeCell ref="B357:B359"/>
    <mergeCell ref="B362:B364"/>
    <mergeCell ref="B365:B367"/>
    <mergeCell ref="B370:B372"/>
    <mergeCell ref="B373:B375"/>
    <mergeCell ref="B378:B380"/>
    <mergeCell ref="B381:B383"/>
    <mergeCell ref="B386:B388"/>
    <mergeCell ref="B389:B391"/>
    <mergeCell ref="B394:B396"/>
    <mergeCell ref="B397:B399"/>
    <mergeCell ref="B402:B404"/>
    <mergeCell ref="B405:B407"/>
    <mergeCell ref="B410:B412"/>
    <mergeCell ref="B413:B415"/>
    <mergeCell ref="B418:B420"/>
    <mergeCell ref="B421:B4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88"/>
  <sheetViews>
    <sheetView workbookViewId="0">
      <selection activeCell="G3" sqref="G3"/>
    </sheetView>
  </sheetViews>
  <sheetFormatPr baseColWidth="10" defaultColWidth="11.42578125" defaultRowHeight="15" x14ac:dyDescent="0.25"/>
  <cols>
    <col min="1" max="1" width="5.85546875" style="34" customWidth="1"/>
    <col min="3" max="3" width="12.28515625" style="23" customWidth="1"/>
    <col min="4" max="8" width="22.42578125" style="23" customWidth="1"/>
    <col min="11" max="11" width="22.7109375" customWidth="1"/>
  </cols>
  <sheetData>
    <row r="1" spans="1:11" ht="15" customHeight="1" thickBot="1" x14ac:dyDescent="0.3">
      <c r="D1" s="12">
        <v>43829</v>
      </c>
      <c r="E1" s="12">
        <v>43830</v>
      </c>
      <c r="F1" s="12">
        <v>43831</v>
      </c>
      <c r="G1" s="12">
        <v>43832</v>
      </c>
      <c r="H1" s="12">
        <v>43833</v>
      </c>
    </row>
    <row r="2" spans="1:11" ht="15" customHeight="1" x14ac:dyDescent="0.25">
      <c r="A2" s="35">
        <f>$D$1+30</f>
        <v>43859</v>
      </c>
      <c r="B2" s="74" t="s">
        <v>4</v>
      </c>
      <c r="C2" s="20" t="s">
        <v>5</v>
      </c>
      <c r="D2" s="30" t="str">
        <f>IF(BurP2020!D4="Colen",BurP2020!D2&amp;BurP2020!$B$1,"")&amp;IF(BurA2020!D4="Colen",BurA2020!D2&amp; BurA2020!$B$1,"")&amp;IF(Tour2020!D4="Colen",Tour2020!D2&amp; Tour2020!$B$1,"")&amp;IF(TravExt!D4="Colen",TravExt!D2&amp; TravExt!$B$1,"")&amp;IF(Topo1!D4="Colen",Topo1!D2&amp; Topo1!$B$1,"")&amp;IF(Topo2!D4="Colen",Topo2!D2&amp; Topo2!$B$1,"")&amp;IF(PMTIC!D4="Colen",PMTIC!D2,"")&amp;IF(projautre1!D4="Colen",projautre1!D2&amp; projautre1!$B$1,"")&amp;IF(projautre2!D4="Colen",projautre2!D2&amp; projautre2!$B$1,"")</f>
        <v>Secrétariat BurP2020</v>
      </c>
      <c r="E2" s="62" t="str">
        <f>IF(BurP2020!E4="Colen",BurP2020!E2&amp;BurP2020!$B$1,"")&amp;IF(BurA2020!E4="Colen",BurA2020!E2&amp; BurA2020!$B$1,"")&amp;IF(Tour2020!E4="Colen",Tour2020!E2&amp; Tour2020!$B$1,"")&amp;IF(TravExt!E4="Colen",TravExt!E2&amp; TravExt!$B$1,"")&amp;IF(Topo1!E4="Colen",Topo1!E2&amp; Topo1!$B$1,"")&amp;IF(Topo2!E4="Colen",Topo2!E2&amp; Topo2!$B$1,"")&amp;IF(PMTIC!E4="Colen",PMTIC!E2,"")&amp;IF(projautre1!E4="Colen",projautre1!E2&amp; projautre1!$B$1,"")&amp;IF(projautre2!E4="Colen",projautre2!E2&amp; projautre2!$B$1,"")</f>
        <v/>
      </c>
      <c r="F2" s="62" t="str">
        <f>IF(BurP2020!F4="Colen",BurP2020!F2&amp;BurP2020!$B$1,"")&amp;IF(BurA2020!F4="Colen",BurA2020!F2&amp; BurA2020!$B$1,"")&amp;IF(Tour2020!F4="Colen",Tour2020!F2&amp; Tour2020!$B$1,"")&amp;IF(TravExt!F4="Colen",TravExt!F2&amp; TravExt!$B$1,"")&amp;IF(Topo1!F4="Colen",Topo1!F2&amp; Topo1!$B$1,"")&amp;IF(Topo2!F4="Colen",Topo2!F2&amp; Topo2!$B$1,"")&amp;IF(PMTIC!F4="Colen",PMTIC!F2,"")&amp;IF(projautre1!F4="Colen",projautre1!F2&amp; projautre1!$B$1,"")&amp;IF(projautre2!F4="Colen",projautre2!F2&amp; projautre2!$B$1,"")</f>
        <v>Conseil coopératif Tour2020</v>
      </c>
      <c r="G2" s="62" t="str">
        <f>IF(BurP2020!G4="Colen",BurP2020!G2&amp;BurP2020!$B$1,"")&amp;IF(BurA2020!G4="Colen",BurA2020!G2&amp; BurA2020!$B$1,"")&amp;IF(Tour2020!G4="Colen",Tour2020!G2&amp; Tour2020!$B$1,"")&amp;IF(TravExt!G4="Colen",TravExt!G2&amp; TravExt!$B$1,"")&amp;IF(Topo1!G4="Colen",Topo1!G2&amp; Topo1!$B$1,"")&amp;IF(Topo2!G4="Colen",Topo2!G2&amp; Topo2!$B$1,"")&amp;IF(PMTIC!G4="Colen",PMTIC!G2,"")&amp;IF(projautre1!G4="Colen",projautre1!G2&amp; projautre1!$B$1,"")&amp;IF(projautre2!G4="Colen",projautre2!G2&amp; projautre2!$B$1,"")</f>
        <v/>
      </c>
      <c r="H2" s="59" t="str">
        <f>IF(BurP2020!H4="Colen",BurP2020!H2&amp;BurP2020!$B$1,"")&amp;IF(BurA2020!H4="Colen",BurA2020!H2&amp; BurA2020!$B$1,"")&amp;IF(Tour2020!H4="Colen",Tour2020!H2&amp; Tour2020!$B$1,"")&amp;IF(TravExt!H4="Colen",TravExt!H2&amp; TravExt!$B$1,"")&amp;IF(Topo1!H4="Colen",Topo1!H2&amp; Topo1!$B$1,"")&amp;IF(Topo2!H4="Colen",Topo2!H2&amp; Topo2!$B$1,"")&amp;IF(PMTIC!H4="Colen",PMTIC!H2,"")&amp;IF(projautre1!H4="Colen",projautre1!H2&amp; projautre1!$B$1,"")&amp;IF(projautre2!H4="Colen",projautre2!H2&amp; projautre2!$B$1,"")</f>
        <v>Test1 Proj1</v>
      </c>
      <c r="K2" s="1"/>
    </row>
    <row r="3" spans="1:11" ht="15" customHeight="1" x14ac:dyDescent="0.25">
      <c r="A3" s="32">
        <f t="shared" ref="A3:A7" si="0">$D$1+30</f>
        <v>43859</v>
      </c>
      <c r="B3" s="75"/>
      <c r="C3" s="22" t="s">
        <v>8</v>
      </c>
      <c r="D3" s="61" t="str">
        <f>IF(BurP2020!D4="Colen",BurP2020!D3,"")&amp;IF(BurA2020!D4="Colen",BurA2020!D3,"")&amp;IF(Tour2020!D4="Colen",Tour2020!D3,"")&amp;IF(TravExt!D4="Colen",TravExt!D3,"")&amp;IF(Topo1!D4="Colen",Topo1!D3,"")&amp;IF(Topo2!D4="Colen",Topo2!D3,"")&amp;IF(PMTIC!D4="Colen",PMTIC!D3,"")&amp;IF(projautre1!D4="Colen",projautre1!D3,"")&amp;IF(projautre2!D4="Colen",projautre2!D3,"")</f>
        <v>Fanny H.</v>
      </c>
      <c r="E3" s="63" t="str">
        <f>IF(BurP2020!E4="Colen",BurP2020!E3,"")&amp;IF(BurA2020!E4="Colen",BurA2020!E3,"")&amp;IF(Tour2020!E4="Colen",Tour2020!E3,"")&amp;IF(TravExt!E4="Colen",TravExt!E3,"")&amp;IF(Topo1!E4="Colen",Topo1!E3,"")&amp;IF(Topo2!E4="Colen",Topo2!E3,"")&amp;IF(PMTIC!E4="Colen",PMTIC!E3,"")&amp;IF(projautre1!E4="Colen",projautre1!E3,"")&amp;IF(projautre2!E4="Colen",projautre2!E3,"")</f>
        <v/>
      </c>
      <c r="F3" s="63" t="str">
        <f>IF(BurP2020!F4="Colen",BurP2020!F3,"")&amp;IF(BurA2020!F4="Colen",BurA2020!F3,"")&amp;IF(Tour2020!F4="Colen",Tour2020!F3,"")&amp;IF(TravExt!F4="Colen",TravExt!F3,"")&amp;IF(Topo1!F4="Colen",Topo1!F3,"")&amp;IF(Topo2!F4="Colen",Topo2!F3,"")&amp;IF(PMTIC!F4="Colen",PMTIC!F3,"")&amp;IF(projautre1!F4="Colen",projautre1!F3,"")&amp;IF(projautre2!F4="Colen",projautre2!F3,"")</f>
        <v>Fanny H.</v>
      </c>
      <c r="G3" s="63" t="str">
        <f>IF(BurP2020!G4="Colen",BurP2020!G3,"")&amp;IF(BurA2020!G4="Colen",BurA2020!G3,"")&amp;IF(Tour2020!G4="Colen",Tour2020!G3,"")&amp;IF(TravExt!G4="Colen",TravExt!G3,"")&amp;IF(Topo1!G4="Colen",Topo1!G3,"")&amp;IF(Topo2!G4="Colen",Topo2!G3,"")&amp;IF(PMTIC!G4="Colen",PMTIC!G3,"")&amp;IF(projautre1!G4="Colen",projautre1!G3,"")&amp;IF(projautre2!G4="Colen",projautre2!G3,"")</f>
        <v/>
      </c>
      <c r="H3" s="60" t="str">
        <f>IF(BurP2020!H4="Colen",BurP2020!H3,"")&amp;IF(BurA2020!H4="Colen",BurA2020!H3,"")&amp;IF(Tour2020!H4="Colen",Tour2020!H3,"")&amp;IF(TravExt!H4="Colen",TravExt!H3,"")&amp;IF(Topo1!H4="Colen",Topo1!H3,"")&amp;IF(Topo2!H4="Colen",Topo2!H3,"")&amp;IF(PMTIC!H4="Colen",PMTIC!H3,"")&amp;IF(projautre1!H4="Colen",projautre1!H3,"")&amp;IF(projautre2!H4="Colen",projautre2!H3,"")</f>
        <v>Fanny H.</v>
      </c>
      <c r="K3" s="1"/>
    </row>
    <row r="4" spans="1:11" ht="15" customHeight="1" thickBot="1" x14ac:dyDescent="0.3">
      <c r="A4" s="32">
        <f t="shared" si="0"/>
        <v>43859</v>
      </c>
      <c r="B4" s="76"/>
      <c r="C4" s="21" t="s">
        <v>81</v>
      </c>
      <c r="D4" s="50"/>
      <c r="E4" s="52"/>
      <c r="F4" s="52"/>
      <c r="G4" s="52"/>
      <c r="H4" s="53"/>
    </row>
    <row r="5" spans="1:11" ht="15" customHeight="1" x14ac:dyDescent="0.25">
      <c r="A5" s="32">
        <f t="shared" si="0"/>
        <v>43859</v>
      </c>
      <c r="B5" s="74" t="s">
        <v>7</v>
      </c>
      <c r="C5" s="56" t="s">
        <v>5</v>
      </c>
      <c r="D5" s="30" t="str">
        <f>IF(BurP2020!D7="Colen",BurP2020!D5&amp;BurP2020!$B$1,"")&amp;IF(BurA2020!D7="Colen",BurA2020!D5&amp; BurA2020!$B$1,"")&amp;IF(Tour2020!D7="Colen",Tour2020!D5&amp; Tour2020!$B$1,"")&amp;IF(TravExt!D7="Colen",TravExt!D5&amp; TravExt!$B$1,"")&amp;IF(Topo1!D7="Colen",Topo1!D5&amp; Topo1!$B$1,"")&amp;IF(Topo2!D7="Colen",Topo2!D5&amp; Topo2!$B$1,"")&amp;IF(PMTIC!D7="Colen",PMTIC!D5,"")&amp;IF(projautre1!D7="Colen",projautre1!D5&amp; projautre1!$B$1,"")&amp;IF(projautre2!D7="Colen",projautre2!D5&amp; projautre2!$B$1,"")</f>
        <v/>
      </c>
      <c r="E5" s="62" t="str">
        <f>IF(BurP2020!E7="Rayée",BurP2020!E5&amp;BurP2020!$B$1,"")&amp;IF(BurA2020!E7="Rayée",BurA2020!E5&amp; BurA2020!$B$1,"")&amp;IF(Tour2020!E7="Rayée",Tour2020!E5&amp; Tour2020!$B$1,"")&amp;IF(TravExt!E7="Rayée",TravExt!E5&amp; TravExt!$B$1,"")&amp;IF(Topo1!E7="Rayée",Topo1!E5&amp; Topo1!$B$1,"")&amp;IF(Topo2!E7="Rayée",Topo2!E5&amp; Topo2!$B$1,"")&amp;IF(PMTIC!E7="Rayée",PMTIC!E5,"")&amp;IF(projautre1!E7="Rayée",projautre1!E5&amp; projautre1!$B$1,"")&amp;IF(projautre2!E7="Rayée",projautre2!E5&amp; projautre2!$B$1,"")</f>
        <v/>
      </c>
      <c r="F5" s="62" t="str">
        <f>IF(BurP2020!F7="Rayée",BurP2020!F5&amp;BurP2020!$B$1,"")&amp;IF(BurA2020!F7="Rayée",BurA2020!F5&amp; BurA2020!$B$1,"")&amp;IF(Tour2020!F7="Rayée",Tour2020!F5&amp; Tour2020!$B$1,"")&amp;IF(TravExt!F7="Rayée",TravExt!F5&amp; TravExt!$B$1,"")&amp;IF(Topo1!F7="Rayée",Topo1!F5&amp; Topo1!$B$1,"")&amp;IF(Topo2!F7="Rayée",Topo2!F5&amp; Topo2!$B$1,"")&amp;IF(PMTIC!F7="Rayée",PMTIC!F5,"")&amp;IF(projautre1!F7="Rayée",projautre1!F5&amp; projautre1!$B$1,"")&amp;IF(projautre2!F7="Rayée",projautre2!F5&amp; projautre2!$B$1,"")</f>
        <v/>
      </c>
      <c r="G5" s="62" t="str">
        <f>IF(BurP2020!G7="Rayée",BurP2020!G5&amp;BurP2020!$B$1,"")&amp;IF(BurA2020!G7="Rayée",BurA2020!G5&amp; BurA2020!$B$1,"")&amp;IF(Tour2020!G7="Rayée",Tour2020!G5&amp; Tour2020!$B$1,"")&amp;IF(TravExt!G7="Rayée",TravExt!G5&amp; TravExt!$B$1,"")&amp;IF(Topo1!G7="Rayée",Topo1!G5&amp; Topo1!$B$1,"")&amp;IF(Topo2!G7="Rayée",Topo2!G5&amp; Topo2!$B$1,"")&amp;IF(PMTIC!G7="Rayée",PMTIC!G5,"")&amp;IF(projautre1!G7="Rayée",projautre1!G5&amp; projautre1!$B$1,"")&amp;IF(projautre2!G7="Rayée",projautre2!G5&amp; projautre2!$B$1,"")</f>
        <v/>
      </c>
      <c r="H5" s="59" t="str">
        <f>IF(BurP2020!H7="Rayée",BurP2020!H5&amp;BurP2020!$B$1,"")&amp;IF(BurA2020!H7="Rayée",BurA2020!H5&amp; BurA2020!$B$1,"")&amp;IF(Tour2020!H7="Rayée",Tour2020!H5&amp; Tour2020!$B$1,"")&amp;IF(TravExt!H7="Rayée",TravExt!H5&amp; TravExt!$B$1,"")&amp;IF(Topo1!H7="Rayée",Topo1!H5&amp; Topo1!$B$1,"")&amp;IF(Topo2!H7="Rayée",Topo2!H5&amp; Topo2!$B$1,"")&amp;IF(PMTIC!H7="Rayée",PMTIC!H5,"")&amp;IF(projautre1!H7="Rayée",projautre1!H5&amp; projautre1!$B$1,"")&amp;IF(projautre2!H7="Rayée",projautre2!H5&amp; projautre2!$B$1,"")</f>
        <v/>
      </c>
    </row>
    <row r="6" spans="1:11" ht="15" customHeight="1" x14ac:dyDescent="0.25">
      <c r="A6" s="32">
        <f t="shared" si="0"/>
        <v>43859</v>
      </c>
      <c r="B6" s="75"/>
      <c r="C6" s="57" t="s">
        <v>8</v>
      </c>
      <c r="D6" s="61" t="str">
        <f>IF(BurP2020!D7="Colen",BurP2020!D6,"")&amp;IF(BurA2020!D7="Colen",BurA2020!D6,"")&amp;IF(Tour2020!D7="Colen",Tour2020!D6,"")&amp;IF(TravExt!D7="Colen",TravExt!D6,"")&amp;IF(Topo1!D7="Colen",Topo1!D6,"")&amp;IF(Topo2!D7="Colen",Topo2!D6,"")&amp;IF(PMTIC!D7="Colen",PMTIC!D6,"")&amp;IF(projautre1!D7="Colen",projautre1!D6,"")&amp;IF(projautre2!D7="Colen",projautre2!D6,"")</f>
        <v/>
      </c>
      <c r="E6" s="63" t="str">
        <f>IF(BurP2020!E7="Colen",BurP2020!E6,"")&amp;IF(BurA2020!E7="Colen",BurA2020!E6,"")&amp;IF(Tour2020!E7="Colen",Tour2020!E6,"")&amp;IF(TravExt!E7="Colen",TravExt!E6,"")&amp;IF(Topo1!E7="Colen",Topo1!E6,"")&amp;IF(Topo2!E7="Colen",Topo2!E6,"")&amp;IF(PMTIC!E7="Colen",PMTIC!E6,"")&amp;IF(projautre1!E7="Colen",projautre1!E6,"")&amp;IF(projautre2!E7="Colen",projautre2!E6,"")</f>
        <v/>
      </c>
      <c r="F6" s="63" t="str">
        <f>IF(BurP2020!F7="Colen",BurP2020!F6,"")&amp;IF(BurA2020!F7="Colen",BurA2020!F6,"")&amp;IF(Tour2020!F7="Colen",Tour2020!F6,"")&amp;IF(TravExt!F7="Colen",TravExt!F6,"")&amp;IF(Topo1!F7="Colen",Topo1!F6,"")&amp;IF(Topo2!F7="Colen",Topo2!F6,"")&amp;IF(PMTIC!F7="Colen",PMTIC!F6,"")&amp;IF(projautre1!F7="Colen",projautre1!F6,"")&amp;IF(projautre2!F7="Colen",projautre2!F6,"")</f>
        <v/>
      </c>
      <c r="G6" s="63" t="str">
        <f>IF(BurP2020!G7="Colen",BurP2020!G6,"")&amp;IF(BurA2020!G7="Colen",BurA2020!G6,"")&amp;IF(Tour2020!G7="Colen",Tour2020!G6,"")&amp;IF(TravExt!G7="Colen",TravExt!G6,"")&amp;IF(Topo1!G7="Colen",Topo1!G6,"")&amp;IF(Topo2!G7="Colen",Topo2!G6,"")&amp;IF(PMTIC!G7="Colen",PMTIC!G6,"")&amp;IF(projautre1!G7="Colen",projautre1!G6,"")&amp;IF(projautre2!G7="Colen",projautre2!G6,"")</f>
        <v/>
      </c>
      <c r="H6" s="60" t="str">
        <f>IF(BurP2020!H7="Colen",BurP2020!H6,"")&amp;IF(BurA2020!H7="Colen",BurA2020!H6,"")&amp;IF(Tour2020!H7="Colen",Tour2020!H6,"")&amp;IF(TravExt!H7="Colen",TravExt!H6,"")&amp;IF(Topo1!H7="Colen",Topo1!H6,"")&amp;IF(Topo2!H7="Colen",Topo2!H6,"")&amp;IF(PMTIC!H7="Colen",PMTIC!H6,"")&amp;IF(projautre1!H7="Colen",projautre1!H6,"")&amp;IF(projautre2!H7="Colen",projautre2!H6,"")</f>
        <v/>
      </c>
    </row>
    <row r="7" spans="1:11" ht="15" customHeight="1" thickBot="1" x14ac:dyDescent="0.3">
      <c r="A7" s="33">
        <f t="shared" si="0"/>
        <v>43859</v>
      </c>
      <c r="B7" s="76"/>
      <c r="C7" s="58" t="s">
        <v>81</v>
      </c>
      <c r="D7" s="7"/>
      <c r="E7" s="8"/>
      <c r="F7" s="8"/>
      <c r="G7" s="8"/>
      <c r="H7" s="9"/>
    </row>
    <row r="8" spans="1:11" ht="15" customHeight="1" thickBot="1" x14ac:dyDescent="0.3"/>
    <row r="9" spans="1:11" ht="15" customHeight="1" thickBot="1" x14ac:dyDescent="0.3">
      <c r="D9" s="12">
        <f>D1+7</f>
        <v>43836</v>
      </c>
      <c r="E9" s="12">
        <f t="shared" ref="E9:H9" si="1">E1+7</f>
        <v>43837</v>
      </c>
      <c r="F9" s="12">
        <f t="shared" si="1"/>
        <v>43838</v>
      </c>
      <c r="G9" s="12">
        <f t="shared" si="1"/>
        <v>43839</v>
      </c>
      <c r="H9" s="12">
        <f t="shared" si="1"/>
        <v>43840</v>
      </c>
    </row>
    <row r="10" spans="1:11" ht="15" customHeight="1" x14ac:dyDescent="0.25">
      <c r="A10" s="35">
        <f>$D$9</f>
        <v>43836</v>
      </c>
      <c r="B10" s="74" t="s">
        <v>4</v>
      </c>
      <c r="C10" s="56" t="s">
        <v>5</v>
      </c>
      <c r="D10" s="30" t="str">
        <f>IF(BurP2020!D12="Colen",BurP2020!D10&amp;BurP2020!$B$1,"")&amp;IF(BurA2020!D12="Colen",BurA2020!D10&amp; BurA2020!$B$1,"")&amp;IF(Tour2020!D12="Colen",Tour2020!D10&amp; Tour2020!$B$1,"")&amp;IF(TravExt!D12="Colen",TravExt!D10&amp; TravExt!$B$1,"")&amp;IF(Topo1!D12="Colen",Topo1!D10&amp; Topo1!$B$1,"")&amp;IF(Topo2!D12="Colen",Topo2!D10&amp; Topo2!$B$1,"")&amp;IF(PMTIC!D12="Colen",PMTIC!D10,"")&amp;IF(projautre1!D12="Colen",projautre1!D10&amp; projautre1!$B$1,"")&amp;IF(projautre2!D12="Colen",projautre2!D10&amp; projautre2!$B$1,"")</f>
        <v/>
      </c>
      <c r="E10" s="62" t="str">
        <f>IF(BurP2020!E12="Colen",BurP2020!E10&amp;BurP2020!$B$1,"")&amp;IF(BurA2020!E12="Colen",BurA2020!E10&amp; BurA2020!$B$1,"")&amp;IF(Tour2020!E12="Colen",Tour2020!E10&amp; Tour2020!$B$1,"")&amp;IF(TravExt!E12="Colen",TravExt!E10&amp; TravExt!$B$1,"")&amp;IF(Topo1!E12="Colen",Topo1!E10&amp; Topo1!$B$1,"")&amp;IF(Topo2!E12="Colen",Topo2!E10&amp; Topo2!$B$1,"")&amp;IF(PMTIC!E12="Colen",PMTIC!E10,"")&amp;IF(projautre1!E12="Colen",projautre1!E10&amp; projautre1!$B$1,"")&amp;IF(projautre2!E12="Colen",projautre2!E10&amp; projautre2!$B$1,"")</f>
        <v/>
      </c>
      <c r="F10" s="62" t="str">
        <f>IF(BurP2020!F12="Colen",BurP2020!F10&amp;BurP2020!$B$1,"")&amp;IF(BurA2020!F12="Colen",BurA2020!F10&amp; BurA2020!$B$1,"")&amp;IF(Tour2020!F12="Colen",Tour2020!F10&amp; Tour2020!$B$1,"")&amp;IF(TravExt!F12="Colen",TravExt!F10&amp; TravExt!$B$1,"")&amp;IF(Topo1!F12="Colen",Topo1!F10&amp; Topo1!$B$1,"")&amp;IF(Topo2!F12="Colen",Topo2!F10&amp; Topo2!$B$1,"")&amp;IF(PMTIC!F12="Colen",PMTIC!F10,"")&amp;IF(projautre1!F12="Colen",projautre1!F10&amp; projautre1!$B$1,"")&amp;IF(projautre2!F12="Colen",projautre2!F10&amp; projautre2!$B$1,"")</f>
        <v/>
      </c>
      <c r="G10" s="62" t="str">
        <f>IF(BurP2020!G12="Colen",BurP2020!G10&amp;BurP2020!$B$1,"")&amp;IF(BurA2020!G12="Colen",BurA2020!G10&amp; BurA2020!$B$1,"")&amp;IF(Tour2020!G12="Colen",Tour2020!G10&amp; Tour2020!$B$1,"")&amp;IF(TravExt!G12="Colen",TravExt!G10&amp; TravExt!$B$1,"")&amp;IF(Topo1!G12="Colen",Topo1!G10&amp; Topo1!$B$1,"")&amp;IF(Topo2!G12="Colen",Topo2!G10&amp; Topo2!$B$1,"")&amp;IF(PMTIC!G12="Colen",PMTIC!G10,"")&amp;IF(projautre1!G12="Colen",projautre1!G10&amp; projautre1!$B$1,"")&amp;IF(projautre2!G12="Colen",projautre2!G10&amp; projautre2!$B$1,"")</f>
        <v/>
      </c>
      <c r="H10" s="59" t="str">
        <f>IF(BurP2020!H12="Colen",BurP2020!H10&amp;BurP2020!$B$1,"")&amp;IF(BurA2020!H12="Colen",BurA2020!H10&amp; BurA2020!$B$1,"")&amp;IF(Tour2020!H12="Colen",Tour2020!H10&amp; Tour2020!$B$1,"")&amp;IF(TravExt!H12="Colen",TravExt!H10&amp; TravExt!$B$1,"")&amp;IF(Topo1!H12="Colen",Topo1!H10&amp; Topo1!$B$1,"")&amp;IF(Topo2!H12="Colen",Topo2!H10&amp; Topo2!$B$1,"")&amp;IF(PMTIC!H12="Colen",PMTIC!H10,"")&amp;IF(projautre1!H12="Colen",projautre1!H10&amp; projautre1!$B$1,"")&amp;IF(projautre2!H12="Colen",projautre2!H10&amp; projautre2!$B$1,"")</f>
        <v/>
      </c>
    </row>
    <row r="11" spans="1:11" ht="15" customHeight="1" x14ac:dyDescent="0.25">
      <c r="A11" s="32">
        <f t="shared" ref="A11:A15" si="2">$D$9</f>
        <v>43836</v>
      </c>
      <c r="B11" s="75"/>
      <c r="C11" s="57" t="s">
        <v>8</v>
      </c>
      <c r="D11" s="61" t="str">
        <f>IF(BurP2020!D12="Colen",BurP2020!D11,"")&amp;IF(BurA2020!D12="Colen",BurA2020!D11,"")&amp;IF(Tour2020!D12="Colen",Tour2020!D11,"")&amp;IF(TravExt!D12="Colen",TravExt!D11,"")&amp;IF(Topo1!D12="Colen",Topo1!D11,"")&amp;IF(Topo2!D12="Colen",Topo2!D11,"")&amp;IF(PMTIC!D12="Colen",PMTIC!D11,"")&amp;IF(projautre1!D12="Colen",projautre1!D11,"")&amp;IF(projautre2!D12="Colen",projautre2!D11,"")</f>
        <v/>
      </c>
      <c r="E11" s="63" t="str">
        <f>IF(BurP2020!E12="Colen",BurP2020!E11,"")&amp;IF(BurA2020!E12="Colen",BurA2020!E11,"")&amp;IF(Tour2020!E12="Colen",Tour2020!E11,"")&amp;IF(TravExt!E12="Colen",TravExt!E11,"")&amp;IF(Topo1!E12="Colen",Topo1!E11,"")&amp;IF(Topo2!E12="Colen",Topo2!E11,"")&amp;IF(PMTIC!E12="Colen",PMTIC!E11,"")&amp;IF(projautre1!E12="Colen",projautre1!E11,"")&amp;IF(projautre2!E12="Colen",projautre2!E11,"")</f>
        <v/>
      </c>
      <c r="F11" s="63" t="str">
        <f>IF(BurP2020!F12="Colen",BurP2020!F11,"")&amp;IF(BurA2020!F12="Colen",BurA2020!F11,"")&amp;IF(Tour2020!F12="Colen",Tour2020!F11,"")&amp;IF(TravExt!F12="Colen",TravExt!F11,"")&amp;IF(Topo1!F12="Colen",Topo1!F11,"")&amp;IF(Topo2!F12="Colen",Topo2!F11,"")&amp;IF(PMTIC!F12="Colen",PMTIC!F11,"")&amp;IF(projautre1!F12="Colen",projautre1!F11,"")&amp;IF(projautre2!F12="Colen",projautre2!F11,"")</f>
        <v/>
      </c>
      <c r="G11" s="63" t="str">
        <f>IF(BurP2020!G12="Colen",BurP2020!G11,"")&amp;IF(BurA2020!G12="Colen",BurA2020!G11,"")&amp;IF(Tour2020!G12="Colen",Tour2020!G11,"")&amp;IF(TravExt!G12="Colen",TravExt!G11,"")&amp;IF(Topo1!G12="Colen",Topo1!G11,"")&amp;IF(Topo2!G12="Colen",Topo2!G11,"")&amp;IF(PMTIC!G12="Colen",PMTIC!G11,"")&amp;IF(projautre1!G12="Colen",projautre1!G11,"")&amp;IF(projautre2!G12="Colen",projautre2!G11,"")</f>
        <v/>
      </c>
      <c r="H11" s="60" t="str">
        <f>IF(BurP2020!H12="Colen",BurP2020!H11,"")&amp;IF(BurA2020!H12="Colen",BurA2020!H11,"")&amp;IF(Tour2020!H12="Colen",Tour2020!H11,"")&amp;IF(TravExt!H12="Colen",TravExt!H11,"")&amp;IF(Topo1!H12="Colen",Topo1!H11,"")&amp;IF(Topo2!H12="Colen",Topo2!H11,"")&amp;IF(PMTIC!H12="Colen",PMTIC!H11,"")&amp;IF(projautre1!H12="Colen",projautre1!H11,"")&amp;IF(projautre2!H12="Colen",projautre2!H11,"")</f>
        <v/>
      </c>
    </row>
    <row r="12" spans="1:11" ht="15" customHeight="1" thickBot="1" x14ac:dyDescent="0.3">
      <c r="A12" s="32">
        <f t="shared" si="2"/>
        <v>43836</v>
      </c>
      <c r="B12" s="76"/>
      <c r="C12" s="58" t="s">
        <v>81</v>
      </c>
      <c r="D12" s="50"/>
      <c r="E12" s="52"/>
      <c r="F12" s="52"/>
      <c r="G12" s="52"/>
      <c r="H12" s="53"/>
    </row>
    <row r="13" spans="1:11" ht="15" customHeight="1" x14ac:dyDescent="0.25">
      <c r="A13" s="32">
        <f t="shared" si="2"/>
        <v>43836</v>
      </c>
      <c r="B13" s="74" t="s">
        <v>7</v>
      </c>
      <c r="C13" s="56" t="s">
        <v>5</v>
      </c>
      <c r="D13" s="30" t="str">
        <f>IF(BurP2020!D15="Colen",BurP2020!D13&amp;BurP2020!$B$1,"")&amp;IF(BurA2020!D15="Colen",BurA2020!D13&amp; BurA2020!$B$1,"")&amp;IF(Tour2020!D15="Colen",Tour2020!D13&amp; Tour2020!$B$1,"")&amp;IF(TravExt!D15="Colen",TravExt!D13&amp; TravExt!$B$1,"")&amp;IF(Topo1!D15="Colen",Topo1!D13&amp; Topo1!$B$1,"")&amp;IF(Topo2!D15="Colen",Topo2!D13&amp; Topo2!$B$1,"")&amp;IF(PMTIC!D15="Colen",PMTIC!D13,"")&amp;IF(projautre1!D15="Colen",projautre1!D13&amp; projautre1!$B$1,"")&amp;IF(projautre2!D15="Colen",projautre2!D13&amp; projautre2!$B$1,"")</f>
        <v/>
      </c>
      <c r="E13" s="62" t="str">
        <f>IF(BurP2020!E15="Colen",BurP2020!E13&amp;BurP2020!$B$1,"")&amp;IF(BurA2020!E15="Colen",BurA2020!E13&amp; BurA2020!$B$1,"")&amp;IF(Tour2020!E15="Colen",Tour2020!E13&amp; Tour2020!$B$1,"")&amp;IF(TravExt!E15="Colen",TravExt!E13&amp; TravExt!$B$1,"")&amp;IF(Topo1!E15="Colen",Topo1!E13&amp; Topo1!$B$1,"")&amp;IF(Topo2!E15="Colen",Topo2!E13&amp; Topo2!$B$1,"")&amp;IF(PMTIC!E15="Colen",PMTIC!E13,"")&amp;IF(projautre1!E15="Colen",projautre1!E13&amp; projautre1!$B$1,"")&amp;IF(projautre2!E15="Colen",projautre2!E13&amp; projautre2!$B$1,"")</f>
        <v/>
      </c>
      <c r="F13" s="62" t="str">
        <f>IF(BurP2020!F15="Colen",BurP2020!F13&amp;BurP2020!$B$1,"")&amp;IF(BurA2020!F15="Colen",BurA2020!F13&amp; BurA2020!$B$1,"")&amp;IF(Tour2020!F15="Colen",Tour2020!F13&amp; Tour2020!$B$1,"")&amp;IF(TravExt!F15="Colen",TravExt!F13&amp; TravExt!$B$1,"")&amp;IF(Topo1!F15="Colen",Topo1!F13&amp; Topo1!$B$1,"")&amp;IF(Topo2!F15="Colen",Topo2!F13&amp; Topo2!$B$1,"")&amp;IF(PMTIC!F15="Colen",PMTIC!F13,"")&amp;IF(projautre1!F15="Colen",projautre1!F13&amp; projautre1!$B$1,"")&amp;IF(projautre2!F15="Colen",projautre2!F13&amp; projautre2!$B$1,"")</f>
        <v/>
      </c>
      <c r="G13" s="62" t="str">
        <f>IF(BurP2020!G15="Colen",BurP2020!G13&amp;BurP2020!$B$1,"")&amp;IF(BurA2020!G15="Colen",BurA2020!G13&amp; BurA2020!$B$1,"")&amp;IF(Tour2020!G15="Colen",Tour2020!G13&amp; Tour2020!$B$1,"")&amp;IF(TravExt!G15="Colen",TravExt!G13&amp; TravExt!$B$1,"")&amp;IF(Topo1!G15="Colen",Topo1!G13&amp; Topo1!$B$1,"")&amp;IF(Topo2!G15="Colen",Topo2!G13&amp; Topo2!$B$1,"")&amp;IF(PMTIC!G15="Colen",PMTIC!G13,"")&amp;IF(projautre1!G15="Colen",projautre1!G13&amp; projautre1!$B$1,"")&amp;IF(projautre2!G15="Colen",projautre2!G13&amp; projautre2!$B$1,"")</f>
        <v/>
      </c>
      <c r="H13" s="59" t="str">
        <f>IF(BurP2020!H15="Colen",BurP2020!H13&amp;BurP2020!$B$1,"")&amp;IF(BurA2020!H15="Colen",BurA2020!H13&amp; BurA2020!$B$1,"")&amp;IF(Tour2020!H15="Colen",Tour2020!H13&amp; Tour2020!$B$1,"")&amp;IF(TravExt!H15="Colen",TravExt!H13&amp; TravExt!$B$1,"")&amp;IF(Topo1!H15="Colen",Topo1!H13&amp; Topo1!$B$1,"")&amp;IF(Topo2!H15="Colen",Topo2!H13&amp; Topo2!$B$1,"")&amp;IF(PMTIC!H15="Colen",PMTIC!H13,"")&amp;IF(projautre1!H15="Colen",projautre1!H13&amp; projautre1!$B$1,"")&amp;IF(projautre2!H15="Colen",projautre2!H13&amp; projautre2!$B$1,"")</f>
        <v/>
      </c>
    </row>
    <row r="14" spans="1:11" ht="15" customHeight="1" x14ac:dyDescent="0.25">
      <c r="A14" s="32">
        <f t="shared" si="2"/>
        <v>43836</v>
      </c>
      <c r="B14" s="75"/>
      <c r="C14" s="57" t="s">
        <v>8</v>
      </c>
      <c r="D14" s="61" t="str">
        <f>IF(BurP2020!D15="Colen",BurP2020!D14,"")&amp;IF(BurA2020!D15="Colen",BurA2020!D14,"")&amp;IF(Tour2020!D15="Colen",Tour2020!D14,"")&amp;IF(TravExt!D15="Colen",TravExt!D14,"")&amp;IF(Topo1!D15="Colen",Topo1!D14,"")&amp;IF(Topo2!D15="Colen",Topo2!D14,"")&amp;IF(PMTIC!D15="Colen",PMTIC!D14,"")&amp;IF(projautre1!D15="Colen",projautre1!D14,"")&amp;IF(projautre2!D15="Colen",projautre2!D14,"")</f>
        <v/>
      </c>
      <c r="E14" s="63" t="str">
        <f>IF(BurP2020!E15="Colen",BurP2020!E14,"")&amp;IF(BurA2020!E15="Colen",BurA2020!E14,"")&amp;IF(Tour2020!E15="Colen",Tour2020!E14,"")&amp;IF(TravExt!E15="Colen",TravExt!E14,"")&amp;IF(Topo1!E15="Colen",Topo1!E14,"")&amp;IF(Topo2!E15="Colen",Topo2!E14,"")&amp;IF(PMTIC!E15="Colen",PMTIC!E14,"")&amp;IF(projautre1!E15="Colen",projautre1!E14,"")&amp;IF(projautre2!E15="Colen",projautre2!E14,"")</f>
        <v/>
      </c>
      <c r="F14" s="63" t="str">
        <f>IF(BurP2020!F15="Colen",BurP2020!F14,"")&amp;IF(BurA2020!F15="Colen",BurA2020!F14,"")&amp;IF(Tour2020!F15="Colen",Tour2020!F14,"")&amp;IF(TravExt!F15="Colen",TravExt!F14,"")&amp;IF(Topo1!F15="Colen",Topo1!F14,"")&amp;IF(Topo2!F15="Colen",Topo2!F14,"")&amp;IF(PMTIC!F15="Colen",PMTIC!F14,"")&amp;IF(projautre1!F15="Colen",projautre1!F14,"")&amp;IF(projautre2!F15="Colen",projautre2!F14,"")</f>
        <v/>
      </c>
      <c r="G14" s="63" t="str">
        <f>IF(BurP2020!G15="Colen",BurP2020!G14,"")&amp;IF(BurA2020!G15="Colen",BurA2020!G14,"")&amp;IF(Tour2020!G15="Colen",Tour2020!G14,"")&amp;IF(TravExt!G15="Colen",TravExt!G14,"")&amp;IF(Topo1!G15="Colen",Topo1!G14,"")&amp;IF(Topo2!G15="Colen",Topo2!G14,"")&amp;IF(PMTIC!G15="Colen",PMTIC!G14,"")&amp;IF(projautre1!G15="Colen",projautre1!G14,"")&amp;IF(projautre2!G15="Colen",projautre2!G14,"")</f>
        <v/>
      </c>
      <c r="H14" s="60" t="str">
        <f>IF(BurP2020!H15="Colen",BurP2020!H14,"")&amp;IF(BurA2020!H15="Colen",BurA2020!H14,"")&amp;IF(Tour2020!H15="Colen",Tour2020!H14,"")&amp;IF(TravExt!H15="Colen",TravExt!H14,"")&amp;IF(Topo1!H15="Colen",Topo1!H14,"")&amp;IF(Topo2!H15="Colen",Topo2!H14,"")&amp;IF(PMTIC!H15="Colen",PMTIC!H14,"")&amp;IF(projautre1!H15="Colen",projautre1!H14,"")&amp;IF(projautre2!H15="Colen",projautre2!H14,"")</f>
        <v/>
      </c>
    </row>
    <row r="15" spans="1:11" ht="15" customHeight="1" thickBot="1" x14ac:dyDescent="0.3">
      <c r="A15" s="33">
        <f t="shared" si="2"/>
        <v>43836</v>
      </c>
      <c r="B15" s="76"/>
      <c r="C15" s="58" t="s">
        <v>81</v>
      </c>
      <c r="D15" s="7"/>
      <c r="E15" s="8"/>
      <c r="F15" s="8"/>
      <c r="G15" s="8"/>
      <c r="H15" s="9"/>
    </row>
    <row r="16" spans="1:11" ht="15" customHeight="1" thickBot="1" x14ac:dyDescent="0.3">
      <c r="A16" s="36"/>
      <c r="B16" s="64"/>
      <c r="C16" s="24"/>
      <c r="D16" s="19"/>
      <c r="E16" s="19"/>
      <c r="F16" s="19"/>
      <c r="G16" s="19"/>
      <c r="H16" s="19"/>
    </row>
    <row r="17" spans="1:8" ht="15" customHeight="1" thickBot="1" x14ac:dyDescent="0.3">
      <c r="A17" s="36"/>
      <c r="D17" s="12">
        <f>D9+7</f>
        <v>43843</v>
      </c>
      <c r="E17" s="12">
        <f t="shared" ref="E17:H17" si="3">E9+7</f>
        <v>43844</v>
      </c>
      <c r="F17" s="12">
        <f t="shared" si="3"/>
        <v>43845</v>
      </c>
      <c r="G17" s="12">
        <f t="shared" si="3"/>
        <v>43846</v>
      </c>
      <c r="H17" s="12">
        <f t="shared" si="3"/>
        <v>43847</v>
      </c>
    </row>
    <row r="18" spans="1:8" ht="15" customHeight="1" x14ac:dyDescent="0.25">
      <c r="A18" s="35">
        <f>D17</f>
        <v>43843</v>
      </c>
      <c r="B18" s="74" t="s">
        <v>4</v>
      </c>
      <c r="C18" s="56" t="s">
        <v>5</v>
      </c>
      <c r="D18" s="30" t="str">
        <f>IF(BurP2020!D20="Colen",BurP2020!D18&amp;BurP2020!$B$1,"")&amp;IF(BurA2020!D20="Colen",BurA2020!D18&amp; BurA2020!$B$1,"")&amp;IF(Tour2020!D20="Colen",Tour2020!D18&amp; Tour2020!$B$1,"")&amp;IF(TravExt!D20="Colen",TravExt!D18&amp; TravExt!$B$1,"")&amp;IF(Topo1!D20="Colen",Topo1!D18&amp; Topo1!$B$1,"")&amp;IF(Topo2!D20="Colen",Topo2!D18&amp; Topo2!$B$1,"")&amp;IF(PMTIC!D20="Colen",PMTIC!D18,"")&amp;IF(projautre1!D20="Colen",projautre1!D18&amp; projautre1!$B$1,"")&amp;IF(projautre2!D20="Colen",projautre2!D18&amp; projautre2!$B$1,"")</f>
        <v/>
      </c>
      <c r="E18" s="62" t="str">
        <f>IF(BurP2020!E20="Colen",BurP2020!E18&amp;BurP2020!$B$1,"")&amp;IF(BurA2020!E20="Colen",BurA2020!E18&amp; BurA2020!$B$1,"")&amp;IF(Tour2020!E20="Colen",Tour2020!E18&amp; Tour2020!$B$1,"")&amp;IF(TravExt!E20="Colen",TravExt!E18&amp; TravExt!$B$1,"")&amp;IF(Topo1!E20="Colen",Topo1!E18&amp; Topo1!$B$1,"")&amp;IF(Topo2!E20="Colen",Topo2!E18&amp; Topo2!$B$1,"")&amp;IF(PMTIC!E20="Colen",PMTIC!E18,"")&amp;IF(projautre1!E20="Colen",projautre1!E18&amp; projautre1!$B$1,"")&amp;IF(projautre2!E20="Colen",projautre2!E18&amp; projautre2!$B$1,"")</f>
        <v/>
      </c>
      <c r="F18" s="62" t="str">
        <f>IF(BurP2020!F20="Colen",BurP2020!F18&amp;BurP2020!$B$1,"")&amp;IF(BurA2020!F20="Colen",BurA2020!F18&amp; BurA2020!$B$1,"")&amp;IF(Tour2020!F20="Colen",Tour2020!F18&amp; Tour2020!$B$1,"")&amp;IF(TravExt!F20="Colen",TravExt!F18&amp; TravExt!$B$1,"")&amp;IF(Topo1!F20="Colen",Topo1!F18&amp; Topo1!$B$1,"")&amp;IF(Topo2!F20="Colen",Topo2!F18&amp; Topo2!$B$1,"")&amp;IF(PMTIC!F20="Colen",PMTIC!F18,"")&amp;IF(projautre1!F20="Colen",projautre1!F18&amp; projautre1!$B$1,"")&amp;IF(projautre2!F20="Colen",projautre2!F18&amp; projautre2!$B$1,"")</f>
        <v/>
      </c>
      <c r="G18" s="62" t="str">
        <f>IF(BurP2020!G20="Colen",BurP2020!G18&amp;BurP2020!$B$1,"")&amp;IF(BurA2020!G20="Colen",BurA2020!G18&amp; BurA2020!$B$1,"")&amp;IF(Tour2020!G20="Colen",Tour2020!G18&amp; Tour2020!$B$1,"")&amp;IF(TravExt!G20="Colen",TravExt!G18&amp; TravExt!$B$1,"")&amp;IF(Topo1!G20="Colen",Topo1!G18&amp; Topo1!$B$1,"")&amp;IF(Topo2!G20="Colen",Topo2!G18&amp; Topo2!$B$1,"")&amp;IF(PMTIC!G20="Colen",PMTIC!G18,"")&amp;IF(projautre1!G20="Colen",projautre1!G18&amp; projautre1!$B$1,"")&amp;IF(projautre2!G20="Colen",projautre2!G18&amp; projautre2!$B$1,"")</f>
        <v/>
      </c>
      <c r="H18" s="59" t="str">
        <f>IF(BurP2020!H20="Colen",BurP2020!H18&amp;BurP2020!$B$1,"")&amp;IF(BurA2020!H20="Colen",BurA2020!H18&amp; BurA2020!$B$1,"")&amp;IF(Tour2020!H20="Colen",Tour2020!H18&amp; Tour2020!$B$1,"")&amp;IF(TravExt!H20="Colen",TravExt!H18&amp; TravExt!$B$1,"")&amp;IF(Topo1!H20="Colen",Topo1!H18&amp; Topo1!$B$1,"")&amp;IF(Topo2!H20="Colen",Topo2!H18&amp; Topo2!$B$1,"")&amp;IF(PMTIC!H20="Colen",PMTIC!H18,"")&amp;IF(projautre1!H20="Colen",projautre1!H18&amp; projautre1!$B$1,"")&amp;IF(projautre2!H20="Colen",projautre2!H18&amp; projautre2!$B$1,"")</f>
        <v/>
      </c>
    </row>
    <row r="19" spans="1:8" ht="15" customHeight="1" x14ac:dyDescent="0.25">
      <c r="A19" s="32">
        <f>D17</f>
        <v>43843</v>
      </c>
      <c r="B19" s="75"/>
      <c r="C19" s="57" t="s">
        <v>8</v>
      </c>
      <c r="D19" s="61" t="str">
        <f>IF(BurP2020!D20="Colen",BurP2020!D19,"")&amp;IF(BurA2020!D20="Colen",BurA2020!D19,"")&amp;IF(Tour2020!D20="Colen",Tour2020!D19,"")&amp;IF(TravExt!D20="Colen",TravExt!D19,"")&amp;IF(Topo1!D20="Colen",Topo1!D19,"")&amp;IF(Topo2!D20="Colen",Topo2!D19,"")&amp;IF(PMTIC!D20="Colen",PMTIC!D19,"")&amp;IF(projautre1!D20="Colen",projautre1!D19,"")&amp;IF(projautre2!D20="Colen",projautre2!D19,"")</f>
        <v/>
      </c>
      <c r="E19" s="63" t="str">
        <f>IF(BurP2020!E20="Colen",BurP2020!E19,"")&amp;IF(BurA2020!E20="Colen",BurA2020!E19,"")&amp;IF(Tour2020!E20="Colen",Tour2020!E19,"")&amp;IF(TravExt!E20="Colen",TravExt!E19,"")&amp;IF(Topo1!E20="Colen",Topo1!E19,"")&amp;IF(Topo2!E20="Colen",Topo2!E19,"")&amp;IF(PMTIC!E20="Colen",PMTIC!E19,"")&amp;IF(projautre1!E20="Colen",projautre1!E19,"")&amp;IF(projautre2!E20="Colen",projautre2!E19,"")</f>
        <v/>
      </c>
      <c r="F19" s="63" t="str">
        <f>IF(BurP2020!F20="Colen",BurP2020!F19,"")&amp;IF(BurA2020!F20="Colen",BurA2020!F19,"")&amp;IF(Tour2020!F20="Colen",Tour2020!F19,"")&amp;IF(TravExt!F20="Colen",TravExt!F19,"")&amp;IF(Topo1!F20="Colen",Topo1!F19,"")&amp;IF(Topo2!F20="Colen",Topo2!F19,"")&amp;IF(PMTIC!F20="Colen",PMTIC!F19,"")&amp;IF(projautre1!F20="Colen",projautre1!F19,"")&amp;IF(projautre2!F20="Colen",projautre2!F19,"")</f>
        <v/>
      </c>
      <c r="G19" s="63" t="str">
        <f>IF(BurP2020!G20="Colen",BurP2020!G19,"")&amp;IF(BurA2020!G20="Colen",BurA2020!G19,"")&amp;IF(Tour2020!G20="Colen",Tour2020!G19,"")&amp;IF(TravExt!G20="Colen",TravExt!G19,"")&amp;IF(Topo1!G20="Colen",Topo1!G19,"")&amp;IF(Topo2!G20="Colen",Topo2!G19,"")&amp;IF(PMTIC!G20="Colen",PMTIC!G19,"")&amp;IF(projautre1!G20="Colen",projautre1!G19,"")&amp;IF(projautre2!G20="Colen",projautre2!G19,"")</f>
        <v/>
      </c>
      <c r="H19" s="60" t="str">
        <f>IF(BurP2020!H20="Colen",BurP2020!H19,"")&amp;IF(BurA2020!H20="Colen",BurA2020!H19,"")&amp;IF(Tour2020!H20="Colen",Tour2020!H19,"")&amp;IF(TravExt!H20="Colen",TravExt!H19,"")&amp;IF(Topo1!H20="Colen",Topo1!H19,"")&amp;IF(Topo2!H20="Colen",Topo2!H19,"")&amp;IF(PMTIC!H20="Colen",PMTIC!H19,"")&amp;IF(projautre1!H20="Colen",projautre1!H19,"")&amp;IF(projautre2!H20="Colen",projautre2!H19,"")</f>
        <v/>
      </c>
    </row>
    <row r="20" spans="1:8" ht="15" customHeight="1" thickBot="1" x14ac:dyDescent="0.3">
      <c r="A20" s="32">
        <f>D17</f>
        <v>43843</v>
      </c>
      <c r="B20" s="76"/>
      <c r="C20" s="58" t="s">
        <v>81</v>
      </c>
      <c r="D20" s="50"/>
      <c r="E20" s="52"/>
      <c r="F20" s="52"/>
      <c r="G20" s="52"/>
      <c r="H20" s="53"/>
    </row>
    <row r="21" spans="1:8" ht="15" customHeight="1" x14ac:dyDescent="0.25">
      <c r="A21" s="32">
        <f>D17</f>
        <v>43843</v>
      </c>
      <c r="B21" s="74" t="s">
        <v>7</v>
      </c>
      <c r="C21" s="56" t="s">
        <v>5</v>
      </c>
      <c r="D21" s="30" t="str">
        <f>IF(BurP2020!D23="Colen",BurP2020!D21&amp;BurP2020!$B$1,"")&amp;IF(BurA2020!D23="Colen",BurA2020!D21&amp; BurA2020!$B$1,"")&amp;IF(Tour2020!D23="Colen",Tour2020!D21&amp; Tour2020!$B$1,"")&amp;IF(TravExt!D23="Colen",TravExt!D21&amp; TravExt!$B$1,"")&amp;IF(Topo1!D23="Colen",Topo1!D21&amp; Topo1!$B$1,"")&amp;IF(Topo2!D23="Colen",Topo2!D21&amp; Topo2!$B$1,"")&amp;IF(PMTIC!D23="Colen",PMTIC!D21,"")&amp;IF(projautre1!D23="Colen",projautre1!D21&amp; projautre1!$B$1,"")&amp;IF(projautre2!D23="Colen",projautre2!D21&amp; projautre2!$B$1,"")</f>
        <v/>
      </c>
      <c r="E21" s="62" t="str">
        <f>IF(BurP2020!E23="Colen",BurP2020!E21&amp;BurP2020!$B$1,"")&amp;IF(BurA2020!E23="Colen",BurA2020!E21&amp; BurA2020!$B$1,"")&amp;IF(Tour2020!E23="Colen",Tour2020!E21&amp; Tour2020!$B$1,"")&amp;IF(TravExt!E23="Colen",TravExt!E21&amp; TravExt!$B$1,"")&amp;IF(Topo1!E23="Colen",Topo1!E21&amp; Topo1!$B$1,"")&amp;IF(Topo2!E23="Colen",Topo2!E21&amp; Topo2!$B$1,"")&amp;IF(PMTIC!E23="Colen",PMTIC!E21,"")&amp;IF(projautre1!E23="Colen",projautre1!E21&amp; projautre1!$B$1,"")&amp;IF(projautre2!E23="Colen",projautre2!E21&amp; projautre2!$B$1,"")</f>
        <v/>
      </c>
      <c r="F21" s="62" t="str">
        <f>IF(BurP2020!F23="Colen",BurP2020!F21&amp;BurP2020!$B$1,"")&amp;IF(BurA2020!F23="Colen",BurA2020!F21&amp; BurA2020!$B$1,"")&amp;IF(Tour2020!F23="Colen",Tour2020!F21&amp; Tour2020!$B$1,"")&amp;IF(TravExt!F23="Colen",TravExt!F21&amp; TravExt!$B$1,"")&amp;IF(Topo1!F23="Colen",Topo1!F21&amp; Topo1!$B$1,"")&amp;IF(Topo2!F23="Colen",Topo2!F21&amp; Topo2!$B$1,"")&amp;IF(PMTIC!F23="Colen",PMTIC!F21,"")&amp;IF(projautre1!F23="Colen",projautre1!F21&amp; projautre1!$B$1,"")&amp;IF(projautre2!F23="Colen",projautre2!F21&amp; projautre2!$B$1,"")</f>
        <v/>
      </c>
      <c r="G21" s="62" t="str">
        <f>IF(BurP2020!G23="Colen",BurP2020!G21&amp;BurP2020!$B$1,"")&amp;IF(BurA2020!G23="Colen",BurA2020!G21&amp; BurA2020!$B$1,"")&amp;IF(Tour2020!G23="Colen",Tour2020!G21&amp; Tour2020!$B$1,"")&amp;IF(TravExt!G23="Colen",TravExt!G21&amp; TravExt!$B$1,"")&amp;IF(Topo1!G23="Colen",Topo1!G21&amp; Topo1!$B$1,"")&amp;IF(Topo2!G23="Colen",Topo2!G21&amp; Topo2!$B$1,"")&amp;IF(PMTIC!G23="Colen",PMTIC!G21,"")&amp;IF(projautre1!G23="Colen",projautre1!G21&amp; projautre1!$B$1,"")&amp;IF(projautre2!G23="Colen",projautre2!G21&amp; projautre2!$B$1,"")</f>
        <v/>
      </c>
      <c r="H21" s="59" t="str">
        <f>IF(BurP2020!H23="Colen",BurP2020!H21&amp;BurP2020!$B$1,"")&amp;IF(BurA2020!H23="Colen",BurA2020!H21&amp; BurA2020!$B$1,"")&amp;IF(Tour2020!H23="Colen",Tour2020!H21&amp; Tour2020!$B$1,"")&amp;IF(TravExt!H23="Colen",TravExt!H21&amp; TravExt!$B$1,"")&amp;IF(Topo1!H23="Colen",Topo1!H21&amp; Topo1!$B$1,"")&amp;IF(Topo2!H23="Colen",Topo2!H21&amp; Topo2!$B$1,"")&amp;IF(PMTIC!H23="Colen",PMTIC!H21,"")&amp;IF(projautre1!H23="Colen",projautre1!H21&amp; projautre1!$B$1,"")&amp;IF(projautre2!H23="Colen",projautre2!H21&amp; projautre2!$B$1,"")</f>
        <v/>
      </c>
    </row>
    <row r="22" spans="1:8" ht="15" customHeight="1" x14ac:dyDescent="0.25">
      <c r="A22" s="32">
        <f>D$17</f>
        <v>43843</v>
      </c>
      <c r="B22" s="75"/>
      <c r="C22" s="57" t="s">
        <v>8</v>
      </c>
      <c r="D22" s="61" t="str">
        <f>IF(BurP2020!D23="Colen",BurP2020!D22,"")&amp;IF(BurA2020!D23="Colen",BurA2020!D22,"")&amp;IF(Tour2020!D23="Colen",Tour2020!D22,"")&amp;IF(TravExt!D23="Colen",TravExt!D22,"")&amp;IF(Topo1!D23="Colen",Topo1!D22,"")&amp;IF(Topo2!D23="Colen",Topo2!D22,"")&amp;IF(PMTIC!D23="Colen",PMTIC!D22,"")&amp;IF(projautre1!D23="Colen",projautre1!D22,"")&amp;IF(projautre2!D23="Colen",projautre2!D22,"")</f>
        <v/>
      </c>
      <c r="E22" s="63" t="str">
        <f>IF(BurP2020!E23="Colen",BurP2020!E22,"")&amp;IF(BurA2020!E23="Colen",BurA2020!E22,"")&amp;IF(Tour2020!E23="Colen",Tour2020!E22,"")&amp;IF(TravExt!E23="Colen",TravExt!E22,"")&amp;IF(Topo1!E23="Colen",Topo1!E22,"")&amp;IF(Topo2!E23="Colen",Topo2!E22,"")&amp;IF(PMTIC!E23="Colen",PMTIC!E22,"")&amp;IF(projautre1!E23="Colen",projautre1!E22,"")&amp;IF(projautre2!E23="Colen",projautre2!E22,"")</f>
        <v/>
      </c>
      <c r="F22" s="63" t="str">
        <f>IF(BurP2020!F23="Colen",BurP2020!F22,"")&amp;IF(BurA2020!F23="Colen",BurA2020!F22,"")&amp;IF(Tour2020!F23="Colen",Tour2020!F22,"")&amp;IF(TravExt!F23="Colen",TravExt!F22,"")&amp;IF(Topo1!F23="Colen",Topo1!F22,"")&amp;IF(Topo2!F23="Colen",Topo2!F22,"")&amp;IF(PMTIC!F23="Colen",PMTIC!F22,"")&amp;IF(projautre1!F23="Colen",projautre1!F22,"")&amp;IF(projautre2!F23="Colen",projautre2!F22,"")</f>
        <v/>
      </c>
      <c r="G22" s="63" t="str">
        <f>IF(BurP2020!G23="Colen",BurP2020!G22,"")&amp;IF(BurA2020!G23="Colen",BurA2020!G22,"")&amp;IF(Tour2020!G23="Colen",Tour2020!G22,"")&amp;IF(TravExt!G23="Colen",TravExt!G22,"")&amp;IF(Topo1!G23="Colen",Topo1!G22,"")&amp;IF(Topo2!G23="Colen",Topo2!G22,"")&amp;IF(PMTIC!G23="Colen",PMTIC!G22,"")&amp;IF(projautre1!G23="Colen",projautre1!G22,"")&amp;IF(projautre2!G23="Colen",projautre2!G22,"")</f>
        <v/>
      </c>
      <c r="H22" s="60" t="str">
        <f>IF(BurP2020!H23="Colen",BurP2020!H22,"")&amp;IF(BurA2020!H23="Colen",BurA2020!H22,"")&amp;IF(Tour2020!H23="Colen",Tour2020!H22,"")&amp;IF(TravExt!H23="Colen",TravExt!H22,"")&amp;IF(Topo1!H23="Colen",Topo1!H22,"")&amp;IF(Topo2!H23="Colen",Topo2!H22,"")&amp;IF(PMTIC!H23="Colen",PMTIC!H22,"")&amp;IF(projautre1!H23="Colen",projautre1!H22,"")&amp;IF(projautre2!H23="Colen",projautre2!H22,"")</f>
        <v/>
      </c>
    </row>
    <row r="23" spans="1:8" ht="15" customHeight="1" thickBot="1" x14ac:dyDescent="0.3">
      <c r="A23" s="33">
        <f>D17</f>
        <v>43843</v>
      </c>
      <c r="B23" s="76"/>
      <c r="C23" s="58" t="s">
        <v>81</v>
      </c>
      <c r="D23" s="7"/>
      <c r="E23" s="8"/>
      <c r="F23" s="8"/>
      <c r="G23" s="8"/>
      <c r="H23" s="9"/>
    </row>
    <row r="24" spans="1:8" ht="15" customHeight="1" thickBot="1" x14ac:dyDescent="0.3">
      <c r="A24" s="36"/>
      <c r="B24" s="64"/>
      <c r="C24" s="24"/>
      <c r="D24" s="19"/>
      <c r="E24" s="19"/>
      <c r="F24" s="19"/>
      <c r="G24" s="19"/>
      <c r="H24" s="19"/>
    </row>
    <row r="25" spans="1:8" ht="15" customHeight="1" thickBot="1" x14ac:dyDescent="0.3">
      <c r="A25" s="36"/>
      <c r="D25" s="12">
        <f>D17+7</f>
        <v>43850</v>
      </c>
      <c r="E25" s="12">
        <f t="shared" ref="E25:H25" si="4">E17+7</f>
        <v>43851</v>
      </c>
      <c r="F25" s="12">
        <f t="shared" si="4"/>
        <v>43852</v>
      </c>
      <c r="G25" s="12">
        <f t="shared" si="4"/>
        <v>43853</v>
      </c>
      <c r="H25" s="12">
        <f t="shared" si="4"/>
        <v>43854</v>
      </c>
    </row>
    <row r="26" spans="1:8" ht="15" customHeight="1" x14ac:dyDescent="0.25">
      <c r="A26" s="35">
        <f>D25</f>
        <v>43850</v>
      </c>
      <c r="B26" s="74" t="s">
        <v>4</v>
      </c>
      <c r="C26" s="56" t="s">
        <v>5</v>
      </c>
      <c r="D26" s="30" t="str">
        <f>IF(BurP2020!D28="Rayée",BurP2020!D26&amp;BurP2020!$B$1,"")&amp;IF(BurA2020!C28="Rayée",BurA2020!C26&amp; BurA2020!$B$1,"")&amp;IF(Tour2020!C28="Rayée",Tour2020!C26&amp; Tour2020!$B$1,"")&amp;IF(TravExt!C28="Rayée",TravExt!C26&amp; TravExt!$B$1,"")&amp;IF(Topo1!C28="Rayée",Topo1!C26&amp; Topo1!$B$1,"")&amp;IF(Topo2!C28="Rayée",Topo2!C26&amp; Topo2!$B$1,"")&amp;IF(PMTIC!C28="Rayée",PMTIC!C26,"")&amp;IF(projautre1!C28="Rayée",projautre1!C26&amp; projautre1!$B$1,"")&amp;IF(projautre2!C28="Rayée",projautre2!C26&amp; projautre2!$B$1,"")</f>
        <v/>
      </c>
      <c r="E26" s="62" t="str">
        <f>IF(BurP2020!E28="Rayée",BurP2020!E26&amp;BurP2020!$B$1,"")&amp;IF(BurA2020!E28="Rayée",BurA2020!E26&amp; BurA2020!$B$1,"")&amp;IF(Tour2020!E28="Rayée",Tour2020!E26&amp; Tour2020!$B$1,"")&amp;IF(TravExt!E28="Rayée",TravExt!E26&amp; TravExt!$B$1,"")&amp;IF(Topo1!E28="Rayée",Topo1!E26&amp; Topo1!$B$1,"")&amp;IF(Topo2!E28="Rayée",Topo2!E26&amp; Topo2!$B$1,"")&amp;IF(PMTIC!E28="Rayée",PMTIC!E26,"")&amp;IF(projautre1!E28="Rayée",projautre1!E26&amp; projautre1!$B$1,"")&amp;IF(projautre2!E28="Rayée",projautre2!E26&amp; projautre2!$B$1,"")</f>
        <v/>
      </c>
      <c r="F26" s="62" t="str">
        <f>IF(BurP2020!F28="Rayée",BurP2020!F26&amp;BurP2020!$B$1,"")&amp;IF(BurA2020!F28="Rayée",BurA2020!F26&amp; BurA2020!$B$1,"")&amp;IF(Tour2020!F28="Rayée",Tour2020!F26&amp; Tour2020!$B$1,"")&amp;IF(TravExt!F28="Rayée",TravExt!F26&amp; TravExt!$B$1,"")&amp;IF(Topo1!F28="Rayée",Topo1!F26&amp; Topo1!$B$1,"")&amp;IF(Topo2!F28="Rayée",Topo2!F26&amp; Topo2!$B$1,"")&amp;IF(PMTIC!F28="Rayée",PMTIC!F26,"")&amp;IF(projautre1!F28="Rayée",projautre1!F26&amp; projautre1!$B$1,"")&amp;IF(projautre2!F28="Rayée",projautre2!F26&amp; projautre2!$B$1,"")</f>
        <v/>
      </c>
      <c r="G26" s="62" t="str">
        <f>IF(BurP2020!G28="Rayée",BurP2020!G26&amp;BurP2020!$B$1,"")&amp;IF(BurA2020!G28="Rayée",BurA2020!G26&amp; BurA2020!$B$1,"")&amp;IF(Tour2020!G28="Rayée",Tour2020!G26&amp; Tour2020!$B$1,"")&amp;IF(TravExt!G28="Rayée",TravExt!G26&amp; TravExt!$B$1,"")&amp;IF(Topo1!G28="Rayée",Topo1!G26&amp; Topo1!$B$1,"")&amp;IF(Topo2!G28="Rayée",Topo2!G26&amp; Topo2!$B$1,"")&amp;IF(PMTIC!G28="Rayée",PMTIC!G26,"")&amp;IF(projautre1!G28="Rayée",projautre1!G26&amp; projautre1!$B$1,"")&amp;IF(projautre2!G28="Rayée",projautre2!G26&amp; projautre2!$B$1,"")</f>
        <v/>
      </c>
      <c r="H26" s="59" t="str">
        <f>IF(BurP2020!H28="Rayée",BurP2020!H26&amp;BurP2020!$B$1,"")&amp;IF(BurA2020!H28="Rayée",BurA2020!H26&amp; BurA2020!$B$1,"")&amp;IF(Tour2020!H28="Rayée",Tour2020!H26&amp; Tour2020!$B$1,"")&amp;IF(TravExt!H28="Rayée",TravExt!H26&amp; TravExt!$B$1,"")&amp;IF(Topo1!H28="Rayée",Topo1!H26&amp; Topo1!$B$1,"")&amp;IF(Topo2!H28="Rayée",Topo2!H26&amp; Topo2!$B$1,"")&amp;IF(PMTIC!H28="Rayée",PMTIC!H26,"")&amp;IF(projautre1!H28="Rayée",projautre1!H26&amp; projautre1!$B$1,"")&amp;IF(projautre2!H28="Rayée",projautre2!H26&amp; projautre2!$B$1,"")</f>
        <v/>
      </c>
    </row>
    <row r="27" spans="1:8" ht="15" customHeight="1" x14ac:dyDescent="0.25">
      <c r="A27" s="32">
        <f>D25</f>
        <v>43850</v>
      </c>
      <c r="B27" s="75"/>
      <c r="C27" s="57" t="s">
        <v>8</v>
      </c>
      <c r="D27" s="61" t="str">
        <f>IF(BurP2020!D28="Colen",BurP2020!D27,"")&amp;IF(BurA2020!D28="Colen",BurA2020!D27,"")&amp;IF(Tour2020!D28="Colen",Tour2020!D27,"")&amp;IF(TravExt!D28="Colen",TravExt!D27,"")&amp;IF(Topo1!D28="Colen",Topo1!D27,"")&amp;IF(Topo2!D28="Colen",Topo2!D27,"")&amp;IF(PMTIC!D28="Colen",PMTIC!D27,"")&amp;IF(projautre1!D28="Colen",projautre1!D27,"")&amp;IF(projautre2!D28="Colen",projautre2!D27,"")</f>
        <v/>
      </c>
      <c r="E27" s="63" t="str">
        <f>IF(BurP2020!E28="Colen",BurP2020!E27,"")&amp;IF(BurA2020!E28="Colen",BurA2020!E27,"")&amp;IF(Tour2020!E28="Colen",Tour2020!E27,"")&amp;IF(TravExt!E28="Colen",TravExt!E27,"")&amp;IF(Topo1!E28="Colen",Topo1!E27,"")&amp;IF(Topo2!E28="Colen",Topo2!E27,"")&amp;IF(PMTIC!E28="Colen",PMTIC!E27,"")&amp;IF(projautre1!E28="Colen",projautre1!E27,"")&amp;IF(projautre2!E28="Colen",projautre2!E27,"")</f>
        <v/>
      </c>
      <c r="F27" s="63" t="str">
        <f>IF(BurP2020!F28="Colen",BurP2020!F27,"")&amp;IF(BurA2020!F28="Colen",BurA2020!F27,"")&amp;IF(Tour2020!F28="Colen",Tour2020!F27,"")&amp;IF(TravExt!F28="Colen",TravExt!F27,"")&amp;IF(Topo1!F28="Colen",Topo1!F27,"")&amp;IF(Topo2!F28="Colen",Topo2!F27,"")&amp;IF(PMTIC!F28="Colen",PMTIC!F27,"")&amp;IF(projautre1!F28="Colen",projautre1!F27,"")&amp;IF(projautre2!F28="Colen",projautre2!F27,"")</f>
        <v/>
      </c>
      <c r="G27" s="63" t="str">
        <f>IF(BurP2020!G28="Colen",BurP2020!G27,"")&amp;IF(BurA2020!G28="Colen",BurA2020!G27,"")&amp;IF(Tour2020!G28="Colen",Tour2020!G27,"")&amp;IF(TravExt!G28="Colen",TravExt!G27,"")&amp;IF(Topo1!G28="Colen",Topo1!G27,"")&amp;IF(Topo2!G28="Colen",Topo2!G27,"")&amp;IF(PMTIC!G28="Colen",PMTIC!G27,"")&amp;IF(projautre1!G28="Colen",projautre1!G27,"")&amp;IF(projautre2!G28="Colen",projautre2!G27,"")</f>
        <v/>
      </c>
      <c r="H27" s="60" t="str">
        <f>IF(BurP2020!H28="Colen",BurP2020!H27,"")&amp;IF(BurA2020!H28="Colen",BurA2020!H27,"")&amp;IF(Tour2020!H28="Colen",Tour2020!H27,"")&amp;IF(TravExt!H28="Colen",TravExt!H27,"")&amp;IF(Topo1!H28="Colen",Topo1!H27,"")&amp;IF(Topo2!H28="Colen",Topo2!H27,"")&amp;IF(PMTIC!H28="Colen",PMTIC!H27,"")&amp;IF(projautre1!H28="Colen",projautre1!H27,"")&amp;IF(projautre2!H28="Colen",projautre2!H27,"")</f>
        <v/>
      </c>
    </row>
    <row r="28" spans="1:8" ht="15" customHeight="1" thickBot="1" x14ac:dyDescent="0.3">
      <c r="A28" s="32">
        <f>D25</f>
        <v>43850</v>
      </c>
      <c r="B28" s="76"/>
      <c r="C28" s="58" t="s">
        <v>81</v>
      </c>
      <c r="D28" s="50"/>
      <c r="E28" s="52"/>
      <c r="F28" s="52"/>
      <c r="G28" s="52"/>
      <c r="H28" s="53"/>
    </row>
    <row r="29" spans="1:8" ht="15" customHeight="1" x14ac:dyDescent="0.25">
      <c r="A29" s="32">
        <f>D25</f>
        <v>43850</v>
      </c>
      <c r="B29" s="74" t="s">
        <v>7</v>
      </c>
      <c r="C29" s="56" t="s">
        <v>5</v>
      </c>
      <c r="D29" s="30" t="str">
        <f>IF(BurP2020!D31="Colen",BurP2020!D29&amp;BurP2020!$B$1,"")&amp;IF(BurA2020!D31="Colen",BurA2020!D29&amp; BurA2020!$B$1,"")&amp;IF(Tour2020!D31="Colen",Tour2020!D29&amp; Tour2020!$B$1,"")&amp;IF(TravExt!D31="Colen",TravExt!D29&amp; TravExt!$B$1,"")&amp;IF(Topo1!D31="Colen",Topo1!D29&amp; Topo1!$B$1,"")&amp;IF(Topo2!D31="Colen",Topo2!D29&amp; Topo2!$B$1,"")&amp;IF(PMTIC!D31="Colen",PMTIC!D29,"")&amp;IF(projautre1!D31="Colen",projautre1!D29&amp; projautre1!$B$1,"")&amp;IF(projautre2!D31="Colen",projautre2!D29&amp; projautre2!$B$1,"")</f>
        <v/>
      </c>
      <c r="E29" s="62" t="str">
        <f>IF(BurP2020!E31="Colen",BurP2020!E29&amp;BurP2020!$B$1,"")&amp;IF(BurA2020!E31="Colen",BurA2020!E29&amp; BurA2020!$B$1,"")&amp;IF(Tour2020!E31="Colen",Tour2020!E29&amp; Tour2020!$B$1,"")&amp;IF(TravExt!E31="Colen",TravExt!E29&amp; TravExt!$B$1,"")&amp;IF(Topo1!E31="Colen",Topo1!E29&amp; Topo1!$B$1,"")&amp;IF(Topo2!E31="Colen",Topo2!E29&amp; Topo2!$B$1,"")&amp;IF(PMTIC!E31="Colen",PMTIC!E29,"")&amp;IF(projautre1!E31="Colen",projautre1!E29&amp; projautre1!$B$1,"")&amp;IF(projautre2!E31="Colen",projautre2!E29&amp; projautre2!$B$1,"")</f>
        <v/>
      </c>
      <c r="F29" s="62" t="str">
        <f>IF(BurP2020!F31="Colen",BurP2020!F29&amp;BurP2020!$B$1,"")&amp;IF(BurA2020!F31="Colen",BurA2020!F29&amp; BurA2020!$B$1,"")&amp;IF(Tour2020!F31="Colen",Tour2020!F29&amp; Tour2020!$B$1,"")&amp;IF(TravExt!F31="Colen",TravExt!F29&amp; TravExt!$B$1,"")&amp;IF(Topo1!F31="Colen",Topo1!F29&amp; Topo1!$B$1,"")&amp;IF(Topo2!F31="Colen",Topo2!F29&amp; Topo2!$B$1,"")&amp;IF(PMTIC!F31="Colen",PMTIC!F29,"")&amp;IF(projautre1!F31="Colen",projautre1!F29&amp; projautre1!$B$1,"")&amp;IF(projautre2!F31="Colen",projautre2!F29&amp; projautre2!$B$1,"")</f>
        <v/>
      </c>
      <c r="G29" s="62" t="str">
        <f>IF(BurP2020!G31="Colen",BurP2020!G29&amp;BurP2020!$B$1,"")&amp;IF(BurA2020!G31="Colen",BurA2020!G29&amp; BurA2020!$B$1,"")&amp;IF(Tour2020!G31="Colen",Tour2020!G29&amp; Tour2020!$B$1,"")&amp;IF(TravExt!G31="Colen",TravExt!G29&amp; TravExt!$B$1,"")&amp;IF(Topo1!G31="Colen",Topo1!G29&amp; Topo1!$B$1,"")&amp;IF(Topo2!G31="Colen",Topo2!G29&amp; Topo2!$B$1,"")&amp;IF(PMTIC!G31="Colen",PMTIC!G29,"")&amp;IF(projautre1!G31="Colen",projautre1!G29&amp; projautre1!$B$1,"")&amp;IF(projautre2!G31="Colen",projautre2!G29&amp; projautre2!$B$1,"")</f>
        <v/>
      </c>
      <c r="H29" s="59" t="str">
        <f>IF(BurP2020!H31="Colen",BurP2020!H29&amp;BurP2020!$B$1,"")&amp;IF(BurA2020!H31="Colen",BurA2020!H29&amp; BurA2020!$B$1,"")&amp;IF(Tour2020!H31="Colen",Tour2020!H29&amp; Tour2020!$B$1,"")&amp;IF(TravExt!H31="Colen",TravExt!H29&amp; TravExt!$B$1,"")&amp;IF(Topo1!H31="Colen",Topo1!H29&amp; Topo1!$B$1,"")&amp;IF(Topo2!H31="Colen",Topo2!H29&amp; Topo2!$B$1,"")&amp;IF(PMTIC!H31="Colen",PMTIC!H29,"")&amp;IF(projautre1!H31="Colen",projautre1!H29&amp; projautre1!$B$1,"")&amp;IF(projautre2!H31="Colen",projautre2!H29&amp; projautre2!$B$1,"")</f>
        <v/>
      </c>
    </row>
    <row r="30" spans="1:8" ht="15" customHeight="1" x14ac:dyDescent="0.25">
      <c r="A30" s="32">
        <f>D25</f>
        <v>43850</v>
      </c>
      <c r="B30" s="75"/>
      <c r="C30" s="57" t="s">
        <v>8</v>
      </c>
      <c r="D30" s="61" t="str">
        <f>IF(BurP2020!D31="Colen",BurP2020!D30,"")&amp;IF(BurA2020!D31="Colen",BurA2020!D30,"")&amp;IF(Tour2020!D31="Colen",Tour2020!D30,"")&amp;IF(TravExt!D31="Colen",TravExt!D30,"")&amp;IF(Topo1!D31="Colen",Topo1!D30,"")&amp;IF(Topo2!D31="Colen",Topo2!D30,"")&amp;IF(PMTIC!D31="Colen",PMTIC!D30,"")&amp;IF(projautre1!D31="Colen",projautre1!D30,"")&amp;IF(projautre2!D31="Colen",projautre2!D30,"")</f>
        <v/>
      </c>
      <c r="E30" s="63" t="str">
        <f>IF(BurP2020!E31="Colen",BurP2020!E30,"")&amp;IF(BurA2020!E31="Colen",BurA2020!E30,"")&amp;IF(Tour2020!E31="Colen",Tour2020!E30,"")&amp;IF(TravExt!E31="Colen",TravExt!E30,"")&amp;IF(Topo1!E31="Colen",Topo1!E30,"")&amp;IF(Topo2!E31="Colen",Topo2!E30,"")&amp;IF(PMTIC!E31="Colen",PMTIC!E30,"")&amp;IF(projautre1!E31="Colen",projautre1!E30,"")&amp;IF(projautre2!E31="Colen",projautre2!E30,"")</f>
        <v/>
      </c>
      <c r="F30" s="63" t="str">
        <f>IF(BurP2020!F31="Colen",BurP2020!F30,"")&amp;IF(BurA2020!F31="Colen",BurA2020!F30,"")&amp;IF(Tour2020!F31="Colen",Tour2020!F30,"")&amp;IF(TravExt!F31="Colen",TravExt!F30,"")&amp;IF(Topo1!F31="Colen",Topo1!F30,"")&amp;IF(Topo2!F31="Colen",Topo2!F30,"")&amp;IF(PMTIC!F31="Colen",PMTIC!F30,"")&amp;IF(projautre1!F31="Colen",projautre1!F30,"")&amp;IF(projautre2!F31="Colen",projautre2!F30,"")</f>
        <v/>
      </c>
      <c r="G30" s="63" t="str">
        <f>IF(BurP2020!G31="Colen",BurP2020!G30,"")&amp;IF(BurA2020!G31="Colen",BurA2020!G30,"")&amp;IF(Tour2020!G31="Colen",Tour2020!G30,"")&amp;IF(TravExt!G31="Colen",TravExt!G30,"")&amp;IF(Topo1!G31="Colen",Topo1!G30,"")&amp;IF(Topo2!G31="Colen",Topo2!G30,"")&amp;IF(PMTIC!G31="Colen",PMTIC!G30,"")&amp;IF(projautre1!G31="Colen",projautre1!G30,"")&amp;IF(projautre2!G31="Colen",projautre2!G30,"")</f>
        <v/>
      </c>
      <c r="H30" s="60" t="str">
        <f>IF(BurP2020!H31="Colen",BurP2020!H30,"")&amp;IF(BurA2020!H31="Colen",BurA2020!H30,"")&amp;IF(Tour2020!H31="Colen",Tour2020!H30,"")&amp;IF(TravExt!H31="Colen",TravExt!H30,"")&amp;IF(Topo1!H31="Colen",Topo1!H30,"")&amp;IF(Topo2!H31="Colen",Topo2!H30,"")&amp;IF(PMTIC!H31="Colen",PMTIC!H30,"")&amp;IF(projautre1!H31="Colen",projautre1!H30,"")&amp;IF(projautre2!H31="Colen",projautre2!H30,"")</f>
        <v/>
      </c>
    </row>
    <row r="31" spans="1:8" ht="15" customHeight="1" thickBot="1" x14ac:dyDescent="0.3">
      <c r="A31" s="33">
        <f>D25</f>
        <v>43850</v>
      </c>
      <c r="B31" s="76"/>
      <c r="C31" s="58" t="s">
        <v>81</v>
      </c>
      <c r="D31" s="7"/>
      <c r="E31" s="8"/>
      <c r="F31" s="8"/>
      <c r="G31" s="8"/>
      <c r="H31" s="9"/>
    </row>
    <row r="32" spans="1:8" ht="15" customHeight="1" thickBot="1" x14ac:dyDescent="0.3">
      <c r="A32" s="36"/>
      <c r="B32" s="64"/>
      <c r="C32" s="19"/>
      <c r="D32" s="19"/>
      <c r="E32" s="19"/>
      <c r="F32" s="19"/>
      <c r="G32" s="19"/>
      <c r="H32" s="19"/>
    </row>
    <row r="33" spans="1:8" ht="15" customHeight="1" thickBot="1" x14ac:dyDescent="0.3">
      <c r="A33" s="36"/>
      <c r="D33" s="12">
        <f>D25+7</f>
        <v>43857</v>
      </c>
      <c r="E33" s="12">
        <f t="shared" ref="E33:H33" si="5">E25+7</f>
        <v>43858</v>
      </c>
      <c r="F33" s="12">
        <f t="shared" si="5"/>
        <v>43859</v>
      </c>
      <c r="G33" s="12">
        <f t="shared" si="5"/>
        <v>43860</v>
      </c>
      <c r="H33" s="12">
        <f t="shared" si="5"/>
        <v>43861</v>
      </c>
    </row>
    <row r="34" spans="1:8" ht="15" customHeight="1" x14ac:dyDescent="0.25">
      <c r="A34" s="35">
        <f>D33</f>
        <v>43857</v>
      </c>
      <c r="B34" s="74" t="s">
        <v>4</v>
      </c>
      <c r="C34" s="56" t="s">
        <v>5</v>
      </c>
      <c r="D34" s="30" t="str">
        <f>IF(BurP2020!D36="Colen",BurP2020!D34&amp;BurP2020!$B$1,"")&amp;IF(BurA2020!D36="Colen",BurA2020!D34&amp; BurA2020!$B$1,"")&amp;IF(Tour2020!D36="Colen",Tour2020!D34&amp; Tour2020!$B$1,"")&amp;IF(TravExt!D36="Colen",TravExt!D34&amp; TravExt!$B$1,"")&amp;IF(Topo1!D36="Colen",Topo1!D34&amp; Topo1!$B$1,"")&amp;IF(Topo2!D36="Colen",Topo2!D34&amp; Topo2!$B$1,"")&amp;IF(PMTIC!D36="Colen",PMTIC!D34,"")&amp;IF(projautre1!D36="Colen",projautre1!D34&amp; projautre1!$B$1,"")&amp;IF(projautre2!D36="Colen",projautre2!D34&amp; projautre2!$B$1,"")</f>
        <v/>
      </c>
      <c r="E34" s="62" t="str">
        <f>IF(BurP2020!E36="Colen",BurP2020!E34&amp;BurP2020!$B$1,"")&amp;IF(BurA2020!E36="Colen",BurA2020!E34&amp; BurA2020!$B$1,"")&amp;IF(Tour2020!E36="Colen",Tour2020!E34&amp; Tour2020!$B$1,"")&amp;IF(TravExt!E36="Colen",TravExt!E34&amp; TravExt!$B$1,"")&amp;IF(Topo1!E36="Colen",Topo1!E34&amp; Topo1!$B$1,"")&amp;IF(Topo2!E36="Colen",Topo2!E34&amp; Topo2!$B$1,"")&amp;IF(PMTIC!E36="Colen",PMTIC!E34,"")&amp;IF(projautre1!E36="Colen",projautre1!E34&amp; projautre1!$B$1,"")&amp;IF(projautre2!E36="Colen",projautre2!E34&amp; projautre2!$B$1,"")</f>
        <v/>
      </c>
      <c r="F34" s="62" t="str">
        <f>IF(BurP2020!F36="Colen",BurP2020!F34&amp;BurP2020!$B$1,"")&amp;IF(BurA2020!F36="Colen",BurA2020!F34&amp; BurA2020!$B$1,"")&amp;IF(Tour2020!F36="Colen",Tour2020!F34&amp; Tour2020!$B$1,"")&amp;IF(TravExt!F36="Colen",TravExt!F34&amp; TravExt!$B$1,"")&amp;IF(Topo1!F36="Colen",Topo1!F34&amp; Topo1!$B$1,"")&amp;IF(Topo2!F36="Colen",Topo2!F34&amp; Topo2!$B$1,"")&amp;IF(PMTIC!F36="Colen",PMTIC!F34,"")&amp;IF(projautre1!F36="Colen",projautre1!F34&amp; projautre1!$B$1,"")&amp;IF(projautre2!F36="Colen",projautre2!F34&amp; projautre2!$B$1,"")</f>
        <v/>
      </c>
      <c r="G34" s="62" t="str">
        <f>IF(BurP2020!G36="Colen",BurP2020!G34&amp;BurP2020!$B$1,"")&amp;IF(BurA2020!G36="Colen",BurA2020!G34&amp; BurA2020!$B$1,"")&amp;IF(Tour2020!G36="Colen",Tour2020!G34&amp; Tour2020!$B$1,"")&amp;IF(TravExt!G36="Colen",TravExt!G34&amp; TravExt!$B$1,"")&amp;IF(Topo1!G36="Colen",Topo1!G34&amp; Topo1!$B$1,"")&amp;IF(Topo2!G36="Colen",Topo2!G34&amp; Topo2!$B$1,"")&amp;IF(PMTIC!G36="Colen",PMTIC!G34,"")&amp;IF(projautre1!G36="Colen",projautre1!G34&amp; projautre1!$B$1,"")&amp;IF(projautre2!G36="Colen",projautre2!G34&amp; projautre2!$B$1,"")</f>
        <v/>
      </c>
      <c r="H34" s="59" t="str">
        <f>IF(BurP2020!H36="Colen",BurP2020!H34&amp;BurP2020!$B$1,"")&amp;IF(BurA2020!H36="Colen",BurA2020!H34&amp; BurA2020!$B$1,"")&amp;IF(Tour2020!H36="Colen",Tour2020!H34&amp; Tour2020!$B$1,"")&amp;IF(TravExt!H36="Colen",TravExt!H34&amp; TravExt!$B$1,"")&amp;IF(Topo1!H36="Colen",Topo1!H34&amp; Topo1!$B$1,"")&amp;IF(Topo2!H36="Colen",Topo2!H34&amp; Topo2!$B$1,"")&amp;IF(PMTIC!H36="Colen",PMTIC!H34,"")&amp;IF(projautre1!H36="Colen",projautre1!H34&amp; projautre1!$B$1,"")&amp;IF(projautre2!H36="Colen",projautre2!H34&amp; projautre2!$B$1,"")</f>
        <v/>
      </c>
    </row>
    <row r="35" spans="1:8" ht="15" customHeight="1" x14ac:dyDescent="0.25">
      <c r="A35" s="32">
        <f>D33</f>
        <v>43857</v>
      </c>
      <c r="B35" s="75"/>
      <c r="C35" s="57" t="s">
        <v>8</v>
      </c>
      <c r="D35" s="61" t="str">
        <f>IF(BurP2020!D36="Colen",BurP2020!D35,"")&amp;IF(BurA2020!D36="Colen",BurA2020!D35,"")&amp;IF(Tour2020!D36="Colen",Tour2020!D35,"")&amp;IF(TravExt!D36="Colen",TravExt!D35,"")&amp;IF(Topo1!D36="Colen",Topo1!D35,"")&amp;IF(Topo2!D36="Colen",Topo2!D35,"")&amp;IF(PMTIC!D36="Colen",PMTIC!D35,"")&amp;IF(projautre1!D36="Colen",projautre1!D35,"")&amp;IF(projautre2!D36="Colen",projautre2!D35,"")</f>
        <v/>
      </c>
      <c r="E35" s="63" t="str">
        <f>IF(BurP2020!E36="Colen",BurP2020!E35,"")&amp;IF(BurA2020!E36="Colen",BurA2020!E35,"")&amp;IF(Tour2020!E36="Colen",Tour2020!E35,"")&amp;IF(TravExt!E36="Colen",TravExt!E35,"")&amp;IF(Topo1!E36="Colen",Topo1!E35,"")&amp;IF(Topo2!E36="Colen",Topo2!E35,"")&amp;IF(PMTIC!E36="Colen",PMTIC!E35,"")&amp;IF(projautre1!E36="Colen",projautre1!E35,"")&amp;IF(projautre2!E36="Colen",projautre2!E35,"")</f>
        <v/>
      </c>
      <c r="F35" s="63" t="str">
        <f>IF(BurP2020!F36="Colen",BurP2020!F35,"")&amp;IF(BurA2020!F36="Colen",BurA2020!F35,"")&amp;IF(Tour2020!F36="Colen",Tour2020!F35,"")&amp;IF(TravExt!F36="Colen",TravExt!F35,"")&amp;IF(Topo1!F36="Colen",Topo1!F35,"")&amp;IF(Topo2!F36="Colen",Topo2!F35,"")&amp;IF(PMTIC!F36="Colen",PMTIC!F35,"")&amp;IF(projautre1!F36="Colen",projautre1!F35,"")&amp;IF(projautre2!F36="Colen",projautre2!F35,"")</f>
        <v/>
      </c>
      <c r="G35" s="63" t="str">
        <f>IF(BurP2020!G36="Colen",BurP2020!G35,"")&amp;IF(BurA2020!G36="Colen",BurA2020!G35,"")&amp;IF(Tour2020!G36="Colen",Tour2020!G35,"")&amp;IF(TravExt!G36="Colen",TravExt!G35,"")&amp;IF(Topo1!G36="Colen",Topo1!G35,"")&amp;IF(Topo2!G36="Colen",Topo2!G35,"")&amp;IF(PMTIC!G36="Colen",PMTIC!G35,"")&amp;IF(projautre1!G36="Colen",projautre1!G35,"")&amp;IF(projautre2!G36="Colen",projautre2!G35,"")</f>
        <v/>
      </c>
      <c r="H35" s="60" t="str">
        <f>IF(BurP2020!H36="Colen",BurP2020!H35,"")&amp;IF(BurA2020!H36="Colen",BurA2020!H35,"")&amp;IF(Tour2020!H36="Colen",Tour2020!H35,"")&amp;IF(TravExt!H36="Colen",TravExt!H35,"")&amp;IF(Topo1!H36="Colen",Topo1!H35,"")&amp;IF(Topo2!H36="Colen",Topo2!H35,"")&amp;IF(PMTIC!H36="Colen",PMTIC!H35,"")&amp;IF(projautre1!H36="Colen",projautre1!H35,"")&amp;IF(projautre2!H36="Colen",projautre2!H35,"")</f>
        <v/>
      </c>
    </row>
    <row r="36" spans="1:8" ht="15" customHeight="1" thickBot="1" x14ac:dyDescent="0.3">
      <c r="A36" s="32">
        <f>D33</f>
        <v>43857</v>
      </c>
      <c r="B36" s="76"/>
      <c r="C36" s="58" t="s">
        <v>81</v>
      </c>
      <c r="D36" s="50"/>
      <c r="E36" s="52"/>
      <c r="F36" s="52"/>
      <c r="G36" s="52"/>
      <c r="H36" s="53"/>
    </row>
    <row r="37" spans="1:8" ht="15" customHeight="1" x14ac:dyDescent="0.25">
      <c r="A37" s="32">
        <f>D33</f>
        <v>43857</v>
      </c>
      <c r="B37" s="74" t="s">
        <v>7</v>
      </c>
      <c r="C37" s="56" t="s">
        <v>5</v>
      </c>
      <c r="D37" s="30" t="str">
        <f>IF(BurP2020!D39="Colen",BurP2020!D37&amp;BurP2020!$B$1,"")&amp;IF(BurA2020!D39="Colen",BurA2020!D37&amp; BurA2020!$B$1,"")&amp;IF(Tour2020!D39="Colen",Tour2020!D37&amp; Tour2020!$B$1,"")&amp;IF(TravExt!D39="Colen",TravExt!D37&amp; TravExt!$B$1,"")&amp;IF(Topo1!D39="Colen",Topo1!D37&amp; Topo1!$B$1,"")&amp;IF(Topo2!D39="Colen",Topo2!D37&amp; Topo2!$B$1,"")&amp;IF(PMTIC!D39="Colen",PMTIC!D37,"")&amp;IF(projautre1!D39="Colen",projautre1!D37&amp; projautre1!$B$1,"")&amp;IF(projautre2!D39="Colen",projautre2!D37&amp; projautre2!$B$1,"")</f>
        <v/>
      </c>
      <c r="E37" s="62" t="str">
        <f>IF(BurP2020!E39="Colen",BurP2020!E37&amp;BurP2020!$B$1,"")&amp;IF(BurA2020!E39="Colen",BurA2020!E37&amp; BurA2020!$B$1,"")&amp;IF(Tour2020!E39="Colen",Tour2020!E37&amp; Tour2020!$B$1,"")&amp;IF(TravExt!E39="Colen",TravExt!E37&amp; TravExt!$B$1,"")&amp;IF(Topo1!E39="Colen",Topo1!E37&amp; Topo1!$B$1,"")&amp;IF(Topo2!E39="Colen",Topo2!E37&amp; Topo2!$B$1,"")&amp;IF(PMTIC!E39="Colen",PMTIC!E37,"")&amp;IF(projautre1!E39="Colen",projautre1!E37&amp; projautre1!$B$1,"")&amp;IF(projautre2!E39="Colen",projautre2!E37&amp; projautre2!$B$1,"")</f>
        <v/>
      </c>
      <c r="F37" s="62" t="str">
        <f>IF(BurP2020!F39="Colen",BurP2020!F37&amp;BurP2020!$B$1,"")&amp;IF(BurA2020!F39="Colen",BurA2020!F37&amp; BurA2020!$B$1,"")&amp;IF(Tour2020!F39="Colen",Tour2020!F37&amp; Tour2020!$B$1,"")&amp;IF(TravExt!F39="Colen",TravExt!F37&amp; TravExt!$B$1,"")&amp;IF(Topo1!F39="Colen",Topo1!F37&amp; Topo1!$B$1,"")&amp;IF(Topo2!F39="Colen",Topo2!F37&amp; Topo2!$B$1,"")&amp;IF(PMTIC!F39="Colen",PMTIC!F37,"")&amp;IF(projautre1!F39="Colen",projautre1!F37&amp; projautre1!$B$1,"")&amp;IF(projautre2!F39="Colen",projautre2!F37&amp; projautre2!$B$1,"")</f>
        <v/>
      </c>
      <c r="G37" s="62" t="str">
        <f>IF(BurP2020!G39="Colen",BurP2020!G37&amp;BurP2020!$B$1,"")&amp;IF(BurA2020!G39="Colen",BurA2020!G37&amp; BurA2020!$B$1,"")&amp;IF(Tour2020!G39="Colen",Tour2020!G37&amp; Tour2020!$B$1,"")&amp;IF(TravExt!G39="Colen",TravExt!G37&amp; TravExt!$B$1,"")&amp;IF(Topo1!G39="Colen",Topo1!G37&amp; Topo1!$B$1,"")&amp;IF(Topo2!G39="Colen",Topo2!G37&amp; Topo2!$B$1,"")&amp;IF(PMTIC!G39="Colen",PMTIC!G37,"")&amp;IF(projautre1!G39="Colen",projautre1!G37&amp; projautre1!$B$1,"")&amp;IF(projautre2!G39="Colen",projautre2!G37&amp; projautre2!$B$1,"")</f>
        <v/>
      </c>
      <c r="H37" s="59" t="str">
        <f>IF(BurP2020!H39="Colen",BurP2020!H37&amp;BurP2020!$B$1,"")&amp;IF(BurA2020!H39="Colen",BurA2020!H37&amp; BurA2020!$B$1,"")&amp;IF(Tour2020!H39="Colen",Tour2020!H37&amp; Tour2020!$B$1,"")&amp;IF(TravExt!H39="Colen",TravExt!H37&amp; TravExt!$B$1,"")&amp;IF(Topo1!H39="Colen",Topo1!H37&amp; Topo1!$B$1,"")&amp;IF(Topo2!H39="Colen",Topo2!H37&amp; Topo2!$B$1,"")&amp;IF(PMTIC!H39="Colen",PMTIC!H37,"")&amp;IF(projautre1!H39="Colen",projautre1!H37&amp; projautre1!$B$1,"")&amp;IF(projautre2!H39="Colen",projautre2!H37&amp; projautre2!$B$1,"")</f>
        <v/>
      </c>
    </row>
    <row r="38" spans="1:8" ht="15" customHeight="1" x14ac:dyDescent="0.25">
      <c r="A38" s="32">
        <f>D33</f>
        <v>43857</v>
      </c>
      <c r="B38" s="75"/>
      <c r="C38" s="57" t="s">
        <v>8</v>
      </c>
      <c r="D38" s="61" t="str">
        <f>IF(BurP2020!D39="Colen",BurP2020!D38,"")&amp;IF(BurA2020!D39="Colen",BurA2020!D38,"")&amp;IF(Tour2020!D39="Colen",Tour2020!D38,"")&amp;IF(TravExt!D39="Colen",TravExt!D38,"")&amp;IF(Topo1!D39="Colen",Topo1!D38,"")&amp;IF(Topo2!D39="Colen",Topo2!D38,"")&amp;IF(PMTIC!D39="Colen",PMTIC!D38,"")&amp;IF(projautre1!D39="Colen",projautre1!D38,"")&amp;IF(projautre2!D39="Colen",projautre2!D38,"")</f>
        <v/>
      </c>
      <c r="E38" s="63" t="str">
        <f>IF(BurP2020!E39="Colen",BurP2020!E38,"")&amp;IF(BurA2020!E39="Colen",BurA2020!E38,"")&amp;IF(Tour2020!E39="Colen",Tour2020!E38,"")&amp;IF(TravExt!E39="Colen",TravExt!E38,"")&amp;IF(Topo1!E39="Colen",Topo1!E38,"")&amp;IF(Topo2!E39="Colen",Topo2!E38,"")&amp;IF(PMTIC!E39="Colen",PMTIC!E38,"")&amp;IF(projautre1!E39="Colen",projautre1!E38,"")&amp;IF(projautre2!E39="Colen",projautre2!E38,"")</f>
        <v/>
      </c>
      <c r="F38" s="63" t="str">
        <f>IF(BurP2020!F39="Colen",BurP2020!F38,"")&amp;IF(BurA2020!F39="Colen",BurA2020!F38,"")&amp;IF(Tour2020!F39="Colen",Tour2020!F38,"")&amp;IF(TravExt!F39="Colen",TravExt!F38,"")&amp;IF(Topo1!F39="Colen",Topo1!F38,"")&amp;IF(Topo2!F39="Colen",Topo2!F38,"")&amp;IF(PMTIC!F39="Colen",PMTIC!F38,"")&amp;IF(projautre1!F39="Colen",projautre1!F38,"")&amp;IF(projautre2!F39="Colen",projautre2!F38,"")</f>
        <v/>
      </c>
      <c r="G38" s="63" t="str">
        <f>IF(BurP2020!G39="Colen",BurP2020!G38,"")&amp;IF(BurA2020!G39="Colen",BurA2020!G38,"")&amp;IF(Tour2020!G39="Colen",Tour2020!G38,"")&amp;IF(TravExt!G39="Colen",TravExt!G38,"")&amp;IF(Topo1!G39="Colen",Topo1!G38,"")&amp;IF(Topo2!G39="Colen",Topo2!G38,"")&amp;IF(PMTIC!G39="Colen",PMTIC!G38,"")&amp;IF(projautre1!G39="Colen",projautre1!G38,"")&amp;IF(projautre2!G39="Colen",projautre2!G38,"")</f>
        <v/>
      </c>
      <c r="H38" s="60" t="str">
        <f>IF(BurP2020!H39="Colen",BurP2020!H38,"")&amp;IF(BurA2020!H39="Colen",BurA2020!H38,"")&amp;IF(Tour2020!H39="Colen",Tour2020!H38,"")&amp;IF(TravExt!H39="Colen",TravExt!H38,"")&amp;IF(Topo1!H39="Colen",Topo1!H38,"")&amp;IF(Topo2!H39="Colen",Topo2!H38,"")&amp;IF(PMTIC!H39="Colen",PMTIC!H38,"")&amp;IF(projautre1!H39="Colen",projautre1!H38,"")&amp;IF(projautre2!H39="Colen",projautre2!H38,"")</f>
        <v/>
      </c>
    </row>
    <row r="39" spans="1:8" ht="15" customHeight="1" thickBot="1" x14ac:dyDescent="0.3">
      <c r="A39" s="33">
        <f>D33</f>
        <v>43857</v>
      </c>
      <c r="B39" s="76"/>
      <c r="C39" s="58" t="s">
        <v>81</v>
      </c>
      <c r="D39" s="7"/>
      <c r="E39" s="8"/>
      <c r="F39" s="8"/>
      <c r="G39" s="8"/>
      <c r="H39" s="9"/>
    </row>
    <row r="40" spans="1:8" ht="15" customHeight="1" thickBot="1" x14ac:dyDescent="0.3">
      <c r="A40" s="36"/>
      <c r="B40" s="64"/>
      <c r="C40" s="24"/>
      <c r="D40" s="19"/>
      <c r="E40" s="19"/>
      <c r="F40" s="19"/>
      <c r="G40" s="19"/>
      <c r="H40" s="19"/>
    </row>
    <row r="41" spans="1:8" ht="15" customHeight="1" thickBot="1" x14ac:dyDescent="0.3">
      <c r="A41" s="36"/>
      <c r="D41" s="12">
        <f>D33+7</f>
        <v>43864</v>
      </c>
      <c r="E41" s="12">
        <f t="shared" ref="E41:H41" si="6">E33+7</f>
        <v>43865</v>
      </c>
      <c r="F41" s="12">
        <f t="shared" si="6"/>
        <v>43866</v>
      </c>
      <c r="G41" s="12">
        <f t="shared" si="6"/>
        <v>43867</v>
      </c>
      <c r="H41" s="12">
        <f t="shared" si="6"/>
        <v>43868</v>
      </c>
    </row>
    <row r="42" spans="1:8" ht="15" customHeight="1" x14ac:dyDescent="0.25">
      <c r="A42" s="35">
        <f>D41</f>
        <v>43864</v>
      </c>
      <c r="B42" s="74" t="s">
        <v>4</v>
      </c>
      <c r="C42" s="56" t="s">
        <v>5</v>
      </c>
      <c r="D42" s="30" t="str">
        <f>IF(BurP2020!D44="Colen",BurP2020!D42&amp;BurP2020!$B$1,"")&amp;IF(BurA2020!D44="Colen",BurA2020!D42&amp; BurA2020!$B$1,"")&amp;IF(Tour2020!D44="Colen",Tour2020!D42&amp; Tour2020!$B$1,"")&amp;IF(TravExt!D44="Colen",TravExt!D42&amp; TravExt!$B$1,"")&amp;IF(Topo1!D44="Colen",Topo1!D42&amp; Topo1!$B$1,"")&amp;IF(Topo2!D44="Colen",Topo2!D42&amp; Topo2!$B$1,"")&amp;IF(PMTIC!D44="Colen",PMTIC!D42,"")&amp;IF(projautre1!D44="Colen",projautre1!D42&amp; projautre1!$B$1,"")&amp;IF(projautre2!D44="Colen",projautre2!D42&amp; projautre2!$B$1,"")</f>
        <v/>
      </c>
      <c r="E42" s="62" t="str">
        <f>IF(BurP2020!E44="Colen",BurP2020!E42&amp;BurP2020!$B$1,"")&amp;IF(BurA2020!E44="Colen",BurA2020!E42&amp; BurA2020!$B$1,"")&amp;IF(Tour2020!E44="Colen",Tour2020!E42&amp; Tour2020!$B$1,"")&amp;IF(TravExt!E44="Colen",TravExt!E42&amp; TravExt!$B$1,"")&amp;IF(Topo1!E44="Colen",Topo1!E42&amp; Topo1!$B$1,"")&amp;IF(Topo2!E44="Colen",Topo2!E42&amp; Topo2!$B$1,"")&amp;IF(PMTIC!E44="Colen",PMTIC!E42,"")&amp;IF(projautre1!E44="Colen",projautre1!E42&amp; projautre1!$B$1,"")&amp;IF(projautre2!E44="Colen",projautre2!E42&amp; projautre2!$B$1,"")</f>
        <v/>
      </c>
      <c r="F42" s="62" t="str">
        <f>IF(BurP2020!F44="Colen",BurP2020!F42&amp;BurP2020!$B$1,"")&amp;IF(BurA2020!F44="Colen",BurA2020!F42&amp; BurA2020!$B$1,"")&amp;IF(Tour2020!F44="Colen",Tour2020!F42&amp; Tour2020!$B$1,"")&amp;IF(TravExt!F44="Colen",TravExt!F42&amp; TravExt!$B$1,"")&amp;IF(Topo1!F44="Colen",Topo1!F42&amp; Topo1!$B$1,"")&amp;IF(Topo2!F44="Colen",Topo2!F42&amp; Topo2!$B$1,"")&amp;IF(PMTIC!F44="Colen",PMTIC!F42,"")&amp;IF(projautre1!F44="Colen",projautre1!F42&amp; projautre1!$B$1,"")&amp;IF(projautre2!F44="Colen",projautre2!F42&amp; projautre2!$B$1,"")</f>
        <v/>
      </c>
      <c r="G42" s="62" t="str">
        <f>IF(BurP2020!G44="Colen",BurP2020!G42&amp;BurP2020!$B$1,"")&amp;IF(BurA2020!G44="Colen",BurA2020!G42&amp; BurA2020!$B$1,"")&amp;IF(Tour2020!G44="Colen",Tour2020!G42&amp; Tour2020!$B$1,"")&amp;IF(TravExt!G44="Colen",TravExt!G42&amp; TravExt!$B$1,"")&amp;IF(Topo1!G44="Colen",Topo1!G42&amp; Topo1!$B$1,"")&amp;IF(Topo2!G44="Colen",Topo2!G42&amp; Topo2!$B$1,"")&amp;IF(PMTIC!G44="Colen",PMTIC!G42,"")&amp;IF(projautre1!G44="Colen",projautre1!G42&amp; projautre1!$B$1,"")&amp;IF(projautre2!G44="Colen",projautre2!G42&amp; projautre2!$B$1,"")</f>
        <v/>
      </c>
      <c r="H42" s="59" t="str">
        <f>IF(BurP2020!H44="Colen",BurP2020!H42&amp;BurP2020!$B$1,"")&amp;IF(BurA2020!H44="Colen",BurA2020!H42&amp; BurA2020!$B$1,"")&amp;IF(Tour2020!H44="Colen",Tour2020!H42&amp; Tour2020!$B$1,"")&amp;IF(TravExt!H44="Colen",TravExt!H42&amp; TravExt!$B$1,"")&amp;IF(Topo1!H44="Colen",Topo1!H42&amp; Topo1!$B$1,"")&amp;IF(Topo2!H44="Colen",Topo2!H42&amp; Topo2!$B$1,"")&amp;IF(PMTIC!H44="Colen",PMTIC!H42,"")&amp;IF(projautre1!H44="Colen",projautre1!H42&amp; projautre1!$B$1,"")&amp;IF(projautre2!H44="Colen",projautre2!H42&amp; projautre2!$B$1,"")</f>
        <v/>
      </c>
    </row>
    <row r="43" spans="1:8" ht="15" customHeight="1" x14ac:dyDescent="0.25">
      <c r="A43" s="32">
        <f>D41</f>
        <v>43864</v>
      </c>
      <c r="B43" s="75"/>
      <c r="C43" s="57" t="s">
        <v>8</v>
      </c>
      <c r="D43" s="61" t="str">
        <f>IF(BurP2020!D44="Colen",BurP2020!D43,"")&amp;IF(BurA2020!D44="Colen",BurA2020!D43,"")&amp;IF(Tour2020!D44="Colen",Tour2020!D43,"")&amp;IF(TravExt!D44="Colen",TravExt!D43,"")&amp;IF(Topo1!D44="Colen",Topo1!D43,"")&amp;IF(Topo2!D44="Colen",Topo2!D43,"")&amp;IF(PMTIC!D44="Colen",PMTIC!D43,"")&amp;IF(projautre1!D44="Colen",projautre1!D43,"")&amp;IF(projautre2!D44="Colen",projautre2!D43,"")</f>
        <v/>
      </c>
      <c r="E43" s="63" t="str">
        <f>IF(BurP2020!E44="Colen",BurP2020!E43,"")&amp;IF(BurA2020!E44="Colen",BurA2020!E43,"")&amp;IF(Tour2020!E44="Colen",Tour2020!E43,"")&amp;IF(TravExt!E44="Colen",TravExt!E43,"")&amp;IF(Topo1!E44="Colen",Topo1!E43,"")&amp;IF(Topo2!E44="Colen",Topo2!E43,"")&amp;IF(PMTIC!E44="Colen",PMTIC!E43,"")&amp;IF(projautre1!E44="Colen",projautre1!E43,"")&amp;IF(projautre2!E44="Colen",projautre2!E43,"")</f>
        <v/>
      </c>
      <c r="F43" s="63" t="str">
        <f>IF(BurP2020!F44="Colen",BurP2020!F43,"")&amp;IF(BurA2020!F44="Colen",BurA2020!F43,"")&amp;IF(Tour2020!F44="Colen",Tour2020!F43,"")&amp;IF(TravExt!F44="Colen",TravExt!F43,"")&amp;IF(Topo1!F44="Colen",Topo1!F43,"")&amp;IF(Topo2!F44="Colen",Topo2!F43,"")&amp;IF(PMTIC!F44="Colen",PMTIC!F43,"")&amp;IF(projautre1!F44="Colen",projautre1!F43,"")&amp;IF(projautre2!F44="Colen",projautre2!F43,"")</f>
        <v/>
      </c>
      <c r="G43" s="63" t="str">
        <f>IF(BurP2020!G44="Colen",BurP2020!G43,"")&amp;IF(BurA2020!G44="Colen",BurA2020!G43,"")&amp;IF(Tour2020!G44="Colen",Tour2020!G43,"")&amp;IF(TravExt!G44="Colen",TravExt!G43,"")&amp;IF(Topo1!G44="Colen",Topo1!G43,"")&amp;IF(Topo2!G44="Colen",Topo2!G43,"")&amp;IF(PMTIC!G44="Colen",PMTIC!G43,"")&amp;IF(projautre1!G44="Colen",projautre1!G43,"")&amp;IF(projautre2!G44="Colen",projautre2!G43,"")</f>
        <v/>
      </c>
      <c r="H43" s="60" t="str">
        <f>IF(BurP2020!H44="Colen",BurP2020!H43,"")&amp;IF(BurA2020!H44="Colen",BurA2020!H43,"")&amp;IF(Tour2020!H44="Colen",Tour2020!H43,"")&amp;IF(TravExt!H44="Colen",TravExt!H43,"")&amp;IF(Topo1!H44="Colen",Topo1!H43,"")&amp;IF(Topo2!H44="Colen",Topo2!H43,"")&amp;IF(PMTIC!H44="Colen",PMTIC!H43,"")&amp;IF(projautre1!H44="Colen",projautre1!H43,"")&amp;IF(projautre2!H44="Colen",projautre2!H43,"")</f>
        <v/>
      </c>
    </row>
    <row r="44" spans="1:8" ht="15" customHeight="1" thickBot="1" x14ac:dyDescent="0.3">
      <c r="A44" s="32">
        <f>D41</f>
        <v>43864</v>
      </c>
      <c r="B44" s="76"/>
      <c r="C44" s="58" t="s">
        <v>81</v>
      </c>
      <c r="D44" s="50"/>
      <c r="E44" s="52"/>
      <c r="F44" s="52"/>
      <c r="G44" s="52"/>
      <c r="H44" s="53"/>
    </row>
    <row r="45" spans="1:8" ht="15" customHeight="1" x14ac:dyDescent="0.25">
      <c r="A45" s="32">
        <f>D41</f>
        <v>43864</v>
      </c>
      <c r="B45" s="74" t="s">
        <v>7</v>
      </c>
      <c r="C45" s="56" t="s">
        <v>5</v>
      </c>
      <c r="D45" s="30" t="str">
        <f>IF(BurP2020!D47="Colen",BurP2020!D45&amp;BurP2020!$B$1,"")&amp;IF(BurA2020!D47="Colen",BurA2020!D45&amp; BurA2020!$B$1,"")&amp;IF(Tour2020!D47="Colen",Tour2020!D45&amp; Tour2020!$B$1,"")&amp;IF(TravExt!D47="Colen",TravExt!D45&amp; TravExt!$B$1,"")&amp;IF(Topo1!D47="Colen",Topo1!D45&amp; Topo1!$B$1,"")&amp;IF(Topo2!D47="Colen",Topo2!D45&amp; Topo2!$B$1,"")&amp;IF(PMTIC!D47="Colen",PMTIC!D45,"")&amp;IF(projautre1!D47="Colen",projautre1!D45&amp; projautre1!$B$1,"")&amp;IF(projautre2!D47="Colen",projautre2!D45&amp; projautre2!$B$1,"")</f>
        <v/>
      </c>
      <c r="E45" s="62" t="str">
        <f>IF(BurP2020!E47="Colen",BurP2020!E45&amp;BurP2020!$B$1,"")&amp;IF(BurA2020!E47="Colen",BurA2020!E45&amp; BurA2020!$B$1,"")&amp;IF(Tour2020!E47="Colen",Tour2020!E45&amp; Tour2020!$B$1,"")&amp;IF(TravExt!E47="Colen",TravExt!E45&amp; TravExt!$B$1,"")&amp;IF(Topo1!E47="Colen",Topo1!E45&amp; Topo1!$B$1,"")&amp;IF(Topo2!E47="Colen",Topo2!E45&amp; Topo2!$B$1,"")&amp;IF(PMTIC!E47="Colen",PMTIC!E45,"")&amp;IF(projautre1!E47="Colen",projautre1!E45&amp; projautre1!$B$1,"")&amp;IF(projautre2!E47="Colen",projautre2!E45&amp; projautre2!$B$1,"")</f>
        <v/>
      </c>
      <c r="F45" s="62" t="str">
        <f>IF(BurP2020!F47="Colen",BurP2020!F45&amp;BurP2020!$B$1,"")&amp;IF(BurA2020!F47="Colen",BurA2020!F45&amp; BurA2020!$B$1,"")&amp;IF(Tour2020!F47="Colen",Tour2020!F45&amp; Tour2020!$B$1,"")&amp;IF(TravExt!F47="Colen",TravExt!F45&amp; TravExt!$B$1,"")&amp;IF(Topo1!F47="Colen",Topo1!F45&amp; Topo1!$B$1,"")&amp;IF(Topo2!F47="Colen",Topo2!F45&amp; Topo2!$B$1,"")&amp;IF(PMTIC!F47="Colen",PMTIC!F45,"")&amp;IF(projautre1!F47="Colen",projautre1!F45&amp; projautre1!$B$1,"")&amp;IF(projautre2!F47="Colen",projautre2!F45&amp; projautre2!$B$1,"")</f>
        <v/>
      </c>
      <c r="G45" s="62" t="str">
        <f>IF(BurP2020!G47="Colen",BurP2020!G45&amp;BurP2020!$B$1,"")&amp;IF(BurA2020!G47="Colen",BurA2020!G45&amp; BurA2020!$B$1,"")&amp;IF(Tour2020!G47="Colen",Tour2020!G45&amp; Tour2020!$B$1,"")&amp;IF(TravExt!G47="Colen",TravExt!G45&amp; TravExt!$B$1,"")&amp;IF(Topo1!G47="Colen",Topo1!G45&amp; Topo1!$B$1,"")&amp;IF(Topo2!G47="Colen",Topo2!G45&amp; Topo2!$B$1,"")&amp;IF(PMTIC!G47="Colen",PMTIC!G45,"")&amp;IF(projautre1!G47="Colen",projautre1!G45&amp; projautre1!$B$1,"")&amp;IF(projautre2!G47="Colen",projautre2!G45&amp; projautre2!$B$1,"")</f>
        <v/>
      </c>
      <c r="H45" s="59" t="str">
        <f>IF(BurP2020!H47="Colen",BurP2020!H45&amp;BurP2020!$B$1,"")&amp;IF(BurA2020!H47="Colen",BurA2020!H45&amp; BurA2020!$B$1,"")&amp;IF(Tour2020!H47="Colen",Tour2020!H45&amp; Tour2020!$B$1,"")&amp;IF(TravExt!H47="Colen",TravExt!H45&amp; TravExt!$B$1,"")&amp;IF(Topo1!H47="Colen",Topo1!H45&amp; Topo1!$B$1,"")&amp;IF(Topo2!H47="Colen",Topo2!H45&amp; Topo2!$B$1,"")&amp;IF(PMTIC!H47="Colen",PMTIC!H45,"")&amp;IF(projautre1!H47="Colen",projautre1!H45&amp; projautre1!$B$1,"")&amp;IF(projautre2!H47="Colen",projautre2!H45&amp; projautre2!$B$1,"")</f>
        <v/>
      </c>
    </row>
    <row r="46" spans="1:8" ht="15" customHeight="1" x14ac:dyDescent="0.25">
      <c r="A46" s="32">
        <f>D41</f>
        <v>43864</v>
      </c>
      <c r="B46" s="75"/>
      <c r="C46" s="57" t="s">
        <v>8</v>
      </c>
      <c r="D46" s="61" t="str">
        <f>IF(BurP2020!D47="Colen",BurP2020!D46,"")&amp;IF(BurA2020!D47="Colen",BurA2020!D46,"")&amp;IF(Tour2020!D47="Colen",Tour2020!D46,"")&amp;IF(TravExt!D47="Colen",TravExt!D46,"")&amp;IF(Topo1!D47="Colen",Topo1!D46,"")&amp;IF(Topo2!D47="Colen",Topo2!D46,"")&amp;IF(PMTIC!D47="Colen",PMTIC!D46,"")&amp;IF(projautre1!D47="Colen",projautre1!D46,"")&amp;IF(projautre2!D47="Colen",projautre2!D46,"")</f>
        <v/>
      </c>
      <c r="E46" s="63" t="str">
        <f>IF(BurP2020!E47="Colen",BurP2020!E46,"")&amp;IF(BurA2020!E47="Colen",BurA2020!E46,"")&amp;IF(Tour2020!E47="Colen",Tour2020!E46,"")&amp;IF(TravExt!E47="Colen",TravExt!E46,"")&amp;IF(Topo1!E47="Colen",Topo1!E46,"")&amp;IF(Topo2!E47="Colen",Topo2!E46,"")&amp;IF(PMTIC!E47="Colen",PMTIC!E46,"")&amp;IF(projautre1!E47="Colen",projautre1!E46,"")&amp;IF(projautre2!E47="Colen",projautre2!E46,"")</f>
        <v/>
      </c>
      <c r="F46" s="63" t="str">
        <f>IF(BurP2020!F47="Colen",BurP2020!F46,"")&amp;IF(BurA2020!F47="Colen",BurA2020!F46,"")&amp;IF(Tour2020!F47="Colen",Tour2020!F46,"")&amp;IF(TravExt!F47="Colen",TravExt!F46,"")&amp;IF(Topo1!F47="Colen",Topo1!F46,"")&amp;IF(Topo2!F47="Colen",Topo2!F46,"")&amp;IF(PMTIC!F47="Colen",PMTIC!F46,"")&amp;IF(projautre1!F47="Colen",projautre1!F46,"")&amp;IF(projautre2!F47="Colen",projautre2!F46,"")</f>
        <v/>
      </c>
      <c r="G46" s="63" t="str">
        <f>IF(BurP2020!G47="Colen",BurP2020!G46,"")&amp;IF(BurA2020!G47="Colen",BurA2020!G46,"")&amp;IF(Tour2020!G47="Colen",Tour2020!G46,"")&amp;IF(TravExt!G47="Colen",TravExt!G46,"")&amp;IF(Topo1!G47="Colen",Topo1!G46,"")&amp;IF(Topo2!G47="Colen",Topo2!G46,"")&amp;IF(PMTIC!G47="Colen",PMTIC!G46,"")&amp;IF(projautre1!G47="Colen",projautre1!G46,"")&amp;IF(projautre2!G47="Colen",projautre2!G46,"")</f>
        <v/>
      </c>
      <c r="H46" s="60" t="str">
        <f>IF(BurP2020!H47="Colen",BurP2020!H46,"")&amp;IF(BurA2020!H47="Colen",BurA2020!H46,"")&amp;IF(Tour2020!H47="Colen",Tour2020!H46,"")&amp;IF(TravExt!H47="Colen",TravExt!H46,"")&amp;IF(Topo1!H47="Colen",Topo1!H46,"")&amp;IF(Topo2!H47="Colen",Topo2!H46,"")&amp;IF(PMTIC!H47="Colen",PMTIC!H46,"")&amp;IF(projautre1!H47="Colen",projautre1!H46,"")&amp;IF(projautre2!H47="Colen",projautre2!H46,"")</f>
        <v/>
      </c>
    </row>
    <row r="47" spans="1:8" ht="15" customHeight="1" thickBot="1" x14ac:dyDescent="0.3">
      <c r="A47" s="33">
        <f>D41</f>
        <v>43864</v>
      </c>
      <c r="B47" s="76"/>
      <c r="C47" s="58" t="s">
        <v>81</v>
      </c>
      <c r="D47" s="7"/>
      <c r="E47" s="8"/>
      <c r="F47" s="8"/>
      <c r="G47" s="8"/>
      <c r="H47" s="9"/>
    </row>
    <row r="48" spans="1:8" ht="15" customHeight="1" thickBot="1" x14ac:dyDescent="0.3">
      <c r="A48" s="36"/>
      <c r="B48" s="64"/>
      <c r="C48" s="24"/>
      <c r="D48" s="19"/>
      <c r="E48" s="19"/>
      <c r="F48" s="19"/>
      <c r="G48" s="19"/>
      <c r="H48" s="19"/>
    </row>
    <row r="49" spans="1:8" ht="15" customHeight="1" thickBot="1" x14ac:dyDescent="0.3">
      <c r="A49" s="36"/>
      <c r="D49" s="12">
        <f>D41+7</f>
        <v>43871</v>
      </c>
      <c r="E49" s="12">
        <f t="shared" ref="E49:H49" si="7">E41+7</f>
        <v>43872</v>
      </c>
      <c r="F49" s="12">
        <f t="shared" si="7"/>
        <v>43873</v>
      </c>
      <c r="G49" s="12">
        <f t="shared" si="7"/>
        <v>43874</v>
      </c>
      <c r="H49" s="12">
        <f t="shared" si="7"/>
        <v>43875</v>
      </c>
    </row>
    <row r="50" spans="1:8" ht="15" customHeight="1" x14ac:dyDescent="0.25">
      <c r="A50" s="35">
        <f>D49</f>
        <v>43871</v>
      </c>
      <c r="B50" s="74" t="s">
        <v>4</v>
      </c>
      <c r="C50" s="56" t="s">
        <v>5</v>
      </c>
      <c r="D50" s="30" t="str">
        <f>IF(BurP2020!D52="Colen",BurP2020!D50&amp;BurP2020!$B$1,"")&amp;IF(BurA2020!D52="Colen",BurA2020!D50&amp; BurA2020!$B$1,"")&amp;IF(Tour2020!D52="Colen",Tour2020!D50&amp; Tour2020!$B$1,"")&amp;IF(TravExt!D52="Colen",TravExt!D50&amp; TravExt!$B$1,"")&amp;IF(Topo1!D52="Colen",Topo1!D50&amp; Topo1!$B$1,"")&amp;IF(Topo2!D52="Colen",Topo2!D50&amp; Topo2!$B$1,"")&amp;IF(PMTIC!D52="Colen",PMTIC!D50,"")&amp;IF(projautre1!D52="Colen",projautre1!D50&amp; projautre1!$B$1,"")&amp;IF(projautre2!D52="Colen",projautre2!D50&amp; projautre2!$B$1,"")</f>
        <v/>
      </c>
      <c r="E50" s="62" t="str">
        <f>IF(BurP2020!E52="Colen",BurP2020!E50&amp;BurP2020!$B$1,"")&amp;IF(BurA2020!E52="Colen",BurA2020!E50&amp; BurA2020!$B$1,"")&amp;IF(Tour2020!E52="Colen",Tour2020!E50&amp; Tour2020!$B$1,"")&amp;IF(TravExt!E52="Colen",TravExt!E50&amp; TravExt!$B$1,"")&amp;IF(Topo1!E52="Colen",Topo1!E50&amp; Topo1!$B$1,"")&amp;IF(Topo2!E52="Colen",Topo2!E50&amp; Topo2!$B$1,"")&amp;IF(PMTIC!E52="Colen",PMTIC!E50,"")&amp;IF(projautre1!E52="Colen",projautre1!E50&amp; projautre1!$B$1,"")&amp;IF(projautre2!E52="Colen",projautre2!E50&amp; projautre2!$B$1,"")</f>
        <v/>
      </c>
      <c r="F50" s="62" t="str">
        <f>IF(BurP2020!F52="Colen",BurP2020!F50&amp;BurP2020!$B$1,"")&amp;IF(BurA2020!F52="Colen",BurA2020!F50&amp; BurA2020!$B$1,"")&amp;IF(Tour2020!F52="Colen",Tour2020!F50&amp; Tour2020!$B$1,"")&amp;IF(TravExt!F52="Colen",TravExt!F50&amp; TravExt!$B$1,"")&amp;IF(Topo1!F52="Colen",Topo1!F50&amp; Topo1!$B$1,"")&amp;IF(Topo2!F52="Colen",Topo2!F50&amp; Topo2!$B$1,"")&amp;IF(PMTIC!F52="Colen",PMTIC!F50,"")&amp;IF(projautre1!F52="Colen",projautre1!F50&amp; projautre1!$B$1,"")&amp;IF(projautre2!F52="Colen",projautre2!F50&amp; projautre2!$B$1,"")</f>
        <v/>
      </c>
      <c r="G50" s="62" t="str">
        <f>IF(BurP2020!G52="Colen",BurP2020!G50&amp;BurP2020!$B$1,"")&amp;IF(BurA2020!G52="Colen",BurA2020!G50&amp; BurA2020!$B$1,"")&amp;IF(Tour2020!G52="Colen",Tour2020!G50&amp; Tour2020!$B$1,"")&amp;IF(TravExt!G52="Colen",TravExt!G50&amp; TravExt!$B$1,"")&amp;IF(Topo1!G52="Colen",Topo1!G50&amp; Topo1!$B$1,"")&amp;IF(Topo2!G52="Colen",Topo2!G50&amp; Topo2!$B$1,"")&amp;IF(PMTIC!G52="Colen",PMTIC!G50,"")&amp;IF(projautre1!G52="Colen",projautre1!G50&amp; projautre1!$B$1,"")&amp;IF(projautre2!G52="Colen",projautre2!G50&amp; projautre2!$B$1,"")</f>
        <v/>
      </c>
      <c r="H50" s="59" t="str">
        <f>IF(BurP2020!H52="Colen",BurP2020!H50&amp;BurP2020!$B$1,"")&amp;IF(BurA2020!H52="Colen",BurA2020!H50&amp; BurA2020!$B$1,"")&amp;IF(Tour2020!H52="Colen",Tour2020!H50&amp; Tour2020!$B$1,"")&amp;IF(TravExt!H52="Colen",TravExt!H50&amp; TravExt!$B$1,"")&amp;IF(Topo1!H52="Colen",Topo1!H50&amp; Topo1!$B$1,"")&amp;IF(Topo2!H52="Colen",Topo2!H50&amp; Topo2!$B$1,"")&amp;IF(PMTIC!H52="Colen",PMTIC!H50,"")&amp;IF(projautre1!H52="Colen",projautre1!H50&amp; projautre1!$B$1,"")&amp;IF(projautre2!H52="Colen",projautre2!H50&amp; projautre2!$B$1,"")</f>
        <v/>
      </c>
    </row>
    <row r="51" spans="1:8" ht="15" customHeight="1" x14ac:dyDescent="0.25">
      <c r="A51" s="32">
        <f>D49</f>
        <v>43871</v>
      </c>
      <c r="B51" s="75"/>
      <c r="C51" s="57" t="s">
        <v>8</v>
      </c>
      <c r="D51" s="61" t="str">
        <f>IF(BurP2020!D52="Colen",BurP2020!D51,"")&amp;IF(BurA2020!D52="Colen",BurA2020!D51,"")&amp;IF(Tour2020!D52="Colen",Tour2020!D51,"")&amp;IF(TravExt!D52="Colen",TravExt!D51,"")&amp;IF(Topo1!D52="Colen",Topo1!D51,"")&amp;IF(Topo2!D52="Colen",Topo2!D51,"")&amp;IF(PMTIC!D52="Colen",PMTIC!D51,"")&amp;IF(projautre1!D52="Colen",projautre1!D51,"")&amp;IF(projautre2!D52="Colen",projautre2!D51,"")</f>
        <v/>
      </c>
      <c r="E51" s="63" t="str">
        <f>IF(BurP2020!E52="Colen",BurP2020!E51,"")&amp;IF(BurA2020!E52="Colen",BurA2020!E51,"")&amp;IF(Tour2020!E52="Colen",Tour2020!E51,"")&amp;IF(TravExt!E52="Colen",TravExt!E51,"")&amp;IF(Topo1!E52="Colen",Topo1!E51,"")&amp;IF(Topo2!E52="Colen",Topo2!E51,"")&amp;IF(PMTIC!E52="Colen",PMTIC!E51,"")&amp;IF(projautre1!E52="Colen",projautre1!E51,"")&amp;IF(projautre2!E52="Colen",projautre2!E51,"")</f>
        <v/>
      </c>
      <c r="F51" s="63" t="str">
        <f>IF(BurP2020!F52="Colen",BurP2020!F51,"")&amp;IF(BurA2020!F52="Colen",BurA2020!F51,"")&amp;IF(Tour2020!F52="Colen",Tour2020!F51,"")&amp;IF(TravExt!F52="Colen",TravExt!F51,"")&amp;IF(Topo1!F52="Colen",Topo1!F51,"")&amp;IF(Topo2!F52="Colen",Topo2!F51,"")&amp;IF(PMTIC!F52="Colen",PMTIC!F51,"")&amp;IF(projautre1!F52="Colen",projautre1!F51,"")&amp;IF(projautre2!F52="Colen",projautre2!F51,"")</f>
        <v/>
      </c>
      <c r="G51" s="63" t="str">
        <f>IF(BurP2020!G52="Colen",BurP2020!G51,"")&amp;IF(BurA2020!G52="Colen",BurA2020!G51,"")&amp;IF(Tour2020!G52="Colen",Tour2020!G51,"")&amp;IF(TravExt!G52="Colen",TravExt!G51,"")&amp;IF(Topo1!G52="Colen",Topo1!G51,"")&amp;IF(Topo2!G52="Colen",Topo2!G51,"")&amp;IF(PMTIC!G52="Colen",PMTIC!G51,"")&amp;IF(projautre1!G52="Colen",projautre1!G51,"")&amp;IF(projautre2!G52="Colen",projautre2!G51,"")</f>
        <v/>
      </c>
      <c r="H51" s="60" t="str">
        <f>IF(BurP2020!H52="Colen",BurP2020!H51,"")&amp;IF(BurA2020!H52="Colen",BurA2020!H51,"")&amp;IF(Tour2020!H52="Colen",Tour2020!H51,"")&amp;IF(TravExt!H52="Colen",TravExt!H51,"")&amp;IF(Topo1!H52="Colen",Topo1!H51,"")&amp;IF(Topo2!H52="Colen",Topo2!H51,"")&amp;IF(PMTIC!H52="Colen",PMTIC!H51,"")&amp;IF(projautre1!H52="Colen",projautre1!H51,"")&amp;IF(projautre2!H52="Colen",projautre2!H51,"")</f>
        <v/>
      </c>
    </row>
    <row r="52" spans="1:8" ht="15" customHeight="1" thickBot="1" x14ac:dyDescent="0.3">
      <c r="A52" s="32">
        <f>D49</f>
        <v>43871</v>
      </c>
      <c r="B52" s="76"/>
      <c r="C52" s="58" t="s">
        <v>81</v>
      </c>
      <c r="D52" s="50"/>
      <c r="E52" s="52"/>
      <c r="F52" s="52"/>
      <c r="G52" s="52"/>
      <c r="H52" s="53"/>
    </row>
    <row r="53" spans="1:8" ht="15" customHeight="1" x14ac:dyDescent="0.25">
      <c r="A53" s="32">
        <f>D49</f>
        <v>43871</v>
      </c>
      <c r="B53" s="74" t="s">
        <v>7</v>
      </c>
      <c r="C53" s="56" t="s">
        <v>5</v>
      </c>
      <c r="D53" s="30" t="str">
        <f>IF(BurP2020!D55="Colen",BurP2020!D53&amp;BurP2020!$B$1,"")&amp;IF(BurA2020!D55="Colen",BurA2020!D53&amp; BurA2020!$B$1,"")&amp;IF(Tour2020!D55="Colen",Tour2020!D53&amp; Tour2020!$B$1,"")&amp;IF(TravExt!D55="Colen",TravExt!D53&amp; TravExt!$B$1,"")&amp;IF(Topo1!D55="Colen",Topo1!D53&amp; Topo1!$B$1,"")&amp;IF(Topo2!D55="Colen",Topo2!D53&amp; Topo2!$B$1,"")&amp;IF(PMTIC!D55="Colen",PMTIC!D53,"")&amp;IF(projautre1!D55="Colen",projautre1!D53&amp; projautre1!$B$1,"")&amp;IF(projautre2!D55="Colen",projautre2!D53&amp; projautre2!$B$1,"")</f>
        <v/>
      </c>
      <c r="E53" s="62" t="str">
        <f>IF(BurP2020!E55="Colen",BurP2020!E53&amp;BurP2020!$B$1,"")&amp;IF(BurA2020!E55="Colen",BurA2020!E53&amp; BurA2020!$B$1,"")&amp;IF(Tour2020!E55="Colen",Tour2020!E53&amp; Tour2020!$B$1,"")&amp;IF(TravExt!E55="Colen",TravExt!E53&amp; TravExt!$B$1,"")&amp;IF(Topo1!E55="Colen",Topo1!E53&amp; Topo1!$B$1,"")&amp;IF(Topo2!E55="Colen",Topo2!E53&amp; Topo2!$B$1,"")&amp;IF(PMTIC!E55="Colen",PMTIC!E53,"")&amp;IF(projautre1!E55="Colen",projautre1!E53&amp; projautre1!$B$1,"")&amp;IF(projautre2!E55="Colen",projautre2!E53&amp; projautre2!$B$1,"")</f>
        <v/>
      </c>
      <c r="F53" s="62" t="str">
        <f>IF(BurP2020!F55="Colen",BurP2020!F53&amp;BurP2020!$B$1,"")&amp;IF(BurA2020!F55="Colen",BurA2020!F53&amp; BurA2020!$B$1,"")&amp;IF(Tour2020!F55="Colen",Tour2020!F53&amp; Tour2020!$B$1,"")&amp;IF(TravExt!F55="Colen",TravExt!F53&amp; TravExt!$B$1,"")&amp;IF(Topo1!F55="Colen",Topo1!F53&amp; Topo1!$B$1,"")&amp;IF(Topo2!F55="Colen",Topo2!F53&amp; Topo2!$B$1,"")&amp;IF(PMTIC!F55="Colen",PMTIC!F53,"")&amp;IF(projautre1!F55="Colen",projautre1!F53&amp; projautre1!$B$1,"")&amp;IF(projautre2!F55="Colen",projautre2!F53&amp; projautre2!$B$1,"")</f>
        <v/>
      </c>
      <c r="G53" s="62" t="str">
        <f>IF(BurP2020!G55="Colen",BurP2020!G53&amp;BurP2020!$B$1,"")&amp;IF(BurA2020!G55="Colen",BurA2020!G53&amp; BurA2020!$B$1,"")&amp;IF(Tour2020!G55="Colen",Tour2020!G53&amp; Tour2020!$B$1,"")&amp;IF(TravExt!G55="Colen",TravExt!G53&amp; TravExt!$B$1,"")&amp;IF(Topo1!G55="Colen",Topo1!G53&amp; Topo1!$B$1,"")&amp;IF(Topo2!G55="Colen",Topo2!G53&amp; Topo2!$B$1,"")&amp;IF(PMTIC!G55="Colen",PMTIC!G53,"")&amp;IF(projautre1!G55="Colen",projautre1!G53&amp; projautre1!$B$1,"")&amp;IF(projautre2!G55="Colen",projautre2!G53&amp; projautre2!$B$1,"")</f>
        <v/>
      </c>
      <c r="H53" s="59" t="str">
        <f>IF(BurP2020!H55="Colen",BurP2020!H53&amp;BurP2020!$B$1,"")&amp;IF(BurA2020!H55="Colen",BurA2020!H53&amp; BurA2020!$B$1,"")&amp;IF(Tour2020!H55="Colen",Tour2020!H53&amp; Tour2020!$B$1,"")&amp;IF(TravExt!H55="Colen",TravExt!H53&amp; TravExt!$B$1,"")&amp;IF(Topo1!H55="Colen",Topo1!H53&amp; Topo1!$B$1,"")&amp;IF(Topo2!H55="Colen",Topo2!H53&amp; Topo2!$B$1,"")&amp;IF(PMTIC!H55="Colen",PMTIC!H53,"")&amp;IF(projautre1!H55="Colen",projautre1!H53&amp; projautre1!$B$1,"")&amp;IF(projautre2!H55="Colen",projautre2!H53&amp; projautre2!$B$1,"")</f>
        <v/>
      </c>
    </row>
    <row r="54" spans="1:8" ht="15" customHeight="1" x14ac:dyDescent="0.25">
      <c r="A54" s="32">
        <f>D49</f>
        <v>43871</v>
      </c>
      <c r="B54" s="75"/>
      <c r="C54" s="57" t="s">
        <v>8</v>
      </c>
      <c r="D54" s="61" t="str">
        <f>IF(BurP2020!D55="Colen",BurP2020!D54,"")&amp;IF(BurA2020!D55="Colen",BurA2020!D54,"")&amp;IF(Tour2020!D55="Colen",Tour2020!D54,"")&amp;IF(TravExt!D55="Colen",TravExt!D54,"")&amp;IF(Topo1!D55="Colen",Topo1!D54,"")&amp;IF(Topo2!D55="Colen",Topo2!D54,"")&amp;IF(PMTIC!D55="Colen",PMTIC!D54,"")&amp;IF(projautre1!D55="Colen",projautre1!D54,"")&amp;IF(projautre2!D55="Colen",projautre2!D54,"")</f>
        <v/>
      </c>
      <c r="E54" s="63" t="str">
        <f>IF(BurP2020!E55="Colen",BurP2020!E54,"")&amp;IF(BurA2020!E55="Colen",BurA2020!E54,"")&amp;IF(Tour2020!E55="Colen",Tour2020!E54,"")&amp;IF(TravExt!E55="Colen",TravExt!E54,"")&amp;IF(Topo1!E55="Colen",Topo1!E54,"")&amp;IF(Topo2!E55="Colen",Topo2!E54,"")&amp;IF(PMTIC!E55="Colen",PMTIC!E54,"")&amp;IF(projautre1!E55="Colen",projautre1!E54,"")&amp;IF(projautre2!E55="Colen",projautre2!E54,"")</f>
        <v/>
      </c>
      <c r="F54" s="63" t="str">
        <f>IF(BurP2020!F55="Colen",BurP2020!F54,"")&amp;IF(BurA2020!F55="Colen",BurA2020!F54,"")&amp;IF(Tour2020!F55="Colen",Tour2020!F54,"")&amp;IF(TravExt!F55="Colen",TravExt!F54,"")&amp;IF(Topo1!F55="Colen",Topo1!F54,"")&amp;IF(Topo2!F55="Colen",Topo2!F54,"")&amp;IF(PMTIC!F55="Colen",PMTIC!F54,"")&amp;IF(projautre1!F55="Colen",projautre1!F54,"")&amp;IF(projautre2!F55="Colen",projautre2!F54,"")</f>
        <v/>
      </c>
      <c r="G54" s="63" t="str">
        <f>IF(BurP2020!G55="Colen",BurP2020!G54,"")&amp;IF(BurA2020!G55="Colen",BurA2020!G54,"")&amp;IF(Tour2020!G55="Colen",Tour2020!G54,"")&amp;IF(TravExt!G55="Colen",TravExt!G54,"")&amp;IF(Topo1!G55="Colen",Topo1!G54,"")&amp;IF(Topo2!G55="Colen",Topo2!G54,"")&amp;IF(PMTIC!G55="Colen",PMTIC!G54,"")&amp;IF(projautre1!G55="Colen",projautre1!G54,"")&amp;IF(projautre2!G55="Colen",projautre2!G54,"")</f>
        <v/>
      </c>
      <c r="H54" s="60" t="str">
        <f>IF(BurP2020!H55="Colen",BurP2020!H54,"")&amp;IF(BurA2020!H55="Colen",BurA2020!H54,"")&amp;IF(Tour2020!H55="Colen",Tour2020!H54,"")&amp;IF(TravExt!H55="Colen",TravExt!H54,"")&amp;IF(Topo1!H55="Colen",Topo1!H54,"")&amp;IF(Topo2!H55="Colen",Topo2!H54,"")&amp;IF(PMTIC!H55="Colen",PMTIC!H54,"")&amp;IF(projautre1!H55="Colen",projautre1!H54,"")&amp;IF(projautre2!H55="Colen",projautre2!H54,"")</f>
        <v/>
      </c>
    </row>
    <row r="55" spans="1:8" ht="15" customHeight="1" thickBot="1" x14ac:dyDescent="0.3">
      <c r="A55" s="33">
        <f>D49</f>
        <v>43871</v>
      </c>
      <c r="B55" s="76"/>
      <c r="C55" s="58" t="s">
        <v>81</v>
      </c>
      <c r="D55" s="7"/>
      <c r="E55" s="8"/>
      <c r="F55" s="8"/>
      <c r="G55" s="8"/>
      <c r="H55" s="9"/>
    </row>
    <row r="56" spans="1:8" ht="15" customHeight="1" thickBot="1" x14ac:dyDescent="0.3">
      <c r="A56" s="36"/>
      <c r="B56" s="64"/>
      <c r="C56" s="19"/>
      <c r="D56" s="19"/>
      <c r="E56" s="19"/>
      <c r="F56" s="19"/>
      <c r="G56" s="19"/>
      <c r="H56" s="19"/>
    </row>
    <row r="57" spans="1:8" ht="15" customHeight="1" thickBot="1" x14ac:dyDescent="0.3">
      <c r="A57" s="36"/>
      <c r="D57" s="12">
        <f>D49+7</f>
        <v>43878</v>
      </c>
      <c r="E57" s="12">
        <f t="shared" ref="E57:H57" si="8">E49+7</f>
        <v>43879</v>
      </c>
      <c r="F57" s="12">
        <f t="shared" si="8"/>
        <v>43880</v>
      </c>
      <c r="G57" s="12">
        <f t="shared" si="8"/>
        <v>43881</v>
      </c>
      <c r="H57" s="12">
        <f t="shared" si="8"/>
        <v>43882</v>
      </c>
    </row>
    <row r="58" spans="1:8" ht="15" customHeight="1" x14ac:dyDescent="0.25">
      <c r="A58" s="35">
        <f>D57</f>
        <v>43878</v>
      </c>
      <c r="B58" s="74" t="s">
        <v>4</v>
      </c>
      <c r="C58" s="56" t="s">
        <v>5</v>
      </c>
      <c r="D58" s="30" t="str">
        <f>IF(BurP2020!D60="Colen",BurP2020!D58&amp;BurP2020!$B$1,"")&amp;IF(BurA2020!D60="Colen",BurA2020!D58&amp; BurA2020!$B$1,"")&amp;IF(Tour2020!D60="Colen",Tour2020!D58&amp; Tour2020!$B$1,"")&amp;IF(TravExt!D60="Colen",TravExt!D58&amp; TravExt!$B$1,"")&amp;IF(Topo1!D60="Colen",Topo1!D58&amp; Topo1!$B$1,"")&amp;IF(Topo2!D60="Colen",Topo2!D58&amp; Topo2!$B$1,"")&amp;IF(PMTIC!D60="Colen",PMTIC!D58,"")&amp;IF(projautre1!D60="Colen",projautre1!D58&amp; projautre1!$B$1,"")&amp;IF(projautre2!D60="Colen",projautre2!D58&amp; projautre2!$B$1,"")</f>
        <v/>
      </c>
      <c r="E58" s="62" t="str">
        <f>IF(BurP2020!E60="Colen",BurP2020!E58&amp;BurP2020!$B$1,"")&amp;IF(BurA2020!E60="Colen",BurA2020!E58&amp; BurA2020!$B$1,"")&amp;IF(Tour2020!E60="Colen",Tour2020!E58&amp; Tour2020!$B$1,"")&amp;IF(TravExt!E60="Colen",TravExt!E58&amp; TravExt!$B$1,"")&amp;IF(Topo1!E60="Colen",Topo1!E58&amp; Topo1!$B$1,"")&amp;IF(Topo2!E60="Colen",Topo2!E58&amp; Topo2!$B$1,"")&amp;IF(PMTIC!E60="Colen",PMTIC!E58,"")&amp;IF(projautre1!E60="Colen",projautre1!E58&amp; projautre1!$B$1,"")&amp;IF(projautre2!E60="Colen",projautre2!E58&amp; projautre2!$B$1,"")</f>
        <v/>
      </c>
      <c r="F58" s="62" t="str">
        <f>IF(BurP2020!F60="Colen",BurP2020!F58&amp;BurP2020!$B$1,"")&amp;IF(BurA2020!F60="Colen",BurA2020!F58&amp; BurA2020!$B$1,"")&amp;IF(Tour2020!F60="Colen",Tour2020!F58&amp; Tour2020!$B$1,"")&amp;IF(TravExt!F60="Colen",TravExt!F58&amp; TravExt!$B$1,"")&amp;IF(Topo1!F60="Colen",Topo1!F58&amp; Topo1!$B$1,"")&amp;IF(Topo2!F60="Colen",Topo2!F58&amp; Topo2!$B$1,"")&amp;IF(PMTIC!F60="Colen",PMTIC!F58,"")&amp;IF(projautre1!F60="Colen",projautre1!F58&amp; projautre1!$B$1,"")&amp;IF(projautre2!F60="Colen",projautre2!F58&amp; projautre2!$B$1,"")</f>
        <v/>
      </c>
      <c r="G58" s="62" t="str">
        <f>IF(BurP2020!G60="Colen",BurP2020!G58&amp;BurP2020!$B$1,"")&amp;IF(BurA2020!G60="Colen",BurA2020!G58&amp; BurA2020!$B$1,"")&amp;IF(Tour2020!G60="Colen",Tour2020!G58&amp; Tour2020!$B$1,"")&amp;IF(TravExt!G60="Colen",TravExt!G58&amp; TravExt!$B$1,"")&amp;IF(Topo1!G60="Colen",Topo1!G58&amp; Topo1!$B$1,"")&amp;IF(Topo2!G60="Colen",Topo2!G58&amp; Topo2!$B$1,"")&amp;IF(PMTIC!G60="Colen",PMTIC!G58,"")&amp;IF(projautre1!G60="Colen",projautre1!G58&amp; projautre1!$B$1,"")&amp;IF(projautre2!G60="Colen",projautre2!G58&amp; projautre2!$B$1,"")</f>
        <v/>
      </c>
      <c r="H58" s="59" t="str">
        <f>IF(BurP2020!H60="Colen",BurP2020!H58&amp;BurP2020!$B$1,"")&amp;IF(BurA2020!H60="Colen",BurA2020!H58&amp; BurA2020!$B$1,"")&amp;IF(Tour2020!H60="Colen",Tour2020!H58&amp; Tour2020!$B$1,"")&amp;IF(TravExt!H60="Colen",TravExt!H58&amp; TravExt!$B$1,"")&amp;IF(Topo1!H60="Colen",Topo1!H58&amp; Topo1!$B$1,"")&amp;IF(Topo2!H60="Colen",Topo2!H58&amp; Topo2!$B$1,"")&amp;IF(PMTIC!H60="Colen",PMTIC!H58,"")&amp;IF(projautre1!H60="Colen",projautre1!H58&amp; projautre1!$B$1,"")&amp;IF(projautre2!H60="Colen",projautre2!H58&amp; projautre2!$B$1,"")</f>
        <v/>
      </c>
    </row>
    <row r="59" spans="1:8" ht="15" customHeight="1" x14ac:dyDescent="0.25">
      <c r="A59" s="32">
        <f>D57</f>
        <v>43878</v>
      </c>
      <c r="B59" s="75"/>
      <c r="C59" s="57" t="s">
        <v>8</v>
      </c>
      <c r="D59" s="61" t="str">
        <f>IF(BurP2020!D60="Colen",BurP2020!D59,"")&amp;IF(BurA2020!D60="Colen",BurA2020!D59,"")&amp;IF(Tour2020!D60="Colen",Tour2020!D59,"")&amp;IF(TravExt!D60="Colen",TravExt!D59,"")&amp;IF(Topo1!D60="Colen",Topo1!D59,"")&amp;IF(Topo2!D60="Colen",Topo2!D59,"")&amp;IF(PMTIC!D60="Colen",PMTIC!D59,"")&amp;IF(projautre1!D60="Colen",projautre1!D59,"")&amp;IF(projautre2!D60="Colen",projautre2!D59,"")</f>
        <v/>
      </c>
      <c r="E59" s="63" t="str">
        <f>IF(BurP2020!E60="Colen",BurP2020!E59,"")&amp;IF(BurA2020!E60="Colen",BurA2020!E59,"")&amp;IF(Tour2020!E60="Colen",Tour2020!E59,"")&amp;IF(TravExt!E60="Colen",TravExt!E59,"")&amp;IF(Topo1!E60="Colen",Topo1!E59,"")&amp;IF(Topo2!E60="Colen",Topo2!E59,"")&amp;IF(PMTIC!E60="Colen",PMTIC!E59,"")&amp;IF(projautre1!E60="Colen",projautre1!E59,"")&amp;IF(projautre2!E60="Colen",projautre2!E59,"")</f>
        <v/>
      </c>
      <c r="F59" s="63" t="str">
        <f>IF(BurP2020!F60="Colen",BurP2020!F59,"")&amp;IF(BurA2020!F60="Colen",BurA2020!F59,"")&amp;IF(Tour2020!F60="Colen",Tour2020!F59,"")&amp;IF(TravExt!F60="Colen",TravExt!F59,"")&amp;IF(Topo1!F60="Colen",Topo1!F59,"")&amp;IF(Topo2!F60="Colen",Topo2!F59,"")&amp;IF(PMTIC!F60="Colen",PMTIC!F59,"")&amp;IF(projautre1!F60="Colen",projautre1!F59,"")&amp;IF(projautre2!F60="Colen",projautre2!F59,"")</f>
        <v/>
      </c>
      <c r="G59" s="63" t="str">
        <f>IF(BurP2020!G60="Colen",BurP2020!G59,"")&amp;IF(BurA2020!G60="Colen",BurA2020!G59,"")&amp;IF(Tour2020!G60="Colen",Tour2020!G59,"")&amp;IF(TravExt!G60="Colen",TravExt!G59,"")&amp;IF(Topo1!G60="Colen",Topo1!G59,"")&amp;IF(Topo2!G60="Colen",Topo2!G59,"")&amp;IF(PMTIC!G60="Colen",PMTIC!G59,"")&amp;IF(projautre1!G60="Colen",projautre1!G59,"")&amp;IF(projautre2!G60="Colen",projautre2!G59,"")</f>
        <v/>
      </c>
      <c r="H59" s="60" t="str">
        <f>IF(BurP2020!H60="Colen",BurP2020!H59,"")&amp;IF(BurA2020!H60="Colen",BurA2020!H59,"")&amp;IF(Tour2020!H60="Colen",Tour2020!H59,"")&amp;IF(TravExt!H60="Colen",TravExt!H59,"")&amp;IF(Topo1!H60="Colen",Topo1!H59,"")&amp;IF(Topo2!H60="Colen",Topo2!H59,"")&amp;IF(PMTIC!H60="Colen",PMTIC!H59,"")&amp;IF(projautre1!H60="Colen",projautre1!H59,"")&amp;IF(projautre2!H60="Colen",projautre2!H59,"")</f>
        <v/>
      </c>
    </row>
    <row r="60" spans="1:8" ht="15" customHeight="1" thickBot="1" x14ac:dyDescent="0.3">
      <c r="A60" s="32">
        <f>D57</f>
        <v>43878</v>
      </c>
      <c r="B60" s="76"/>
      <c r="C60" s="58" t="s">
        <v>81</v>
      </c>
      <c r="D60" s="50"/>
      <c r="E60" s="52"/>
      <c r="F60" s="52"/>
      <c r="G60" s="52"/>
      <c r="H60" s="53"/>
    </row>
    <row r="61" spans="1:8" ht="15" customHeight="1" x14ac:dyDescent="0.25">
      <c r="A61" s="32">
        <f>D57</f>
        <v>43878</v>
      </c>
      <c r="B61" s="74" t="s">
        <v>7</v>
      </c>
      <c r="C61" s="56" t="s">
        <v>5</v>
      </c>
      <c r="D61" s="30" t="str">
        <f>IF(BurP2020!D63="Colen",BurP2020!D61&amp;BurP2020!$B$1,"")&amp;IF(BurA2020!D63="Colen",BurA2020!D61&amp; BurA2020!$B$1,"")&amp;IF(Tour2020!D63="Colen",Tour2020!D61&amp; Tour2020!$B$1,"")&amp;IF(TravExt!D63="Colen",TravExt!D61&amp; TravExt!$B$1,"")&amp;IF(Topo1!D63="Colen",Topo1!D61&amp; Topo1!$B$1,"")&amp;IF(Topo2!D63="Colen",Topo2!D61&amp; Topo2!$B$1,"")&amp;IF(PMTIC!D63="Colen",PMTIC!D61,"")&amp;IF(projautre1!D63="Colen",projautre1!D61&amp; projautre1!$B$1,"")&amp;IF(projautre2!D63="Colen",projautre2!D61&amp; projautre2!$B$1,"")</f>
        <v/>
      </c>
      <c r="E61" s="62" t="str">
        <f>IF(BurP2020!E63="Colen",BurP2020!E61&amp;BurP2020!$B$1,"")&amp;IF(BurA2020!E63="Colen",BurA2020!E61&amp; BurA2020!$B$1,"")&amp;IF(Tour2020!E63="Colen",Tour2020!E61&amp; Tour2020!$B$1,"")&amp;IF(TravExt!E63="Colen",TravExt!E61&amp; TravExt!$B$1,"")&amp;IF(Topo1!E63="Colen",Topo1!E61&amp; Topo1!$B$1,"")&amp;IF(Topo2!E63="Colen",Topo2!E61&amp; Topo2!$B$1,"")&amp;IF(PMTIC!E63="Colen",PMTIC!E61,"")&amp;IF(projautre1!E63="Colen",projautre1!E61&amp; projautre1!$B$1,"")&amp;IF(projautre2!E63="Colen",projautre2!E61&amp; projautre2!$B$1,"")</f>
        <v/>
      </c>
      <c r="F61" s="62" t="str">
        <f>IF(BurP2020!F63="Colen",BurP2020!F61&amp;BurP2020!$B$1,"")&amp;IF(BurA2020!F63="Colen",BurA2020!F61&amp; BurA2020!$B$1,"")&amp;IF(Tour2020!F63="Colen",Tour2020!F61&amp; Tour2020!$B$1,"")&amp;IF(TravExt!F63="Colen",TravExt!F61&amp; TravExt!$B$1,"")&amp;IF(Topo1!F63="Colen",Topo1!F61&amp; Topo1!$B$1,"")&amp;IF(Topo2!F63="Colen",Topo2!F61&amp; Topo2!$B$1,"")&amp;IF(PMTIC!F63="Colen",PMTIC!F61,"")&amp;IF(projautre1!F63="Colen",projautre1!F61&amp; projautre1!$B$1,"")&amp;IF(projautre2!F63="Colen",projautre2!F61&amp; projautre2!$B$1,"")</f>
        <v/>
      </c>
      <c r="G61" s="62" t="str">
        <f>IF(BurP2020!G63="Colen",BurP2020!G61&amp;BurP2020!$B$1,"")&amp;IF(BurA2020!G63="Colen",BurA2020!G61&amp; BurA2020!$B$1,"")&amp;IF(Tour2020!G63="Colen",Tour2020!G61&amp; Tour2020!$B$1,"")&amp;IF(TravExt!G63="Colen",TravExt!G61&amp; TravExt!$B$1,"")&amp;IF(Topo1!G63="Colen",Topo1!G61&amp; Topo1!$B$1,"")&amp;IF(Topo2!G63="Colen",Topo2!G61&amp; Topo2!$B$1,"")&amp;IF(PMTIC!G63="Colen",PMTIC!G61,"")&amp;IF(projautre1!G63="Colen",projautre1!G61&amp; projautre1!$B$1,"")&amp;IF(projautre2!G63="Colen",projautre2!G61&amp; projautre2!$B$1,"")</f>
        <v/>
      </c>
      <c r="H61" s="59" t="str">
        <f>IF(BurP2020!H63="Colen",BurP2020!H61&amp;BurP2020!$B$1,"")&amp;IF(BurA2020!H63="Colen",BurA2020!H61&amp; BurA2020!$B$1,"")&amp;IF(Tour2020!H63="Colen",Tour2020!H61&amp; Tour2020!$B$1,"")&amp;IF(TravExt!H63="Colen",TravExt!H61&amp; TravExt!$B$1,"")&amp;IF(Topo1!H63="Colen",Topo1!H61&amp; Topo1!$B$1,"")&amp;IF(Topo2!H63="Colen",Topo2!H61&amp; Topo2!$B$1,"")&amp;IF(PMTIC!H63="Colen",PMTIC!H61,"")&amp;IF(projautre1!H63="Colen",projautre1!H61&amp; projautre1!$B$1,"")&amp;IF(projautre2!H63="Colen",projautre2!H61&amp; projautre2!$B$1,"")</f>
        <v/>
      </c>
    </row>
    <row r="62" spans="1:8" ht="15" customHeight="1" x14ac:dyDescent="0.25">
      <c r="A62" s="32">
        <f>D57</f>
        <v>43878</v>
      </c>
      <c r="B62" s="75"/>
      <c r="C62" s="57" t="s">
        <v>8</v>
      </c>
      <c r="D62" s="61" t="str">
        <f>IF(BurP2020!D63="Colen",BurP2020!D62,"")&amp;IF(BurA2020!D63="Colen",BurA2020!D62,"")&amp;IF(Tour2020!D63="Colen",Tour2020!D62,"")&amp;IF(TravExt!D63="Colen",TravExt!D62,"")&amp;IF(Topo1!D63="Colen",Topo1!D62,"")&amp;IF(Topo2!D63="Colen",Topo2!D62,"")&amp;IF(PMTIC!D63="Colen",PMTIC!D62,"")&amp;IF(projautre1!D63="Colen",projautre1!D62,"")&amp;IF(projautre2!D63="Colen",projautre2!D62,"")</f>
        <v/>
      </c>
      <c r="E62" s="63" t="str">
        <f>IF(BurP2020!E63="Colen",BurP2020!E62,"")&amp;IF(BurA2020!E63="Colen",BurA2020!E62,"")&amp;IF(Tour2020!E63="Colen",Tour2020!E62,"")&amp;IF(TravExt!E63="Colen",TravExt!E62,"")&amp;IF(Topo1!E63="Colen",Topo1!E62,"")&amp;IF(Topo2!E63="Colen",Topo2!E62,"")&amp;IF(PMTIC!E63="Colen",PMTIC!E62,"")&amp;IF(projautre1!E63="Colen",projautre1!E62,"")&amp;IF(projautre2!E63="Colen",projautre2!E62,"")</f>
        <v/>
      </c>
      <c r="F62" s="63" t="str">
        <f>IF(BurP2020!F63="Colen",BurP2020!F62,"")&amp;IF(BurA2020!F63="Colen",BurA2020!F62,"")&amp;IF(Tour2020!F63="Colen",Tour2020!F62,"")&amp;IF(TravExt!F63="Colen",TravExt!F62,"")&amp;IF(Topo1!F63="Colen",Topo1!F62,"")&amp;IF(Topo2!F63="Colen",Topo2!F62,"")&amp;IF(PMTIC!F63="Colen",PMTIC!F62,"")&amp;IF(projautre1!F63="Colen",projautre1!F62,"")&amp;IF(projautre2!F63="Colen",projautre2!F62,"")</f>
        <v/>
      </c>
      <c r="G62" s="63" t="str">
        <f>IF(BurP2020!G63="Colen",BurP2020!G62,"")&amp;IF(BurA2020!G63="Colen",BurA2020!G62,"")&amp;IF(Tour2020!G63="Colen",Tour2020!G62,"")&amp;IF(TravExt!G63="Colen",TravExt!G62,"")&amp;IF(Topo1!G63="Colen",Topo1!G62,"")&amp;IF(Topo2!G63="Colen",Topo2!G62,"")&amp;IF(PMTIC!G63="Colen",PMTIC!G62,"")&amp;IF(projautre1!G63="Colen",projautre1!G62,"")&amp;IF(projautre2!G63="Colen",projautre2!G62,"")</f>
        <v/>
      </c>
      <c r="H62" s="60" t="str">
        <f>IF(BurP2020!H63="Colen",BurP2020!H62,"")&amp;IF(BurA2020!H63="Colen",BurA2020!H62,"")&amp;IF(Tour2020!H63="Colen",Tour2020!H62,"")&amp;IF(TravExt!H63="Colen",TravExt!H62,"")&amp;IF(Topo1!H63="Colen",Topo1!H62,"")&amp;IF(Topo2!H63="Colen",Topo2!H62,"")&amp;IF(PMTIC!H63="Colen",PMTIC!H62,"")&amp;IF(projautre1!H63="Colen",projautre1!H62,"")&amp;IF(projautre2!H63="Colen",projautre2!H62,"")</f>
        <v/>
      </c>
    </row>
    <row r="63" spans="1:8" ht="15" customHeight="1" thickBot="1" x14ac:dyDescent="0.3">
      <c r="A63" s="33">
        <f>D57</f>
        <v>43878</v>
      </c>
      <c r="B63" s="76"/>
      <c r="C63" s="58" t="s">
        <v>81</v>
      </c>
      <c r="D63" s="7"/>
      <c r="E63" s="8"/>
      <c r="F63" s="8"/>
      <c r="G63" s="8"/>
      <c r="H63" s="9"/>
    </row>
    <row r="64" spans="1:8" ht="15" customHeight="1" thickBot="1" x14ac:dyDescent="0.3">
      <c r="A64" s="36"/>
      <c r="B64" s="64"/>
      <c r="C64" s="24"/>
      <c r="D64" s="19"/>
      <c r="E64" s="19"/>
      <c r="F64" s="19"/>
      <c r="G64" s="19"/>
      <c r="H64" s="19"/>
    </row>
    <row r="65" spans="1:8" ht="15" customHeight="1" thickBot="1" x14ac:dyDescent="0.3">
      <c r="A65" s="36"/>
      <c r="D65" s="12">
        <f>D57+7</f>
        <v>43885</v>
      </c>
      <c r="E65" s="12">
        <f t="shared" ref="E65:H65" si="9">E57+7</f>
        <v>43886</v>
      </c>
      <c r="F65" s="12">
        <f t="shared" si="9"/>
        <v>43887</v>
      </c>
      <c r="G65" s="12">
        <f t="shared" si="9"/>
        <v>43888</v>
      </c>
      <c r="H65" s="12">
        <f t="shared" si="9"/>
        <v>43889</v>
      </c>
    </row>
    <row r="66" spans="1:8" ht="15" customHeight="1" x14ac:dyDescent="0.25">
      <c r="A66" s="35">
        <f>D65</f>
        <v>43885</v>
      </c>
      <c r="B66" s="74" t="s">
        <v>4</v>
      </c>
      <c r="C66" s="56" t="s">
        <v>5</v>
      </c>
      <c r="D66" s="30" t="str">
        <f>IF(BurP2020!D68="Colen",BurP2020!D66&amp;BurP2020!$B$1,"")&amp;IF(BurA2020!D68="Colen",BurA2020!D66&amp; BurA2020!$B$1,"")&amp;IF(Tour2020!D68="Colen",Tour2020!D66&amp; Tour2020!$B$1,"")&amp;IF(TravExt!D68="Colen",TravExt!D66&amp; TravExt!$B$1,"")&amp;IF(Topo1!D68="Colen",Topo1!D66&amp; Topo1!$B$1,"")&amp;IF(Topo2!D68="Colen",Topo2!D66&amp; Topo2!$B$1,"")&amp;IF(PMTIC!D68="Colen",PMTIC!D66,"")&amp;IF(projautre1!D68="Colen",projautre1!D66&amp; projautre1!$B$1,"")&amp;IF(projautre2!D68="Colen",projautre2!D66&amp; projautre2!$B$1,"")</f>
        <v/>
      </c>
      <c r="E66" s="62" t="str">
        <f>IF(BurP2020!E68="Colen",BurP2020!E66&amp;BurP2020!$B$1,"")&amp;IF(BurA2020!E68="Colen",BurA2020!E66&amp; BurA2020!$B$1,"")&amp;IF(Tour2020!E68="Colen",Tour2020!E66&amp; Tour2020!$B$1,"")&amp;IF(TravExt!E68="Colen",TravExt!E66&amp; TravExt!$B$1,"")&amp;IF(Topo1!E68="Colen",Topo1!E66&amp; Topo1!$B$1,"")&amp;IF(Topo2!E68="Colen",Topo2!E66&amp; Topo2!$B$1,"")&amp;IF(PMTIC!E68="Colen",PMTIC!E66,"")&amp;IF(projautre1!E68="Colen",projautre1!E66&amp; projautre1!$B$1,"")&amp;IF(projautre2!E68="Colen",projautre2!E66&amp; projautre2!$B$1,"")</f>
        <v/>
      </c>
      <c r="F66" s="62" t="str">
        <f>IF(BurP2020!F68="Colen",BurP2020!F66&amp;BurP2020!$B$1,"")&amp;IF(BurA2020!F68="Colen",BurA2020!F66&amp; BurA2020!$B$1,"")&amp;IF(Tour2020!F68="Colen",Tour2020!F66&amp; Tour2020!$B$1,"")&amp;IF(TravExt!F68="Colen",TravExt!F66&amp; TravExt!$B$1,"")&amp;IF(Topo1!F68="Colen",Topo1!F66&amp; Topo1!$B$1,"")&amp;IF(Topo2!F68="Colen",Topo2!F66&amp; Topo2!$B$1,"")&amp;IF(PMTIC!F68="Colen",PMTIC!F66,"")&amp;IF(projautre1!F68="Colen",projautre1!F66&amp; projautre1!$B$1,"")&amp;IF(projautre2!F68="Colen",projautre2!F66&amp; projautre2!$B$1,"")</f>
        <v/>
      </c>
      <c r="G66" s="62" t="str">
        <f>IF(BurP2020!G68="Colen",BurP2020!G66&amp;BurP2020!$B$1,"")&amp;IF(BurA2020!G68="Colen",BurA2020!G66&amp; BurA2020!$B$1,"")&amp;IF(Tour2020!G68="Colen",Tour2020!G66&amp; Tour2020!$B$1,"")&amp;IF(TravExt!G68="Colen",TravExt!G66&amp; TravExt!$B$1,"")&amp;IF(Topo1!G68="Colen",Topo1!G66&amp; Topo1!$B$1,"")&amp;IF(Topo2!G68="Colen",Topo2!G66&amp; Topo2!$B$1,"")&amp;IF(PMTIC!G68="Colen",PMTIC!G66,"")&amp;IF(projautre1!G68="Colen",projautre1!G66&amp; projautre1!$B$1,"")&amp;IF(projautre2!G68="Colen",projautre2!G66&amp; projautre2!$B$1,"")</f>
        <v/>
      </c>
      <c r="H66" s="59" t="str">
        <f>IF(BurP2020!H68="Colen",BurP2020!H66&amp;BurP2020!$B$1,"")&amp;IF(BurA2020!H68="Colen",BurA2020!H66&amp; BurA2020!$B$1,"")&amp;IF(Tour2020!H68="Colen",Tour2020!H66&amp; Tour2020!$B$1,"")&amp;IF(TravExt!H68="Colen",TravExt!H66&amp; TravExt!$B$1,"")&amp;IF(Topo1!H68="Colen",Topo1!H66&amp; Topo1!$B$1,"")&amp;IF(Topo2!H68="Colen",Topo2!H66&amp; Topo2!$B$1,"")&amp;IF(PMTIC!H68="Colen",PMTIC!H66,"")&amp;IF(projautre1!H68="Colen",projautre1!H66&amp; projautre1!$B$1,"")&amp;IF(projautre2!H68="Colen",projautre2!H66&amp; projautre2!$B$1,"")</f>
        <v/>
      </c>
    </row>
    <row r="67" spans="1:8" ht="15" customHeight="1" x14ac:dyDescent="0.25">
      <c r="A67" s="32">
        <f>D65</f>
        <v>43885</v>
      </c>
      <c r="B67" s="75"/>
      <c r="C67" s="57" t="s">
        <v>8</v>
      </c>
      <c r="D67" s="61" t="str">
        <f>IF(BurP2020!D68="Colen",BurP2020!D67,"")&amp;IF(BurA2020!D68="Colen",BurA2020!D67,"")&amp;IF(Tour2020!D68="Colen",Tour2020!D67,"")&amp;IF(TravExt!D68="Colen",TravExt!D67,"")&amp;IF(Topo1!D68="Colen",Topo1!D67,"")&amp;IF(Topo2!D68="Colen",Topo2!D67,"")&amp;IF(PMTIC!D68="Colen",PMTIC!D67,"")&amp;IF(projautre1!D68="Colen",projautre1!D67,"")&amp;IF(projautre2!D68="Colen",projautre2!D67,"")</f>
        <v/>
      </c>
      <c r="E67" s="63" t="str">
        <f>IF(BurP2020!E68="Colen",BurP2020!E67,"")&amp;IF(BurA2020!E68="Colen",BurA2020!E67,"")&amp;IF(Tour2020!E68="Colen",Tour2020!E67,"")&amp;IF(TravExt!E68="Colen",TravExt!E67,"")&amp;IF(Topo1!E68="Colen",Topo1!E67,"")&amp;IF(Topo2!E68="Colen",Topo2!E67,"")&amp;IF(PMTIC!E68="Colen",PMTIC!E67,"")&amp;IF(projautre1!E68="Colen",projautre1!E67,"")&amp;IF(projautre2!E68="Colen",projautre2!E67,"")</f>
        <v/>
      </c>
      <c r="F67" s="63" t="str">
        <f>IF(BurP2020!F68="Colen",BurP2020!F67,"")&amp;IF(BurA2020!F68="Colen",BurA2020!F67,"")&amp;IF(Tour2020!F68="Colen",Tour2020!F67,"")&amp;IF(TravExt!F68="Colen",TravExt!F67,"")&amp;IF(Topo1!F68="Colen",Topo1!F67,"")&amp;IF(Topo2!F68="Colen",Topo2!F67,"")&amp;IF(PMTIC!F68="Colen",PMTIC!F67,"")&amp;IF(projautre1!F68="Colen",projautre1!F67,"")&amp;IF(projautre2!F68="Colen",projautre2!F67,"")</f>
        <v/>
      </c>
      <c r="G67" s="63" t="str">
        <f>IF(BurP2020!G68="Colen",BurP2020!G67,"")&amp;IF(BurA2020!G68="Colen",BurA2020!G67,"")&amp;IF(Tour2020!G68="Colen",Tour2020!G67,"")&amp;IF(TravExt!G68="Colen",TravExt!G67,"")&amp;IF(Topo1!G68="Colen",Topo1!G67,"")&amp;IF(Topo2!G68="Colen",Topo2!G67,"")&amp;IF(PMTIC!G68="Colen",PMTIC!G67,"")&amp;IF(projautre1!G68="Colen",projautre1!G67,"")&amp;IF(projautre2!G68="Colen",projautre2!G67,"")</f>
        <v/>
      </c>
      <c r="H67" s="60" t="str">
        <f>IF(BurP2020!H68="Colen",BurP2020!H67,"")&amp;IF(BurA2020!H68="Colen",BurA2020!H67,"")&amp;IF(Tour2020!H68="Colen",Tour2020!H67,"")&amp;IF(TravExt!H68="Colen",TravExt!H67,"")&amp;IF(Topo1!H68="Colen",Topo1!H67,"")&amp;IF(Topo2!H68="Colen",Topo2!H67,"")&amp;IF(PMTIC!H68="Colen",PMTIC!H67,"")&amp;IF(projautre1!H68="Colen",projautre1!H67,"")&amp;IF(projautre2!H68="Colen",projautre2!H67,"")</f>
        <v/>
      </c>
    </row>
    <row r="68" spans="1:8" ht="15" customHeight="1" thickBot="1" x14ac:dyDescent="0.3">
      <c r="A68" s="32">
        <f>D65</f>
        <v>43885</v>
      </c>
      <c r="B68" s="76"/>
      <c r="C68" s="58" t="s">
        <v>81</v>
      </c>
      <c r="D68" s="50"/>
      <c r="E68" s="52"/>
      <c r="F68" s="52"/>
      <c r="G68" s="52"/>
      <c r="H68" s="53"/>
    </row>
    <row r="69" spans="1:8" ht="15" customHeight="1" x14ac:dyDescent="0.25">
      <c r="A69" s="32">
        <f>D65</f>
        <v>43885</v>
      </c>
      <c r="B69" s="74" t="s">
        <v>7</v>
      </c>
      <c r="C69" s="56" t="s">
        <v>5</v>
      </c>
      <c r="D69" s="30" t="str">
        <f>IF(BurP2020!D71="Colen",BurP2020!D69&amp;BurP2020!$B$1,"")&amp;IF(BurA2020!D71="Colen",BurA2020!D69&amp; BurA2020!$B$1,"")&amp;IF(Tour2020!D71="Colen",Tour2020!D69&amp; Tour2020!$B$1,"")&amp;IF(TravExt!D71="Colen",TravExt!D69&amp; TravExt!$B$1,"")&amp;IF(Topo1!D71="Colen",Topo1!D69&amp; Topo1!$B$1,"")&amp;IF(Topo2!D71="Colen",Topo2!D69&amp; Topo2!$B$1,"")&amp;IF(PMTIC!D71="Colen",PMTIC!D69,"")&amp;IF(projautre1!D71="Colen",projautre1!D69&amp; projautre1!$B$1,"")&amp;IF(projautre2!D71="Colen",projautre2!D69&amp; projautre2!$B$1,"")</f>
        <v/>
      </c>
      <c r="E69" s="62" t="str">
        <f>IF(BurP2020!E71="Colen",BurP2020!E69&amp;BurP2020!$B$1,"")&amp;IF(BurA2020!E71="Colen",BurA2020!E69&amp; BurA2020!$B$1,"")&amp;IF(Tour2020!E71="Colen",Tour2020!E69&amp; Tour2020!$B$1,"")&amp;IF(TravExt!E71="Colen",TravExt!E69&amp; TravExt!$B$1,"")&amp;IF(Topo1!E71="Colen",Topo1!E69&amp; Topo1!$B$1,"")&amp;IF(Topo2!E71="Colen",Topo2!E69&amp; Topo2!$B$1,"")&amp;IF(PMTIC!E71="Colen",PMTIC!E69,"")&amp;IF(projautre1!E71="Colen",projautre1!E69&amp; projautre1!$B$1,"")&amp;IF(projautre2!E71="Colen",projautre2!E69&amp; projautre2!$B$1,"")</f>
        <v/>
      </c>
      <c r="F69" s="62" t="str">
        <f>IF(BurP2020!F71="Colen",BurP2020!F69&amp;BurP2020!$B$1,"")&amp;IF(BurA2020!F71="Colen",BurA2020!F69&amp; BurA2020!$B$1,"")&amp;IF(Tour2020!F71="Colen",Tour2020!F69&amp; Tour2020!$B$1,"")&amp;IF(TravExt!F71="Colen",TravExt!F69&amp; TravExt!$B$1,"")&amp;IF(Topo1!F71="Colen",Topo1!F69&amp; Topo1!$B$1,"")&amp;IF(Topo2!F71="Colen",Topo2!F69&amp; Topo2!$B$1,"")&amp;IF(PMTIC!F71="Colen",PMTIC!F69,"")&amp;IF(projautre1!F71="Colen",projautre1!F69&amp; projautre1!$B$1,"")&amp;IF(projautre2!F71="Colen",projautre2!F69&amp; projautre2!$B$1,"")</f>
        <v/>
      </c>
      <c r="G69" s="62" t="str">
        <f>IF(BurP2020!G71="Colen",BurP2020!G69&amp;BurP2020!$B$1,"")&amp;IF(BurA2020!G71="Colen",BurA2020!G69&amp; BurA2020!$B$1,"")&amp;IF(Tour2020!G71="Colen",Tour2020!G69&amp; Tour2020!$B$1,"")&amp;IF(TravExt!G71="Colen",TravExt!G69&amp; TravExt!$B$1,"")&amp;IF(Topo1!G71="Colen",Topo1!G69&amp; Topo1!$B$1,"")&amp;IF(Topo2!G71="Colen",Topo2!G69&amp; Topo2!$B$1,"")&amp;IF(PMTIC!G71="Colen",PMTIC!G69,"")&amp;IF(projautre1!G71="Colen",projautre1!G69&amp; projautre1!$B$1,"")&amp;IF(projautre2!G71="Colen",projautre2!G69&amp; projautre2!$B$1,"")</f>
        <v/>
      </c>
      <c r="H69" s="59" t="str">
        <f>IF(BurP2020!H71="Colen",BurP2020!H69&amp;BurP2020!$B$1,"")&amp;IF(BurA2020!H71="Colen",BurA2020!H69&amp; BurA2020!$B$1,"")&amp;IF(Tour2020!H71="Colen",Tour2020!H69&amp; Tour2020!$B$1,"")&amp;IF(TravExt!H71="Colen",TravExt!H69&amp; TravExt!$B$1,"")&amp;IF(Topo1!H71="Colen",Topo1!H69&amp; Topo1!$B$1,"")&amp;IF(Topo2!H71="Colen",Topo2!H69&amp; Topo2!$B$1,"")&amp;IF(PMTIC!H71="Colen",PMTIC!H69,"")&amp;IF(projautre1!H71="Colen",projautre1!H69&amp; projautre1!$B$1,"")&amp;IF(projautre2!H71="Colen",projautre2!H69&amp; projautre2!$B$1,"")</f>
        <v/>
      </c>
    </row>
    <row r="70" spans="1:8" ht="15" customHeight="1" x14ac:dyDescent="0.25">
      <c r="A70" s="32">
        <f>D65</f>
        <v>43885</v>
      </c>
      <c r="B70" s="75"/>
      <c r="C70" s="57" t="s">
        <v>8</v>
      </c>
      <c r="D70" s="61" t="str">
        <f>IF(BurP2020!D71="Colen",BurP2020!D70,"")&amp;IF(BurA2020!D71="Colen",BurA2020!D70,"")&amp;IF(Tour2020!D71="Colen",Tour2020!D70,"")&amp;IF(TravExt!D71="Colen",TravExt!D70,"")&amp;IF(Topo1!D71="Colen",Topo1!D70,"")&amp;IF(Topo2!D71="Colen",Topo2!D70,"")&amp;IF(PMTIC!D71="Colen",PMTIC!D70,"")&amp;IF(projautre1!D71="Colen",projautre1!D70,"")&amp;IF(projautre2!D71="Colen",projautre2!D70,"")</f>
        <v/>
      </c>
      <c r="E70" s="63" t="str">
        <f>IF(BurP2020!E71="Colen",BurP2020!E70,"")&amp;IF(BurA2020!E71="Colen",BurA2020!E70,"")&amp;IF(Tour2020!E71="Colen",Tour2020!E70,"")&amp;IF(TravExt!E71="Colen",TravExt!E70,"")&amp;IF(Topo1!E71="Colen",Topo1!E70,"")&amp;IF(Topo2!E71="Colen",Topo2!E70,"")&amp;IF(PMTIC!E71="Colen",PMTIC!E70,"")&amp;IF(projautre1!E71="Colen",projautre1!E70,"")&amp;IF(projautre2!E71="Colen",projautre2!E70,"")</f>
        <v/>
      </c>
      <c r="F70" s="63" t="str">
        <f>IF(BurP2020!F71="Colen",BurP2020!F70,"")&amp;IF(BurA2020!F71="Colen",BurA2020!F70,"")&amp;IF(Tour2020!F71="Colen",Tour2020!F70,"")&amp;IF(TravExt!F71="Colen",TravExt!F70,"")&amp;IF(Topo1!F71="Colen",Topo1!F70,"")&amp;IF(Topo2!F71="Colen",Topo2!F70,"")&amp;IF(PMTIC!F71="Colen",PMTIC!F70,"")&amp;IF(projautre1!F71="Colen",projautre1!F70,"")&amp;IF(projautre2!F71="Colen",projautre2!F70,"")</f>
        <v/>
      </c>
      <c r="G70" s="63" t="str">
        <f>IF(BurP2020!G71="Colen",BurP2020!G70,"")&amp;IF(BurA2020!G71="Colen",BurA2020!G70,"")&amp;IF(Tour2020!G71="Colen",Tour2020!G70,"")&amp;IF(TravExt!G71="Colen",TravExt!G70,"")&amp;IF(Topo1!G71="Colen",Topo1!G70,"")&amp;IF(Topo2!G71="Colen",Topo2!G70,"")&amp;IF(PMTIC!G71="Colen",PMTIC!G70,"")&amp;IF(projautre1!G71="Colen",projautre1!G70,"")&amp;IF(projautre2!G71="Colen",projautre2!G70,"")</f>
        <v/>
      </c>
      <c r="H70" s="60" t="str">
        <f>IF(BurP2020!H71="Colen",BurP2020!H70,"")&amp;IF(BurA2020!H71="Colen",BurA2020!H70,"")&amp;IF(Tour2020!H71="Colen",Tour2020!H70,"")&amp;IF(TravExt!H71="Colen",TravExt!H70,"")&amp;IF(Topo1!H71="Colen",Topo1!H70,"")&amp;IF(Topo2!H71="Colen",Topo2!H70,"")&amp;IF(PMTIC!H71="Colen",PMTIC!H70,"")&amp;IF(projautre1!H71="Colen",projautre1!H70,"")&amp;IF(projautre2!H71="Colen",projautre2!H70,"")</f>
        <v/>
      </c>
    </row>
    <row r="71" spans="1:8" ht="15" customHeight="1" thickBot="1" x14ac:dyDescent="0.3">
      <c r="A71" s="33">
        <f>D65</f>
        <v>43885</v>
      </c>
      <c r="B71" s="76"/>
      <c r="C71" s="58" t="s">
        <v>81</v>
      </c>
      <c r="D71" s="7"/>
      <c r="E71" s="8"/>
      <c r="F71" s="8"/>
      <c r="G71" s="8"/>
      <c r="H71" s="9"/>
    </row>
    <row r="72" spans="1:8" ht="15" customHeight="1" thickBot="1" x14ac:dyDescent="0.3">
      <c r="A72" s="36"/>
      <c r="B72" s="64"/>
      <c r="C72" s="24"/>
      <c r="D72" s="19"/>
      <c r="E72" s="19"/>
      <c r="F72" s="19"/>
      <c r="G72" s="19"/>
      <c r="H72" s="19"/>
    </row>
    <row r="73" spans="1:8" ht="15" customHeight="1" thickBot="1" x14ac:dyDescent="0.3">
      <c r="A73" s="36"/>
      <c r="D73" s="12">
        <f>D65+7</f>
        <v>43892</v>
      </c>
      <c r="E73" s="12">
        <f t="shared" ref="E73:H73" si="10">E65+7</f>
        <v>43893</v>
      </c>
      <c r="F73" s="12">
        <f t="shared" si="10"/>
        <v>43894</v>
      </c>
      <c r="G73" s="12">
        <f t="shared" si="10"/>
        <v>43895</v>
      </c>
      <c r="H73" s="12">
        <f t="shared" si="10"/>
        <v>43896</v>
      </c>
    </row>
    <row r="74" spans="1:8" ht="15" customHeight="1" x14ac:dyDescent="0.25">
      <c r="A74" s="35">
        <f>D73</f>
        <v>43892</v>
      </c>
      <c r="B74" s="74" t="s">
        <v>4</v>
      </c>
      <c r="C74" s="56" t="s">
        <v>5</v>
      </c>
      <c r="D74" s="30" t="str">
        <f>IF(BurP2020!D76="Colen",BurP2020!D74&amp;BurP2020!$B$1,"")&amp;IF(BurA2020!D76="Colen",BurA2020!D74&amp; BurA2020!$B$1,"")&amp;IF(Tour2020!D76="Colen",Tour2020!D74&amp; Tour2020!$B$1,"")&amp;IF(TravExt!D76="Colen",TravExt!D74&amp; TravExt!$B$1,"")&amp;IF(Topo1!D76="Colen",Topo1!D74&amp; Topo1!$B$1,"")&amp;IF(Topo2!D76="Colen",Topo2!D74&amp; Topo2!$B$1,"")&amp;IF(PMTIC!D76="Colen",PMTIC!D74,"")&amp;IF(projautre1!D76="Colen",projautre1!D74&amp; projautre1!$B$1,"")&amp;IF(projautre2!D76="Colen",projautre2!D74&amp; projautre2!$B$1,"")</f>
        <v/>
      </c>
      <c r="E74" s="62" t="str">
        <f>IF(BurP2020!E76="Colen",BurP2020!E74&amp;BurP2020!$B$1,"")&amp;IF(BurA2020!E76="Colen",BurA2020!E74&amp; BurA2020!$B$1,"")&amp;IF(Tour2020!E76="Colen",Tour2020!E74&amp; Tour2020!$B$1,"")&amp;IF(TravExt!E76="Colen",TravExt!E74&amp; TravExt!$B$1,"")&amp;IF(Topo1!E76="Colen",Topo1!E74&amp; Topo1!$B$1,"")&amp;IF(Topo2!E76="Colen",Topo2!E74&amp; Topo2!$B$1,"")&amp;IF(PMTIC!E76="Colen",PMTIC!E74,"")&amp;IF(projautre1!E76="Colen",projautre1!E74&amp; projautre1!$B$1,"")&amp;IF(projautre2!E76="Colen",projautre2!E74&amp; projautre2!$B$1,"")</f>
        <v/>
      </c>
      <c r="F74" s="62" t="str">
        <f>IF(BurP2020!F76="Colen",BurP2020!F74&amp;BurP2020!$B$1,"")&amp;IF(BurA2020!F76="Colen",BurA2020!F74&amp; BurA2020!$B$1,"")&amp;IF(Tour2020!F76="Colen",Tour2020!F74&amp; Tour2020!$B$1,"")&amp;IF(TravExt!F76="Colen",TravExt!F74&amp; TravExt!$B$1,"")&amp;IF(Topo1!F76="Colen",Topo1!F74&amp; Topo1!$B$1,"")&amp;IF(Topo2!F76="Colen",Topo2!F74&amp; Topo2!$B$1,"")&amp;IF(PMTIC!F76="Colen",PMTIC!F74,"")&amp;IF(projautre1!F76="Colen",projautre1!F74&amp; projautre1!$B$1,"")&amp;IF(projautre2!F76="Colen",projautre2!F74&amp; projautre2!$B$1,"")</f>
        <v/>
      </c>
      <c r="G74" s="62" t="str">
        <f>IF(BurP2020!G76="Colen",BurP2020!G74&amp;BurP2020!$B$1,"")&amp;IF(BurA2020!G76="Colen",BurA2020!G74&amp; BurA2020!$B$1,"")&amp;IF(Tour2020!G76="Colen",Tour2020!G74&amp; Tour2020!$B$1,"")&amp;IF(TravExt!G76="Colen",TravExt!G74&amp; TravExt!$B$1,"")&amp;IF(Topo1!G76="Colen",Topo1!G74&amp; Topo1!$B$1,"")&amp;IF(Topo2!G76="Colen",Topo2!G74&amp; Topo2!$B$1,"")&amp;IF(PMTIC!G76="Colen",PMTIC!G74,"")&amp;IF(projautre1!G76="Colen",projautre1!G74&amp; projautre1!$B$1,"")&amp;IF(projautre2!G76="Colen",projautre2!G74&amp; projautre2!$B$1,"")</f>
        <v/>
      </c>
      <c r="H74" s="59" t="str">
        <f>IF(BurP2020!H76="Colen",BurP2020!H74&amp;BurP2020!$B$1,"")&amp;IF(BurA2020!H76="Colen",BurA2020!H74&amp; BurA2020!$B$1,"")&amp;IF(Tour2020!H76="Colen",Tour2020!H74&amp; Tour2020!$B$1,"")&amp;IF(TravExt!H76="Colen",TravExt!H74&amp; TravExt!$B$1,"")&amp;IF(Topo1!H76="Colen",Topo1!H74&amp; Topo1!$B$1,"")&amp;IF(Topo2!H76="Colen",Topo2!H74&amp; Topo2!$B$1,"")&amp;IF(PMTIC!H76="Colen",PMTIC!H74,"")&amp;IF(projautre1!H76="Colen",projautre1!H74&amp; projautre1!$B$1,"")&amp;IF(projautre2!H76="Colen",projautre2!H74&amp; projautre2!$B$1,"")</f>
        <v/>
      </c>
    </row>
    <row r="75" spans="1:8" ht="15" customHeight="1" x14ac:dyDescent="0.25">
      <c r="A75" s="32">
        <f>D73</f>
        <v>43892</v>
      </c>
      <c r="B75" s="75"/>
      <c r="C75" s="57" t="s">
        <v>8</v>
      </c>
      <c r="D75" s="61" t="str">
        <f>IF(BurP2020!D76="Colen",BurP2020!D75,"")&amp;IF(BurA2020!D76="Colen",BurA2020!D75,"")&amp;IF(Tour2020!D76="Colen",Tour2020!D75,"")&amp;IF(TravExt!D76="Colen",TravExt!D75,"")&amp;IF(Topo1!D76="Colen",Topo1!D75,"")&amp;IF(Topo2!D76="Colen",Topo2!D75,"")&amp;IF(PMTIC!D76="Colen",PMTIC!D75,"")&amp;IF(projautre1!D76="Colen",projautre1!D75,"")&amp;IF(projautre2!D76="Colen",projautre2!D75,"")</f>
        <v/>
      </c>
      <c r="E75" s="63" t="str">
        <f>IF(BurP2020!E76="Colen",BurP2020!E75,"")&amp;IF(BurA2020!E76="Colen",BurA2020!E75,"")&amp;IF(Tour2020!E76="Colen",Tour2020!E75,"")&amp;IF(TravExt!E76="Colen",TravExt!E75,"")&amp;IF(Topo1!E76="Colen",Topo1!E75,"")&amp;IF(Topo2!E76="Colen",Topo2!E75,"")&amp;IF(PMTIC!E76="Colen",PMTIC!E75,"")&amp;IF(projautre1!E76="Colen",projautre1!E75,"")&amp;IF(projautre2!E76="Colen",projautre2!E75,"")</f>
        <v/>
      </c>
      <c r="F75" s="63" t="str">
        <f>IF(BurP2020!F76="Colen",BurP2020!F75,"")&amp;IF(BurA2020!F76="Colen",BurA2020!F75,"")&amp;IF(Tour2020!F76="Colen",Tour2020!F75,"")&amp;IF(TravExt!F76="Colen",TravExt!F75,"")&amp;IF(Topo1!F76="Colen",Topo1!F75,"")&amp;IF(Topo2!F76="Colen",Topo2!F75,"")&amp;IF(PMTIC!F76="Colen",PMTIC!F75,"")&amp;IF(projautre1!F76="Colen",projautre1!F75,"")&amp;IF(projautre2!F76="Colen",projautre2!F75,"")</f>
        <v/>
      </c>
      <c r="G75" s="63" t="str">
        <f>IF(BurP2020!G76="Colen",BurP2020!G75,"")&amp;IF(BurA2020!G76="Colen",BurA2020!G75,"")&amp;IF(Tour2020!G76="Colen",Tour2020!G75,"")&amp;IF(TravExt!G76="Colen",TravExt!G75,"")&amp;IF(Topo1!G76="Colen",Topo1!G75,"")&amp;IF(Topo2!G76="Colen",Topo2!G75,"")&amp;IF(PMTIC!G76="Colen",PMTIC!G75,"")&amp;IF(projautre1!G76="Colen",projautre1!G75,"")&amp;IF(projautre2!G76="Colen",projautre2!G75,"")</f>
        <v/>
      </c>
      <c r="H75" s="60" t="str">
        <f>IF(BurP2020!H76="Colen",BurP2020!H75,"")&amp;IF(BurA2020!H76="Colen",BurA2020!H75,"")&amp;IF(Tour2020!H76="Colen",Tour2020!H75,"")&amp;IF(TravExt!H76="Colen",TravExt!H75,"")&amp;IF(Topo1!H76="Colen",Topo1!H75,"")&amp;IF(Topo2!H76="Colen",Topo2!H75,"")&amp;IF(PMTIC!H76="Colen",PMTIC!H75,"")&amp;IF(projautre1!H76="Colen",projautre1!H75,"")&amp;IF(projautre2!H76="Colen",projautre2!H75,"")</f>
        <v/>
      </c>
    </row>
    <row r="76" spans="1:8" ht="15" customHeight="1" thickBot="1" x14ac:dyDescent="0.3">
      <c r="A76" s="32">
        <f>D73</f>
        <v>43892</v>
      </c>
      <c r="B76" s="76"/>
      <c r="C76" s="58" t="s">
        <v>81</v>
      </c>
      <c r="D76" s="50"/>
      <c r="E76" s="52"/>
      <c r="F76" s="52"/>
      <c r="G76" s="52"/>
      <c r="H76" s="53"/>
    </row>
    <row r="77" spans="1:8" ht="15" customHeight="1" x14ac:dyDescent="0.25">
      <c r="A77" s="32">
        <f>D73</f>
        <v>43892</v>
      </c>
      <c r="B77" s="74" t="s">
        <v>7</v>
      </c>
      <c r="C77" s="56" t="s">
        <v>5</v>
      </c>
      <c r="D77" s="30" t="str">
        <f>IF(BurP2020!D79="Colen",BurP2020!D77&amp;BurP2020!$B$1,"")&amp;IF(BurA2020!D79="Colen",BurA2020!D77&amp; BurA2020!$B$1,"")&amp;IF(Tour2020!D79="Colen",Tour2020!D77&amp; Tour2020!$B$1,"")&amp;IF(TravExt!D79="Colen",TravExt!D77&amp; TravExt!$B$1,"")&amp;IF(Topo1!D79="Colen",Topo1!D77&amp; Topo1!$B$1,"")&amp;IF(Topo2!D79="Colen",Topo2!D77&amp; Topo2!$B$1,"")&amp;IF(PMTIC!D79="Colen",PMTIC!D77,"")&amp;IF(projautre1!D79="Colen",projautre1!D77&amp; projautre1!$B$1,"")&amp;IF(projautre2!D79="Colen",projautre2!D77&amp; projautre2!$B$1,"")</f>
        <v/>
      </c>
      <c r="E77" s="62" t="str">
        <f>IF(BurP2020!E79="Colen",BurP2020!E77&amp;BurP2020!$B$1,"")&amp;IF(BurA2020!E79="Colen",BurA2020!E77&amp; BurA2020!$B$1,"")&amp;IF(Tour2020!E79="Colen",Tour2020!E77&amp; Tour2020!$B$1,"")&amp;IF(TravExt!E79="Colen",TravExt!E77&amp; TravExt!$B$1,"")&amp;IF(Topo1!E79="Colen",Topo1!E77&amp; Topo1!$B$1,"")&amp;IF(Topo2!E79="Colen",Topo2!E77&amp; Topo2!$B$1,"")&amp;IF(PMTIC!E79="Colen",PMTIC!E77,"")&amp;IF(projautre1!E79="Colen",projautre1!E77&amp; projautre1!$B$1,"")&amp;IF(projautre2!E79="Colen",projautre2!E77&amp; projautre2!$B$1,"")</f>
        <v/>
      </c>
      <c r="F77" s="62" t="str">
        <f>IF(BurP2020!F79="Colen",BurP2020!F77&amp;BurP2020!$B$1,"")&amp;IF(BurA2020!F79="Colen",BurA2020!F77&amp; BurA2020!$B$1,"")&amp;IF(Tour2020!F79="Colen",Tour2020!F77&amp; Tour2020!$B$1,"")&amp;IF(TravExt!F79="Colen",TravExt!F77&amp; TravExt!$B$1,"")&amp;IF(Topo1!F79="Colen",Topo1!F77&amp; Topo1!$B$1,"")&amp;IF(Topo2!F79="Colen",Topo2!F77&amp; Topo2!$B$1,"")&amp;IF(PMTIC!F79="Colen",PMTIC!F77,"")&amp;IF(projautre1!F79="Colen",projautre1!F77&amp; projautre1!$B$1,"")&amp;IF(projautre2!F79="Colen",projautre2!F77&amp; projautre2!$B$1,"")</f>
        <v/>
      </c>
      <c r="G77" s="62" t="str">
        <f>IF(BurP2020!G79="Colen",BurP2020!G77&amp;BurP2020!$B$1,"")&amp;IF(BurA2020!G79="Colen",BurA2020!G77&amp; BurA2020!$B$1,"")&amp;IF(Tour2020!G79="Colen",Tour2020!G77&amp; Tour2020!$B$1,"")&amp;IF(TravExt!G79="Colen",TravExt!G77&amp; TravExt!$B$1,"")&amp;IF(Topo1!G79="Colen",Topo1!G77&amp; Topo1!$B$1,"")&amp;IF(Topo2!G79="Colen",Topo2!G77&amp; Topo2!$B$1,"")&amp;IF(PMTIC!G79="Colen",PMTIC!G77,"")&amp;IF(projautre1!G79="Colen",projautre1!G77&amp; projautre1!$B$1,"")&amp;IF(projautre2!G79="Colen",projautre2!G77&amp; projautre2!$B$1,"")</f>
        <v/>
      </c>
      <c r="H77" s="59" t="str">
        <f>IF(BurP2020!H79="Colen",BurP2020!H77&amp;BurP2020!$B$1,"")&amp;IF(BurA2020!H79="Colen",BurA2020!H77&amp; BurA2020!$B$1,"")&amp;IF(Tour2020!H79="Colen",Tour2020!H77&amp; Tour2020!$B$1,"")&amp;IF(TravExt!H79="Colen",TravExt!H77&amp; TravExt!$B$1,"")&amp;IF(Topo1!H79="Colen",Topo1!H77&amp; Topo1!$B$1,"")&amp;IF(Topo2!H79="Colen",Topo2!H77&amp; Topo2!$B$1,"")&amp;IF(PMTIC!H79="Colen",PMTIC!H77,"")&amp;IF(projautre1!H79="Colen",projautre1!H77&amp; projautre1!$B$1,"")&amp;IF(projautre2!H79="Colen",projautre2!H77&amp; projautre2!$B$1,"")</f>
        <v/>
      </c>
    </row>
    <row r="78" spans="1:8" ht="15" customHeight="1" x14ac:dyDescent="0.25">
      <c r="A78" s="32">
        <f>D73</f>
        <v>43892</v>
      </c>
      <c r="B78" s="75"/>
      <c r="C78" s="57" t="s">
        <v>8</v>
      </c>
      <c r="D78" s="61" t="str">
        <f>IF(BurP2020!D79="Colen",BurP2020!D78,"")&amp;IF(BurA2020!D79="Colen",BurA2020!D78,"")&amp;IF(Tour2020!D79="Colen",Tour2020!D78,"")&amp;IF(TravExt!D79="Colen",TravExt!D78,"")&amp;IF(Topo1!D79="Colen",Topo1!D78,"")&amp;IF(Topo2!D79="Colen",Topo2!D78,"")&amp;IF(PMTIC!D79="Colen",PMTIC!D78,"")&amp;IF(projautre1!D79="Colen",projautre1!D78,"")&amp;IF(projautre2!D79="Colen",projautre2!D78,"")</f>
        <v/>
      </c>
      <c r="E78" s="63" t="str">
        <f>IF(BurP2020!E79="Colen",BurP2020!E78,"")&amp;IF(BurA2020!E79="Colen",BurA2020!E78,"")&amp;IF(Tour2020!E79="Colen",Tour2020!E78,"")&amp;IF(TravExt!E79="Colen",TravExt!E78,"")&amp;IF(Topo1!E79="Colen",Topo1!E78,"")&amp;IF(Topo2!E79="Colen",Topo2!E78,"")&amp;IF(PMTIC!E79="Colen",PMTIC!E78,"")&amp;IF(projautre1!E79="Colen",projautre1!E78,"")&amp;IF(projautre2!E79="Colen",projautre2!E78,"")</f>
        <v/>
      </c>
      <c r="F78" s="63" t="str">
        <f>IF(BurP2020!F79="Colen",BurP2020!F78,"")&amp;IF(BurA2020!F79="Colen",BurA2020!F78,"")&amp;IF(Tour2020!F79="Colen",Tour2020!F78,"")&amp;IF(TravExt!F79="Colen",TravExt!F78,"")&amp;IF(Topo1!F79="Colen",Topo1!F78,"")&amp;IF(Topo2!F79="Colen",Topo2!F78,"")&amp;IF(PMTIC!F79="Colen",PMTIC!F78,"")&amp;IF(projautre1!F79="Colen",projautre1!F78,"")&amp;IF(projautre2!F79="Colen",projautre2!F78,"")</f>
        <v/>
      </c>
      <c r="G78" s="63" t="str">
        <f>IF(BurP2020!G79="Colen",BurP2020!G78,"")&amp;IF(BurA2020!G79="Colen",BurA2020!G78,"")&amp;IF(Tour2020!G79="Colen",Tour2020!G78,"")&amp;IF(TravExt!G79="Colen",TravExt!G78,"")&amp;IF(Topo1!G79="Colen",Topo1!G78,"")&amp;IF(Topo2!G79="Colen",Topo2!G78,"")&amp;IF(PMTIC!G79="Colen",PMTIC!G78,"")&amp;IF(projautre1!G79="Colen",projautre1!G78,"")&amp;IF(projautre2!G79="Colen",projautre2!G78,"")</f>
        <v/>
      </c>
      <c r="H78" s="60" t="str">
        <f>IF(BurP2020!H79="Colen",BurP2020!H78,"")&amp;IF(BurA2020!H79="Colen",BurA2020!H78,"")&amp;IF(Tour2020!H79="Colen",Tour2020!H78,"")&amp;IF(TravExt!H79="Colen",TravExt!H78,"")&amp;IF(Topo1!H79="Colen",Topo1!H78,"")&amp;IF(Topo2!H79="Colen",Topo2!H78,"")&amp;IF(PMTIC!H79="Colen",PMTIC!H78,"")&amp;IF(projautre1!H79="Colen",projautre1!H78,"")&amp;IF(projautre2!H79="Colen",projautre2!H78,"")</f>
        <v/>
      </c>
    </row>
    <row r="79" spans="1:8" ht="15" customHeight="1" thickBot="1" x14ac:dyDescent="0.3">
      <c r="A79" s="33">
        <f>D73</f>
        <v>43892</v>
      </c>
      <c r="B79" s="76"/>
      <c r="C79" s="58" t="s">
        <v>81</v>
      </c>
      <c r="D79" s="7"/>
      <c r="E79" s="8"/>
      <c r="F79" s="8"/>
      <c r="G79" s="8"/>
      <c r="H79" s="9"/>
    </row>
    <row r="80" spans="1:8" ht="15" customHeight="1" thickBot="1" x14ac:dyDescent="0.3">
      <c r="A80" s="36"/>
      <c r="B80" s="64"/>
      <c r="C80" s="19"/>
      <c r="D80" s="19"/>
      <c r="E80" s="19"/>
      <c r="F80" s="19"/>
      <c r="G80" s="19"/>
      <c r="H80" s="19"/>
    </row>
    <row r="81" spans="1:8" ht="15" customHeight="1" thickBot="1" x14ac:dyDescent="0.3">
      <c r="A81" s="36"/>
      <c r="D81" s="12">
        <f>D73+7</f>
        <v>43899</v>
      </c>
      <c r="E81" s="12">
        <f t="shared" ref="E81:H81" si="11">E73+7</f>
        <v>43900</v>
      </c>
      <c r="F81" s="12">
        <f t="shared" si="11"/>
        <v>43901</v>
      </c>
      <c r="G81" s="12">
        <f t="shared" si="11"/>
        <v>43902</v>
      </c>
      <c r="H81" s="12">
        <f t="shared" si="11"/>
        <v>43903</v>
      </c>
    </row>
    <row r="82" spans="1:8" ht="15" customHeight="1" x14ac:dyDescent="0.25">
      <c r="A82" s="35">
        <f>D81</f>
        <v>43899</v>
      </c>
      <c r="B82" s="74" t="s">
        <v>4</v>
      </c>
      <c r="C82" s="56" t="s">
        <v>5</v>
      </c>
      <c r="D82" s="30" t="str">
        <f>IF(BurP2020!D84="Colen",BurP2020!D82&amp;BurP2020!$B$1,"")&amp;IF(BurA2020!D84="Colen",BurA2020!D82&amp; BurA2020!$B$1,"")&amp;IF(Tour2020!D84="Colen",Tour2020!D82&amp; Tour2020!$B$1,"")&amp;IF(TravExt!D84="Colen",TravExt!D82&amp; TravExt!$B$1,"")&amp;IF(Topo1!D84="Colen",Topo1!D82&amp; Topo1!$B$1,"")&amp;IF(Topo2!D84="Colen",Topo2!D82&amp; Topo2!$B$1,"")&amp;IF(PMTIC!D84="Colen",PMTIC!D82,"")&amp;IF(projautre1!D84="Colen",projautre1!D82&amp; projautre1!$B$1,"")&amp;IF(projautre2!D84="Colen",projautre2!D82&amp; projautre2!$B$1,"")</f>
        <v/>
      </c>
      <c r="E82" s="62" t="str">
        <f>IF(BurP2020!E84="Colen",BurP2020!E82&amp;BurP2020!$B$1,"")&amp;IF(BurA2020!E84="Colen",BurA2020!E82&amp; BurA2020!$B$1,"")&amp;IF(Tour2020!E84="Colen",Tour2020!E82&amp; Tour2020!$B$1,"")&amp;IF(TravExt!E84="Colen",TravExt!E82&amp; TravExt!$B$1,"")&amp;IF(Topo1!E84="Colen",Topo1!E82&amp; Topo1!$B$1,"")&amp;IF(Topo2!E84="Colen",Topo2!E82&amp; Topo2!$B$1,"")&amp;IF(PMTIC!E84="Colen",PMTIC!E82,"")&amp;IF(projautre1!E84="Colen",projautre1!E82&amp; projautre1!$B$1,"")&amp;IF(projautre2!E84="Colen",projautre2!E82&amp; projautre2!$B$1,"")</f>
        <v/>
      </c>
      <c r="F82" s="62" t="str">
        <f>IF(BurP2020!F84="Colen",BurP2020!F82&amp;BurP2020!$B$1,"")&amp;IF(BurA2020!F84="Colen",BurA2020!F82&amp; BurA2020!$B$1,"")&amp;IF(Tour2020!F84="Colen",Tour2020!F82&amp; Tour2020!$B$1,"")&amp;IF(TravExt!F84="Colen",TravExt!F82&amp; TravExt!$B$1,"")&amp;IF(Topo1!F84="Colen",Topo1!F82&amp; Topo1!$B$1,"")&amp;IF(Topo2!F84="Colen",Topo2!F82&amp; Topo2!$B$1,"")&amp;IF(PMTIC!F84="Colen",PMTIC!F82,"")&amp;IF(projautre1!F84="Colen",projautre1!F82&amp; projautre1!$B$1,"")&amp;IF(projautre2!F84="Colen",projautre2!F82&amp; projautre2!$B$1,"")</f>
        <v/>
      </c>
      <c r="G82" s="62" t="str">
        <f>IF(BurP2020!G84="Colen",BurP2020!G82&amp;BurP2020!$B$1,"")&amp;IF(BurA2020!G84="Colen",BurA2020!G82&amp; BurA2020!$B$1,"")&amp;IF(Tour2020!G84="Colen",Tour2020!G82&amp; Tour2020!$B$1,"")&amp;IF(TravExt!G84="Colen",TravExt!G82&amp; TravExt!$B$1,"")&amp;IF(Topo1!G84="Colen",Topo1!G82&amp; Topo1!$B$1,"")&amp;IF(Topo2!G84="Colen",Topo2!G82&amp; Topo2!$B$1,"")&amp;IF(PMTIC!G84="Colen",PMTIC!G82,"")&amp;IF(projautre1!G84="Colen",projautre1!G82&amp; projautre1!$B$1,"")&amp;IF(projautre2!G84="Colen",projautre2!G82&amp; projautre2!$B$1,"")</f>
        <v/>
      </c>
      <c r="H82" s="59" t="str">
        <f>IF(BurP2020!H84="Colen",BurP2020!H82&amp;BurP2020!$B$1,"")&amp;IF(BurA2020!H84="Colen",BurA2020!H82&amp; BurA2020!$B$1,"")&amp;IF(Tour2020!H84="Colen",Tour2020!H82&amp; Tour2020!$B$1,"")&amp;IF(TravExt!H84="Colen",TravExt!H82&amp; TravExt!$B$1,"")&amp;IF(Topo1!H84="Colen",Topo1!H82&amp; Topo1!$B$1,"")&amp;IF(Topo2!H84="Colen",Topo2!H82&amp; Topo2!$B$1,"")&amp;IF(PMTIC!H84="Colen",PMTIC!H82,"")&amp;IF(projautre1!H84="Colen",projautre1!H82&amp; projautre1!$B$1,"")&amp;IF(projautre2!H84="Colen",projautre2!H82&amp; projautre2!$B$1,"")</f>
        <v/>
      </c>
    </row>
    <row r="83" spans="1:8" ht="15" customHeight="1" x14ac:dyDescent="0.25">
      <c r="A83" s="32">
        <f>D81</f>
        <v>43899</v>
      </c>
      <c r="B83" s="75"/>
      <c r="C83" s="57" t="s">
        <v>8</v>
      </c>
      <c r="D83" s="61" t="str">
        <f>IF(BurP2020!D84="Colen",BurP2020!D83,"")&amp;IF(BurA2020!D84="Colen",BurA2020!D83,"")&amp;IF(Tour2020!D84="Colen",Tour2020!D83,"")&amp;IF(TravExt!D84="Colen",TravExt!D83,"")&amp;IF(Topo1!D84="Colen",Topo1!D83,"")&amp;IF(Topo2!D84="Colen",Topo2!D83,"")&amp;IF(PMTIC!D84="Colen",PMTIC!D83,"")&amp;IF(projautre1!D84="Colen",projautre1!D83,"")&amp;IF(projautre2!D84="Colen",projautre2!D83,"")</f>
        <v/>
      </c>
      <c r="E83" s="63" t="str">
        <f>IF(BurP2020!E84="Colen",BurP2020!E83,"")&amp;IF(BurA2020!E84="Colen",BurA2020!E83,"")&amp;IF(Tour2020!E84="Colen",Tour2020!E83,"")&amp;IF(TravExt!E84="Colen",TravExt!E83,"")&amp;IF(Topo1!E84="Colen",Topo1!E83,"")&amp;IF(Topo2!E84="Colen",Topo2!E83,"")&amp;IF(PMTIC!E84="Colen",PMTIC!E83,"")&amp;IF(projautre1!E84="Colen",projautre1!E83,"")&amp;IF(projautre2!E84="Colen",projautre2!E83,"")</f>
        <v/>
      </c>
      <c r="F83" s="63" t="str">
        <f>IF(BurP2020!F84="Colen",BurP2020!F83,"")&amp;IF(BurA2020!F84="Colen",BurA2020!F83,"")&amp;IF(Tour2020!F84="Colen",Tour2020!F83,"")&amp;IF(TravExt!F84="Colen",TravExt!F83,"")&amp;IF(Topo1!F84="Colen",Topo1!F83,"")&amp;IF(Topo2!F84="Colen",Topo2!F83,"")&amp;IF(PMTIC!F84="Colen",PMTIC!F83,"")&amp;IF(projautre1!F84="Colen",projautre1!F83,"")&amp;IF(projautre2!F84="Colen",projautre2!F83,"")</f>
        <v/>
      </c>
      <c r="G83" s="63" t="str">
        <f>IF(BurP2020!G84="Colen",BurP2020!G83,"")&amp;IF(BurA2020!G84="Colen",BurA2020!G83,"")&amp;IF(Tour2020!G84="Colen",Tour2020!G83,"")&amp;IF(TravExt!G84="Colen",TravExt!G83,"")&amp;IF(Topo1!G84="Colen",Topo1!G83,"")&amp;IF(Topo2!G84="Colen",Topo2!G83,"")&amp;IF(PMTIC!G84="Colen",PMTIC!G83,"")&amp;IF(projautre1!G84="Colen",projautre1!G83,"")&amp;IF(projautre2!G84="Colen",projautre2!G83,"")</f>
        <v/>
      </c>
      <c r="H83" s="60" t="str">
        <f>IF(BurP2020!H84="Colen",BurP2020!H83,"")&amp;IF(BurA2020!H84="Colen",BurA2020!H83,"")&amp;IF(Tour2020!H84="Colen",Tour2020!H83,"")&amp;IF(TravExt!H84="Colen",TravExt!H83,"")&amp;IF(Topo1!H84="Colen",Topo1!H83,"")&amp;IF(Topo2!H84="Colen",Topo2!H83,"")&amp;IF(PMTIC!H84="Colen",PMTIC!H83,"")&amp;IF(projautre1!H84="Colen",projautre1!H83,"")&amp;IF(projautre2!H84="Colen",projautre2!H83,"")</f>
        <v/>
      </c>
    </row>
    <row r="84" spans="1:8" ht="15" customHeight="1" thickBot="1" x14ac:dyDescent="0.3">
      <c r="A84" s="32">
        <f>D81</f>
        <v>43899</v>
      </c>
      <c r="B84" s="76"/>
      <c r="C84" s="58" t="s">
        <v>81</v>
      </c>
      <c r="D84" s="50"/>
      <c r="E84" s="52"/>
      <c r="F84" s="52"/>
      <c r="G84" s="52"/>
      <c r="H84" s="53"/>
    </row>
    <row r="85" spans="1:8" ht="15" customHeight="1" x14ac:dyDescent="0.25">
      <c r="A85" s="32">
        <f>D81</f>
        <v>43899</v>
      </c>
      <c r="B85" s="74" t="s">
        <v>7</v>
      </c>
      <c r="C85" s="56" t="s">
        <v>5</v>
      </c>
      <c r="D85" s="30" t="str">
        <f>IF(BurP2020!D87="Colen",BurP2020!D85&amp;BurP2020!$B$1,"")&amp;IF(BurA2020!D87="Colen",BurA2020!D85&amp; BurA2020!$B$1,"")&amp;IF(Tour2020!D87="Colen",Tour2020!D85&amp; Tour2020!$B$1,"")&amp;IF(TravExt!D87="Colen",TravExt!D85&amp; TravExt!$B$1,"")&amp;IF(Topo1!D87="Colen",Topo1!D85&amp; Topo1!$B$1,"")&amp;IF(Topo2!D87="Colen",Topo2!D85&amp; Topo2!$B$1,"")&amp;IF(PMTIC!D87="Colen",PMTIC!D85,"")&amp;IF(projautre1!D87="Colen",projautre1!D85&amp; projautre1!$B$1,"")&amp;IF(projautre2!D87="Colen",projautre2!D85&amp; projautre2!$B$1,"")</f>
        <v/>
      </c>
      <c r="E85" s="62" t="str">
        <f>IF(BurP2020!E87="Colen",BurP2020!E85&amp;BurP2020!$B$1,"")&amp;IF(BurA2020!E87="Colen",BurA2020!E85&amp; BurA2020!$B$1,"")&amp;IF(Tour2020!E87="Colen",Tour2020!E85&amp; Tour2020!$B$1,"")&amp;IF(TravExt!E87="Colen",TravExt!E85&amp; TravExt!$B$1,"")&amp;IF(Topo1!E87="Colen",Topo1!E85&amp; Topo1!$B$1,"")&amp;IF(Topo2!E87="Colen",Topo2!E85&amp; Topo2!$B$1,"")&amp;IF(PMTIC!E87="Colen",PMTIC!E85,"")&amp;IF(projautre1!E87="Colen",projautre1!E85&amp; projautre1!$B$1,"")&amp;IF(projautre2!E87="Colen",projautre2!E85&amp; projautre2!$B$1,"")</f>
        <v/>
      </c>
      <c r="F85" s="62" t="str">
        <f>IF(BurP2020!F87="Colen",BurP2020!F85&amp;BurP2020!$B$1,"")&amp;IF(BurA2020!F87="Colen",BurA2020!F85&amp; BurA2020!$B$1,"")&amp;IF(Tour2020!F87="Colen",Tour2020!F85&amp; Tour2020!$B$1,"")&amp;IF(TravExt!F87="Colen",TravExt!F85&amp; TravExt!$B$1,"")&amp;IF(Topo1!F87="Colen",Topo1!F85&amp; Topo1!$B$1,"")&amp;IF(Topo2!F87="Colen",Topo2!F85&amp; Topo2!$B$1,"")&amp;IF(PMTIC!F87="Colen",PMTIC!F85,"")&amp;IF(projautre1!F87="Colen",projautre1!F85&amp; projautre1!$B$1,"")&amp;IF(projautre2!F87="Colen",projautre2!F85&amp; projautre2!$B$1,"")</f>
        <v/>
      </c>
      <c r="G85" s="62" t="str">
        <f>IF(BurP2020!G87="Colen",BurP2020!G85&amp;BurP2020!$B$1,"")&amp;IF(BurA2020!G87="Colen",BurA2020!G85&amp; BurA2020!$B$1,"")&amp;IF(Tour2020!G87="Colen",Tour2020!G85&amp; Tour2020!$B$1,"")&amp;IF(TravExt!G87="Colen",TravExt!G85&amp; TravExt!$B$1,"")&amp;IF(Topo1!G87="Colen",Topo1!G85&amp; Topo1!$B$1,"")&amp;IF(Topo2!G87="Colen",Topo2!G85&amp; Topo2!$B$1,"")&amp;IF(PMTIC!G87="Colen",PMTIC!G85,"")&amp;IF(projautre1!G87="Colen",projautre1!G85&amp; projautre1!$B$1,"")&amp;IF(projautre2!G87="Colen",projautre2!G85&amp; projautre2!$B$1,"")</f>
        <v/>
      </c>
      <c r="H85" s="59" t="str">
        <f>IF(BurP2020!H87="Colen",BurP2020!H85&amp;BurP2020!$B$1,"")&amp;IF(BurA2020!H87="Colen",BurA2020!H85&amp; BurA2020!$B$1,"")&amp;IF(Tour2020!H87="Colen",Tour2020!H85&amp; Tour2020!$B$1,"")&amp;IF(TravExt!H87="Colen",TravExt!H85&amp; TravExt!$B$1,"")&amp;IF(Topo1!H87="Colen",Topo1!H85&amp; Topo1!$B$1,"")&amp;IF(Topo2!H87="Colen",Topo2!H85&amp; Topo2!$B$1,"")&amp;IF(PMTIC!H87="Colen",PMTIC!H85,"")&amp;IF(projautre1!H87="Colen",projautre1!H85&amp; projautre1!$B$1,"")&amp;IF(projautre2!H87="Colen",projautre2!H85&amp; projautre2!$B$1,"")</f>
        <v/>
      </c>
    </row>
    <row r="86" spans="1:8" ht="15" customHeight="1" x14ac:dyDescent="0.25">
      <c r="A86" s="32">
        <f>D81</f>
        <v>43899</v>
      </c>
      <c r="B86" s="75"/>
      <c r="C86" s="57" t="s">
        <v>8</v>
      </c>
      <c r="D86" s="61" t="str">
        <f>IF(BurP2020!D87="Colen",BurP2020!D86,"")&amp;IF(BurA2020!D87="Colen",BurA2020!D86,"")&amp;IF(Tour2020!D87="Colen",Tour2020!D86,"")&amp;IF(TravExt!D87="Colen",TravExt!D86,"")&amp;IF(Topo1!D87="Colen",Topo1!D86,"")&amp;IF(Topo2!D87="Colen",Topo2!D86,"")&amp;IF(PMTIC!D87="Colen",PMTIC!D86,"")&amp;IF(projautre1!D87="Colen",projautre1!D86,"")&amp;IF(projautre2!D87="Colen",projautre2!D86,"")</f>
        <v/>
      </c>
      <c r="E86" s="63" t="str">
        <f>IF(BurP2020!E87="Colen",BurP2020!E86,"")&amp;IF(BurA2020!E87="Colen",BurA2020!E86,"")&amp;IF(Tour2020!E87="Colen",Tour2020!E86,"")&amp;IF(TravExt!E87="Colen",TravExt!E86,"")&amp;IF(Topo1!E87="Colen",Topo1!E86,"")&amp;IF(Topo2!E87="Colen",Topo2!E86,"")&amp;IF(PMTIC!E87="Colen",PMTIC!E86,"")&amp;IF(projautre1!E87="Colen",projautre1!E86,"")&amp;IF(projautre2!E87="Colen",projautre2!E86,"")</f>
        <v/>
      </c>
      <c r="F86" s="63" t="str">
        <f>IF(BurP2020!F87="Colen",BurP2020!F86,"")&amp;IF(BurA2020!F87="Colen",BurA2020!F86,"")&amp;IF(Tour2020!F87="Colen",Tour2020!F86,"")&amp;IF(TravExt!F87="Colen",TravExt!F86,"")&amp;IF(Topo1!F87="Colen",Topo1!F86,"")&amp;IF(Topo2!F87="Colen",Topo2!F86,"")&amp;IF(PMTIC!F87="Colen",PMTIC!F86,"")&amp;IF(projautre1!F87="Colen",projautre1!F86,"")&amp;IF(projautre2!F87="Colen",projautre2!F86,"")</f>
        <v/>
      </c>
      <c r="G86" s="63" t="str">
        <f>IF(BurP2020!G87="Colen",BurP2020!G86,"")&amp;IF(BurA2020!G87="Colen",BurA2020!G86,"")&amp;IF(Tour2020!G87="Colen",Tour2020!G86,"")&amp;IF(TravExt!G87="Colen",TravExt!G86,"")&amp;IF(Topo1!G87="Colen",Topo1!G86,"")&amp;IF(Topo2!G87="Colen",Topo2!G86,"")&amp;IF(PMTIC!G87="Colen",PMTIC!G86,"")&amp;IF(projautre1!G87="Colen",projautre1!G86,"")&amp;IF(projautre2!G87="Colen",projautre2!G86,"")</f>
        <v/>
      </c>
      <c r="H86" s="60" t="str">
        <f>IF(BurP2020!H87="Colen",BurP2020!H86,"")&amp;IF(BurA2020!H87="Colen",BurA2020!H86,"")&amp;IF(Tour2020!H87="Colen",Tour2020!H86,"")&amp;IF(TravExt!H87="Colen",TravExt!H86,"")&amp;IF(Topo1!H87="Colen",Topo1!H86,"")&amp;IF(Topo2!H87="Colen",Topo2!H86,"")&amp;IF(PMTIC!H87="Colen",PMTIC!H86,"")&amp;IF(projautre1!H87="Colen",projautre1!H86,"")&amp;IF(projautre2!H87="Colen",projautre2!H86,"")</f>
        <v/>
      </c>
    </row>
    <row r="87" spans="1:8" ht="15" customHeight="1" thickBot="1" x14ac:dyDescent="0.3">
      <c r="A87" s="33">
        <f>D81</f>
        <v>43899</v>
      </c>
      <c r="B87" s="76"/>
      <c r="C87" s="58" t="s">
        <v>81</v>
      </c>
      <c r="D87" s="7"/>
      <c r="E87" s="8"/>
      <c r="F87" s="8"/>
      <c r="G87" s="8"/>
      <c r="H87" s="9"/>
    </row>
    <row r="88" spans="1:8" ht="15" customHeight="1" thickBot="1" x14ac:dyDescent="0.3">
      <c r="A88" s="36"/>
      <c r="B88" s="64"/>
      <c r="C88" s="24"/>
      <c r="D88" s="19"/>
      <c r="E88" s="19"/>
      <c r="F88" s="19"/>
      <c r="G88" s="19"/>
      <c r="H88" s="19"/>
    </row>
    <row r="89" spans="1:8" ht="15" customHeight="1" thickBot="1" x14ac:dyDescent="0.3">
      <c r="A89" s="36"/>
      <c r="D89" s="12">
        <f>D81+7</f>
        <v>43906</v>
      </c>
      <c r="E89" s="12">
        <f t="shared" ref="E89:H89" si="12">E81+7</f>
        <v>43907</v>
      </c>
      <c r="F89" s="12">
        <f t="shared" si="12"/>
        <v>43908</v>
      </c>
      <c r="G89" s="12">
        <f t="shared" si="12"/>
        <v>43909</v>
      </c>
      <c r="H89" s="12">
        <f t="shared" si="12"/>
        <v>43910</v>
      </c>
    </row>
    <row r="90" spans="1:8" ht="15" customHeight="1" x14ac:dyDescent="0.25">
      <c r="A90" s="35">
        <f>D89</f>
        <v>43906</v>
      </c>
      <c r="B90" s="74" t="s">
        <v>4</v>
      </c>
      <c r="C90" s="56" t="s">
        <v>5</v>
      </c>
      <c r="D90" s="30" t="str">
        <f>IF(BurP2020!D92="Colen",BurP2020!D90&amp;BurP2020!$B$1,"")&amp;IF(BurA2020!D92="Colen",BurA2020!D90&amp; BurA2020!$B$1,"")&amp;IF(Tour2020!D92="Colen",Tour2020!D90&amp; Tour2020!$B$1,"")&amp;IF(TravExt!D92="Colen",TravExt!D90&amp; TravExt!$B$1,"")&amp;IF(Topo1!D92="Colen",Topo1!D90&amp; Topo1!$B$1,"")&amp;IF(Topo2!D92="Colen",Topo2!D90&amp; Topo2!$B$1,"")&amp;IF(PMTIC!D92="Colen",PMTIC!D90,"")&amp;IF(projautre1!D92="Colen",projautre1!D90&amp; projautre1!$B$1,"")&amp;IF(projautre2!D92="Colen",projautre2!D90&amp; projautre2!$B$1,"")</f>
        <v/>
      </c>
      <c r="E90" s="62" t="str">
        <f>IF(BurP2020!E92="Colen",BurP2020!E90&amp;BurP2020!$B$1,"")&amp;IF(BurA2020!E92="Colen",BurA2020!E90&amp; BurA2020!$B$1,"")&amp;IF(Tour2020!E92="Colen",Tour2020!E90&amp; Tour2020!$B$1,"")&amp;IF(TravExt!E92="Colen",TravExt!E90&amp; TravExt!$B$1,"")&amp;IF(Topo1!E92="Colen",Topo1!E90&amp; Topo1!$B$1,"")&amp;IF(Topo2!E92="Colen",Topo2!E90&amp; Topo2!$B$1,"")&amp;IF(PMTIC!E92="Colen",PMTIC!E90,"")&amp;IF(projautre1!E92="Colen",projautre1!E90&amp; projautre1!$B$1,"")&amp;IF(projautre2!E92="Colen",projautre2!E90&amp; projautre2!$B$1,"")</f>
        <v/>
      </c>
      <c r="F90" s="62" t="str">
        <f>IF(BurP2020!F92="Colen",BurP2020!F90&amp;BurP2020!$B$1,"")&amp;IF(BurA2020!F92="Colen",BurA2020!F90&amp; BurA2020!$B$1,"")&amp;IF(Tour2020!F92="Colen",Tour2020!F90&amp; Tour2020!$B$1,"")&amp;IF(TravExt!F92="Colen",TravExt!F90&amp; TravExt!$B$1,"")&amp;IF(Topo1!F92="Colen",Topo1!F90&amp; Topo1!$B$1,"")&amp;IF(Topo2!F92="Colen",Topo2!F90&amp; Topo2!$B$1,"")&amp;IF(PMTIC!F92="Colen",PMTIC!F90,"")&amp;IF(projautre1!F92="Colen",projautre1!F90&amp; projautre1!$B$1,"")&amp;IF(projautre2!F92="Colen",projautre2!F90&amp; projautre2!$B$1,"")</f>
        <v/>
      </c>
      <c r="G90" s="62" t="str">
        <f>IF(BurP2020!G92="Colen",BurP2020!G90&amp;BurP2020!$B$1,"")&amp;IF(BurA2020!G92="Colen",BurA2020!G90&amp; BurA2020!$B$1,"")&amp;IF(Tour2020!G92="Colen",Tour2020!G90&amp; Tour2020!$B$1,"")&amp;IF(TravExt!G92="Colen",TravExt!G90&amp; TravExt!$B$1,"")&amp;IF(Topo1!G92="Colen",Topo1!G90&amp; Topo1!$B$1,"")&amp;IF(Topo2!G92="Colen",Topo2!G90&amp; Topo2!$B$1,"")&amp;IF(PMTIC!G92="Colen",PMTIC!G90,"")&amp;IF(projautre1!G92="Colen",projautre1!G90&amp; projautre1!$B$1,"")&amp;IF(projautre2!G92="Colen",projautre2!G90&amp; projautre2!$B$1,"")</f>
        <v/>
      </c>
      <c r="H90" s="59" t="str">
        <f>IF(BurP2020!H92="Colen",BurP2020!H90&amp;BurP2020!$B$1,"")&amp;IF(BurA2020!H92="Colen",BurA2020!H90&amp; BurA2020!$B$1,"")&amp;IF(Tour2020!H92="Colen",Tour2020!H90&amp; Tour2020!$B$1,"")&amp;IF(TravExt!H92="Colen",TravExt!H90&amp; TravExt!$B$1,"")&amp;IF(Topo1!H92="Colen",Topo1!H90&amp; Topo1!$B$1,"")&amp;IF(Topo2!H92="Colen",Topo2!H90&amp; Topo2!$B$1,"")&amp;IF(PMTIC!H92="Colen",PMTIC!H90,"")&amp;IF(projautre1!H92="Colen",projautre1!H90&amp; projautre1!$B$1,"")&amp;IF(projautre2!H92="Colen",projautre2!H90&amp; projautre2!$B$1,"")</f>
        <v/>
      </c>
    </row>
    <row r="91" spans="1:8" ht="15" customHeight="1" x14ac:dyDescent="0.25">
      <c r="A91" s="32">
        <f>D89</f>
        <v>43906</v>
      </c>
      <c r="B91" s="75"/>
      <c r="C91" s="57" t="s">
        <v>8</v>
      </c>
      <c r="D91" s="61" t="str">
        <f>IF(BurP2020!D92="Colen",BurP2020!D91,"")&amp;IF(BurA2020!D92="Colen",BurA2020!D91,"")&amp;IF(Tour2020!D92="Colen",Tour2020!D91,"")&amp;IF(TravExt!D92="Colen",TravExt!D91,"")&amp;IF(Topo1!D92="Colen",Topo1!D91,"")&amp;IF(Topo2!D92="Colen",Topo2!D91,"")&amp;IF(PMTIC!D92="Colen",PMTIC!D91,"")&amp;IF(projautre1!D92="Colen",projautre1!D91,"")&amp;IF(projautre2!D92="Colen",projautre2!D91,"")</f>
        <v/>
      </c>
      <c r="E91" s="63" t="str">
        <f>IF(BurP2020!E92="Colen",BurP2020!E91,"")&amp;IF(BurA2020!E92="Colen",BurA2020!E91,"")&amp;IF(Tour2020!E92="Colen",Tour2020!E91,"")&amp;IF(TravExt!E92="Colen",TravExt!E91,"")&amp;IF(Topo1!E92="Colen",Topo1!E91,"")&amp;IF(Topo2!E92="Colen",Topo2!E91,"")&amp;IF(PMTIC!E92="Colen",PMTIC!E91,"")&amp;IF(projautre1!E92="Colen",projautre1!E91,"")&amp;IF(projautre2!E92="Colen",projautre2!E91,"")</f>
        <v/>
      </c>
      <c r="F91" s="63" t="str">
        <f>IF(BurP2020!F92="Colen",BurP2020!F91,"")&amp;IF(BurA2020!F92="Colen",BurA2020!F91,"")&amp;IF(Tour2020!F92="Colen",Tour2020!F91,"")&amp;IF(TravExt!F92="Colen",TravExt!F91,"")&amp;IF(Topo1!F92="Colen",Topo1!F91,"")&amp;IF(Topo2!F92="Colen",Topo2!F91,"")&amp;IF(PMTIC!F92="Colen",PMTIC!F91,"")&amp;IF(projautre1!F92="Colen",projautre1!F91,"")&amp;IF(projautre2!F92="Colen",projautre2!F91,"")</f>
        <v/>
      </c>
      <c r="G91" s="63" t="str">
        <f>IF(BurP2020!G92="Colen",BurP2020!G91,"")&amp;IF(BurA2020!G92="Colen",BurA2020!G91,"")&amp;IF(Tour2020!G92="Colen",Tour2020!G91,"")&amp;IF(TravExt!G92="Colen",TravExt!G91,"")&amp;IF(Topo1!G92="Colen",Topo1!G91,"")&amp;IF(Topo2!G92="Colen",Topo2!G91,"")&amp;IF(PMTIC!G92="Colen",PMTIC!G91,"")&amp;IF(projautre1!G92="Colen",projautre1!G91,"")&amp;IF(projautre2!G92="Colen",projautre2!G91,"")</f>
        <v/>
      </c>
      <c r="H91" s="60" t="str">
        <f>IF(BurP2020!H92="Colen",BurP2020!H91,"")&amp;IF(BurA2020!H92="Colen",BurA2020!H91,"")&amp;IF(Tour2020!H92="Colen",Tour2020!H91,"")&amp;IF(TravExt!H92="Colen",TravExt!H91,"")&amp;IF(Topo1!H92="Colen",Topo1!H91,"")&amp;IF(Topo2!H92="Colen",Topo2!H91,"")&amp;IF(PMTIC!H92="Colen",PMTIC!H91,"")&amp;IF(projautre1!H92="Colen",projautre1!H91,"")&amp;IF(projautre2!H92="Colen",projautre2!H91,"")</f>
        <v/>
      </c>
    </row>
    <row r="92" spans="1:8" ht="15" customHeight="1" thickBot="1" x14ac:dyDescent="0.3">
      <c r="A92" s="32">
        <f>D89</f>
        <v>43906</v>
      </c>
      <c r="B92" s="76"/>
      <c r="C92" s="58" t="s">
        <v>81</v>
      </c>
      <c r="D92" s="50"/>
      <c r="E92" s="52"/>
      <c r="F92" s="52"/>
      <c r="G92" s="52"/>
      <c r="H92" s="53"/>
    </row>
    <row r="93" spans="1:8" ht="15" customHeight="1" x14ac:dyDescent="0.25">
      <c r="A93" s="32">
        <f>D89</f>
        <v>43906</v>
      </c>
      <c r="B93" s="74" t="s">
        <v>7</v>
      </c>
      <c r="C93" s="56" t="s">
        <v>5</v>
      </c>
      <c r="D93" s="30" t="str">
        <f>IF(BurP2020!D95="Colen",BurP2020!D93&amp;BurP2020!$B$1,"")&amp;IF(BurA2020!D95="Colen",BurA2020!D93&amp; BurA2020!$B$1,"")&amp;IF(Tour2020!D95="Colen",Tour2020!D93&amp; Tour2020!$B$1,"")&amp;IF(TravExt!D95="Colen",TravExt!D93&amp; TravExt!$B$1,"")&amp;IF(Topo1!D95="Colen",Topo1!D93&amp; Topo1!$B$1,"")&amp;IF(Topo2!D95="Colen",Topo2!D93&amp; Topo2!$B$1,"")&amp;IF(PMTIC!D95="Colen",PMTIC!D93,"")&amp;IF(projautre1!D95="Colen",projautre1!D93&amp; projautre1!$B$1,"")&amp;IF(projautre2!D95="Colen",projautre2!D93&amp; projautre2!$B$1,"")</f>
        <v/>
      </c>
      <c r="E93" s="62" t="str">
        <f>IF(BurP2020!E95="Colen",BurP2020!E93&amp;BurP2020!$B$1,"")&amp;IF(BurA2020!E95="Colen",BurA2020!E93&amp; BurA2020!$B$1,"")&amp;IF(Tour2020!E95="Colen",Tour2020!E93&amp; Tour2020!$B$1,"")&amp;IF(TravExt!E95="Colen",TravExt!E93&amp; TravExt!$B$1,"")&amp;IF(Topo1!E95="Colen",Topo1!E93&amp; Topo1!$B$1,"")&amp;IF(Topo2!E95="Colen",Topo2!E93&amp; Topo2!$B$1,"")&amp;IF(PMTIC!E95="Colen",PMTIC!E93,"")&amp;IF(projautre1!E95="Colen",projautre1!E93&amp; projautre1!$B$1,"")&amp;IF(projautre2!E95="Colen",projautre2!E93&amp; projautre2!$B$1,"")</f>
        <v/>
      </c>
      <c r="F93" s="62" t="str">
        <f>IF(BurP2020!F95="Colen",BurP2020!F93&amp;BurP2020!$B$1,"")&amp;IF(BurA2020!F95="Colen",BurA2020!F93&amp; BurA2020!$B$1,"")&amp;IF(Tour2020!F95="Colen",Tour2020!F93&amp; Tour2020!$B$1,"")&amp;IF(TravExt!F95="Colen",TravExt!F93&amp; TravExt!$B$1,"")&amp;IF(Topo1!F95="Colen",Topo1!F93&amp; Topo1!$B$1,"")&amp;IF(Topo2!F95="Colen",Topo2!F93&amp; Topo2!$B$1,"")&amp;IF(PMTIC!F95="Colen",PMTIC!F93,"")&amp;IF(projautre1!F95="Colen",projautre1!F93&amp; projautre1!$B$1,"")&amp;IF(projautre2!F95="Colen",projautre2!F93&amp; projautre2!$B$1,"")</f>
        <v/>
      </c>
      <c r="G93" s="62" t="str">
        <f>IF(BurP2020!G95="Colen",BurP2020!G93&amp;BurP2020!$B$1,"")&amp;IF(BurA2020!G95="Colen",BurA2020!G93&amp; BurA2020!$B$1,"")&amp;IF(Tour2020!G95="Colen",Tour2020!G93&amp; Tour2020!$B$1,"")&amp;IF(TravExt!G95="Colen",TravExt!G93&amp; TravExt!$B$1,"")&amp;IF(Topo1!G95="Colen",Topo1!G93&amp; Topo1!$B$1,"")&amp;IF(Topo2!G95="Colen",Topo2!G93&amp; Topo2!$B$1,"")&amp;IF(PMTIC!G95="Colen",PMTIC!G93,"")&amp;IF(projautre1!G95="Colen",projautre1!G93&amp; projautre1!$B$1,"")&amp;IF(projautre2!G95="Colen",projautre2!G93&amp; projautre2!$B$1,"")</f>
        <v/>
      </c>
      <c r="H93" s="59" t="str">
        <f>IF(BurP2020!H95="Colen",BurP2020!H93&amp;BurP2020!$B$1,"")&amp;IF(BurA2020!H95="Colen",BurA2020!H93&amp; BurA2020!$B$1,"")&amp;IF(Tour2020!H95="Colen",Tour2020!H93&amp; Tour2020!$B$1,"")&amp;IF(TravExt!H95="Colen",TravExt!H93&amp; TravExt!$B$1,"")&amp;IF(Topo1!H95="Colen",Topo1!H93&amp; Topo1!$B$1,"")&amp;IF(Topo2!H95="Colen",Topo2!H93&amp; Topo2!$B$1,"")&amp;IF(PMTIC!H95="Colen",PMTIC!H93,"")&amp;IF(projautre1!H95="Colen",projautre1!H93&amp; projautre1!$B$1,"")&amp;IF(projautre2!H95="Colen",projautre2!H93&amp; projautre2!$B$1,"")</f>
        <v/>
      </c>
    </row>
    <row r="94" spans="1:8" ht="15" customHeight="1" x14ac:dyDescent="0.25">
      <c r="A94" s="32">
        <f>D89</f>
        <v>43906</v>
      </c>
      <c r="B94" s="75"/>
      <c r="C94" s="57" t="s">
        <v>8</v>
      </c>
      <c r="D94" s="61" t="str">
        <f>IF(BurP2020!D95="Colen",BurP2020!D94,"")&amp;IF(BurA2020!D95="Colen",BurA2020!D94,"")&amp;IF(Tour2020!D95="Colen",Tour2020!D94,"")&amp;IF(TravExt!D95="Colen",TravExt!D94,"")&amp;IF(Topo1!D95="Colen",Topo1!D94,"")&amp;IF(Topo2!D95="Colen",Topo2!D94,"")&amp;IF(PMTIC!D95="Colen",PMTIC!D94,"")&amp;IF(projautre1!D95="Colen",projautre1!D94,"")&amp;IF(projautre2!D95="Colen",projautre2!D94,"")</f>
        <v/>
      </c>
      <c r="E94" s="63" t="str">
        <f>IF(BurP2020!E95="Colen",BurP2020!E94,"")&amp;IF(BurA2020!E95="Colen",BurA2020!E94,"")&amp;IF(Tour2020!E95="Colen",Tour2020!E94,"")&amp;IF(TravExt!E95="Colen",TravExt!E94,"")&amp;IF(Topo1!E95="Colen",Topo1!E94,"")&amp;IF(Topo2!E95="Colen",Topo2!E94,"")&amp;IF(PMTIC!E95="Colen",PMTIC!E94,"")&amp;IF(projautre1!E95="Colen",projautre1!E94,"")&amp;IF(projautre2!E95="Colen",projautre2!E94,"")</f>
        <v/>
      </c>
      <c r="F94" s="63" t="str">
        <f>IF(BurP2020!F95="Colen",BurP2020!F94,"")&amp;IF(BurA2020!F95="Colen",BurA2020!F94,"")&amp;IF(Tour2020!F95="Colen",Tour2020!F94,"")&amp;IF(TravExt!F95="Colen",TravExt!F94,"")&amp;IF(Topo1!F95="Colen",Topo1!F94,"")&amp;IF(Topo2!F95="Colen",Topo2!F94,"")&amp;IF(PMTIC!F95="Colen",PMTIC!F94,"")&amp;IF(projautre1!F95="Colen",projautre1!F94,"")&amp;IF(projautre2!F95="Colen",projautre2!F94,"")</f>
        <v/>
      </c>
      <c r="G94" s="63" t="str">
        <f>IF(BurP2020!G95="Colen",BurP2020!G94,"")&amp;IF(BurA2020!G95="Colen",BurA2020!G94,"")&amp;IF(Tour2020!G95="Colen",Tour2020!G94,"")&amp;IF(TravExt!G95="Colen",TravExt!G94,"")&amp;IF(Topo1!G95="Colen",Topo1!G94,"")&amp;IF(Topo2!G95="Colen",Topo2!G94,"")&amp;IF(PMTIC!G95="Colen",PMTIC!G94,"")&amp;IF(projautre1!G95="Colen",projautre1!G94,"")&amp;IF(projautre2!G95="Colen",projautre2!G94,"")</f>
        <v/>
      </c>
      <c r="H94" s="60" t="str">
        <f>IF(BurP2020!H95="Colen",BurP2020!H94,"")&amp;IF(BurA2020!H95="Colen",BurA2020!H94,"")&amp;IF(Tour2020!H95="Colen",Tour2020!H94,"")&amp;IF(TravExt!H95="Colen",TravExt!H94,"")&amp;IF(Topo1!H95="Colen",Topo1!H94,"")&amp;IF(Topo2!H95="Colen",Topo2!H94,"")&amp;IF(PMTIC!H95="Colen",PMTIC!H94,"")&amp;IF(projautre1!H95="Colen",projautre1!H94,"")&amp;IF(projautre2!H95="Colen",projautre2!H94,"")</f>
        <v/>
      </c>
    </row>
    <row r="95" spans="1:8" ht="15" customHeight="1" thickBot="1" x14ac:dyDescent="0.3">
      <c r="A95" s="33">
        <f>D89</f>
        <v>43906</v>
      </c>
      <c r="B95" s="76"/>
      <c r="C95" s="58" t="s">
        <v>81</v>
      </c>
      <c r="D95" s="7"/>
      <c r="E95" s="8"/>
      <c r="F95" s="8"/>
      <c r="G95" s="8"/>
      <c r="H95" s="9"/>
    </row>
    <row r="96" spans="1:8" ht="15" customHeight="1" thickBot="1" x14ac:dyDescent="0.3">
      <c r="A96" s="36"/>
      <c r="B96" s="64"/>
      <c r="C96" s="24"/>
      <c r="D96" s="19"/>
      <c r="E96" s="19"/>
      <c r="F96" s="19"/>
      <c r="G96" s="19"/>
      <c r="H96" s="19"/>
    </row>
    <row r="97" spans="1:8" ht="15" customHeight="1" thickBot="1" x14ac:dyDescent="0.3">
      <c r="A97" s="36"/>
      <c r="D97" s="12">
        <f>D89+7</f>
        <v>43913</v>
      </c>
      <c r="E97" s="12">
        <f t="shared" ref="E97:H97" si="13">E89+7</f>
        <v>43914</v>
      </c>
      <c r="F97" s="12">
        <f t="shared" si="13"/>
        <v>43915</v>
      </c>
      <c r="G97" s="12">
        <f t="shared" si="13"/>
        <v>43916</v>
      </c>
      <c r="H97" s="12">
        <f t="shared" si="13"/>
        <v>43917</v>
      </c>
    </row>
    <row r="98" spans="1:8" ht="15" customHeight="1" x14ac:dyDescent="0.25">
      <c r="A98" s="35">
        <f>D97</f>
        <v>43913</v>
      </c>
      <c r="B98" s="74" t="s">
        <v>4</v>
      </c>
      <c r="C98" s="56" t="s">
        <v>5</v>
      </c>
      <c r="D98" s="30" t="str">
        <f>IF(BurP2020!D100="Colen",BurP2020!D98&amp;BurP2020!$B$1,"")&amp;IF(BurA2020!D100="Colen",BurA2020!D98&amp; BurA2020!$B$1,"")&amp;IF(Tour2020!D100="Colen",Tour2020!D98&amp; Tour2020!$B$1,"")&amp;IF(TravExt!D100="Colen",TravExt!D98&amp; TravExt!$B$1,"")&amp;IF(Topo1!D100="Colen",Topo1!D98&amp; Topo1!$B$1,"")&amp;IF(Topo2!D100="Colen",Topo2!D98&amp; Topo2!$B$1,"")&amp;IF(PMTIC!D100="Colen",PMTIC!D98,"")&amp;IF(projautre1!D100="Colen",projautre1!D98&amp; projautre1!$B$1,"")&amp;IF(projautre2!D100="Colen",projautre2!D98&amp; projautre2!$B$1,"")</f>
        <v/>
      </c>
      <c r="E98" s="62" t="str">
        <f>IF(BurP2020!E100="Colen",BurP2020!E98&amp;BurP2020!$B$1,"")&amp;IF(BurA2020!E100="Colen",BurA2020!E98&amp; BurA2020!$B$1,"")&amp;IF(Tour2020!E100="Colen",Tour2020!E98&amp; Tour2020!$B$1,"")&amp;IF(TravExt!E100="Colen",TravExt!E98&amp; TravExt!$B$1,"")&amp;IF(Topo1!E100="Colen",Topo1!E98&amp; Topo1!$B$1,"")&amp;IF(Topo2!E100="Colen",Topo2!E98&amp; Topo2!$B$1,"")&amp;IF(PMTIC!E100="Colen",PMTIC!E98,"")&amp;IF(projautre1!E100="Colen",projautre1!E98&amp; projautre1!$B$1,"")&amp;IF(projautre2!E100="Colen",projautre2!E98&amp; projautre2!$B$1,"")</f>
        <v/>
      </c>
      <c r="F98" s="62" t="str">
        <f>IF(BurP2020!F100="Colen",BurP2020!F98&amp;BurP2020!$B$1,"")&amp;IF(BurA2020!F100="Colen",BurA2020!F98&amp; BurA2020!$B$1,"")&amp;IF(Tour2020!F100="Colen",Tour2020!F98&amp; Tour2020!$B$1,"")&amp;IF(TravExt!F100="Colen",TravExt!F98&amp; TravExt!$B$1,"")&amp;IF(Topo1!F100="Colen",Topo1!F98&amp; Topo1!$B$1,"")&amp;IF(Topo2!F100="Colen",Topo2!F98&amp; Topo2!$B$1,"")&amp;IF(PMTIC!F100="Colen",PMTIC!F98,"")&amp;IF(projautre1!F100="Colen",projautre1!F98&amp; projautre1!$B$1,"")&amp;IF(projautre2!F100="Colen",projautre2!F98&amp; projautre2!$B$1,"")</f>
        <v/>
      </c>
      <c r="G98" s="62" t="str">
        <f>IF(BurP2020!G100="Colen",BurP2020!G98&amp;BurP2020!$B$1,"")&amp;IF(BurA2020!G100="Colen",BurA2020!G98&amp; BurA2020!$B$1,"")&amp;IF(Tour2020!G100="Colen",Tour2020!G98&amp; Tour2020!$B$1,"")&amp;IF(TravExt!G100="Colen",TravExt!G98&amp; TravExt!$B$1,"")&amp;IF(Topo1!G100="Colen",Topo1!G98&amp; Topo1!$B$1,"")&amp;IF(Topo2!G100="Colen",Topo2!G98&amp; Topo2!$B$1,"")&amp;IF(PMTIC!G100="Colen",PMTIC!G98,"")&amp;IF(projautre1!G100="Colen",projautre1!G98&amp; projautre1!$B$1,"")&amp;IF(projautre2!G100="Colen",projautre2!G98&amp; projautre2!$B$1,"")</f>
        <v/>
      </c>
      <c r="H98" s="59" t="str">
        <f>IF(BurP2020!H100="Colen",BurP2020!H98&amp;BurP2020!$B$1,"")&amp;IF(BurA2020!H100="Colen",BurA2020!H98&amp; BurA2020!$B$1,"")&amp;IF(Tour2020!H100="Colen",Tour2020!H98&amp; Tour2020!$B$1,"")&amp;IF(TravExt!H100="Colen",TravExt!H98&amp; TravExt!$B$1,"")&amp;IF(Topo1!H100="Colen",Topo1!H98&amp; Topo1!$B$1,"")&amp;IF(Topo2!H100="Colen",Topo2!H98&amp; Topo2!$B$1,"")&amp;IF(PMTIC!H100="Colen",PMTIC!H98,"")&amp;IF(projautre1!H100="Colen",projautre1!H98&amp; projautre1!$B$1,"")&amp;IF(projautre2!H100="Colen",projautre2!H98&amp; projautre2!$B$1,"")</f>
        <v/>
      </c>
    </row>
    <row r="99" spans="1:8" ht="15" customHeight="1" x14ac:dyDescent="0.25">
      <c r="A99" s="32">
        <f>D97</f>
        <v>43913</v>
      </c>
      <c r="B99" s="75"/>
      <c r="C99" s="57" t="s">
        <v>8</v>
      </c>
      <c r="D99" s="61" t="str">
        <f>IF(BurP2020!D100="Colen",BurP2020!D99,"")&amp;IF(BurA2020!D100="Colen",BurA2020!D99,"")&amp;IF(Tour2020!D100="Colen",Tour2020!D99,"")&amp;IF(TravExt!D100="Colen",TravExt!D99,"")&amp;IF(Topo1!D100="Colen",Topo1!D99,"")&amp;IF(Topo2!D100="Colen",Topo2!D99,"")&amp;IF(PMTIC!D100="Colen",PMTIC!D99,"")&amp;IF(projautre1!D100="Colen",projautre1!D99,"")&amp;IF(projautre2!D100="Colen",projautre2!D99,"")</f>
        <v/>
      </c>
      <c r="E99" s="63" t="str">
        <f>IF(BurP2020!E100="Colen",BurP2020!E99,"")&amp;IF(BurA2020!E100="Colen",BurA2020!E99,"")&amp;IF(Tour2020!E100="Colen",Tour2020!E99,"")&amp;IF(TravExt!E100="Colen",TravExt!E99,"")&amp;IF(Topo1!E100="Colen",Topo1!E99,"")&amp;IF(Topo2!E100="Colen",Topo2!E99,"")&amp;IF(PMTIC!E100="Colen",PMTIC!E99,"")&amp;IF(projautre1!E100="Colen",projautre1!E99,"")&amp;IF(projautre2!E100="Colen",projautre2!E99,"")</f>
        <v/>
      </c>
      <c r="F99" s="63" t="str">
        <f>IF(BurP2020!F100="Colen",BurP2020!F99,"")&amp;IF(BurA2020!F100="Colen",BurA2020!F99,"")&amp;IF(Tour2020!F100="Colen",Tour2020!F99,"")&amp;IF(TravExt!F100="Colen",TravExt!F99,"")&amp;IF(Topo1!F100="Colen",Topo1!F99,"")&amp;IF(Topo2!F100="Colen",Topo2!F99,"")&amp;IF(PMTIC!F100="Colen",PMTIC!F99,"")&amp;IF(projautre1!F100="Colen",projautre1!F99,"")&amp;IF(projautre2!F100="Colen",projautre2!F99,"")</f>
        <v/>
      </c>
      <c r="G99" s="63" t="str">
        <f>IF(BurP2020!G100="Colen",BurP2020!G99,"")&amp;IF(BurA2020!G100="Colen",BurA2020!G99,"")&amp;IF(Tour2020!G100="Colen",Tour2020!G99,"")&amp;IF(TravExt!G100="Colen",TravExt!G99,"")&amp;IF(Topo1!G100="Colen",Topo1!G99,"")&amp;IF(Topo2!G100="Colen",Topo2!G99,"")&amp;IF(PMTIC!G100="Colen",PMTIC!G99,"")&amp;IF(projautre1!G100="Colen",projautre1!G99,"")&amp;IF(projautre2!G100="Colen",projautre2!G99,"")</f>
        <v/>
      </c>
      <c r="H99" s="60" t="str">
        <f>IF(BurP2020!H100="Colen",BurP2020!H99,"")&amp;IF(BurA2020!H100="Colen",BurA2020!H99,"")&amp;IF(Tour2020!H100="Colen",Tour2020!H99,"")&amp;IF(TravExt!H100="Colen",TravExt!H99,"")&amp;IF(Topo1!H100="Colen",Topo1!H99,"")&amp;IF(Topo2!H100="Colen",Topo2!H99,"")&amp;IF(PMTIC!H100="Colen",PMTIC!H99,"")&amp;IF(projautre1!H100="Colen",projautre1!H99,"")&amp;IF(projautre2!H100="Colen",projautre2!H99,"")</f>
        <v/>
      </c>
    </row>
    <row r="100" spans="1:8" ht="15" customHeight="1" thickBot="1" x14ac:dyDescent="0.3">
      <c r="A100" s="32">
        <f>D97</f>
        <v>43913</v>
      </c>
      <c r="B100" s="76"/>
      <c r="C100" s="58" t="s">
        <v>81</v>
      </c>
      <c r="D100" s="50"/>
      <c r="E100" s="52"/>
      <c r="F100" s="52"/>
      <c r="G100" s="52"/>
      <c r="H100" s="53"/>
    </row>
    <row r="101" spans="1:8" ht="15" customHeight="1" x14ac:dyDescent="0.25">
      <c r="A101" s="32">
        <f>D97</f>
        <v>43913</v>
      </c>
      <c r="B101" s="74" t="s">
        <v>7</v>
      </c>
      <c r="C101" s="56" t="s">
        <v>5</v>
      </c>
      <c r="D101" s="30" t="str">
        <f>IF(BurP2020!D103="Colen",BurP2020!D101&amp;BurP2020!$B$1,"")&amp;IF(BurA2020!D103="Colen",BurA2020!D101&amp; BurA2020!$B$1,"")&amp;IF(Tour2020!D103="Colen",Tour2020!D101&amp; Tour2020!$B$1,"")&amp;IF(TravExt!D103="Colen",TravExt!D101&amp; TravExt!$B$1,"")&amp;IF(Topo1!D103="Colen",Topo1!D101&amp; Topo1!$B$1,"")&amp;IF(Topo2!D103="Colen",Topo2!D101&amp; Topo2!$B$1,"")&amp;IF(PMTIC!D103="Colen",PMTIC!D101,"")&amp;IF(projautre1!D103="Colen",projautre1!D101&amp; projautre1!$B$1,"")&amp;IF(projautre2!D103="Colen",projautre2!D101&amp; projautre2!$B$1,"")</f>
        <v/>
      </c>
      <c r="E101" s="62" t="str">
        <f>IF(BurP2020!E103="Colen",BurP2020!E101&amp;BurP2020!$B$1,"")&amp;IF(BurA2020!E103="Colen",BurA2020!E101&amp; BurA2020!$B$1,"")&amp;IF(Tour2020!E103="Colen",Tour2020!E101&amp; Tour2020!$B$1,"")&amp;IF(TravExt!E103="Colen",TravExt!E101&amp; TravExt!$B$1,"")&amp;IF(Topo1!E103="Colen",Topo1!E101&amp; Topo1!$B$1,"")&amp;IF(Topo2!E103="Colen",Topo2!E101&amp; Topo2!$B$1,"")&amp;IF(PMTIC!E103="Colen",PMTIC!E101,"")&amp;IF(projautre1!E103="Colen",projautre1!E101&amp; projautre1!$B$1,"")&amp;IF(projautre2!E103="Colen",projautre2!E101&amp; projautre2!$B$1,"")</f>
        <v/>
      </c>
      <c r="F101" s="62" t="str">
        <f>IF(BurP2020!F103="Colen",BurP2020!F101&amp;BurP2020!$B$1,"")&amp;IF(BurA2020!F103="Colen",BurA2020!F101&amp; BurA2020!$B$1,"")&amp;IF(Tour2020!F103="Colen",Tour2020!F101&amp; Tour2020!$B$1,"")&amp;IF(TravExt!F103="Colen",TravExt!F101&amp; TravExt!$B$1,"")&amp;IF(Topo1!F103="Colen",Topo1!F101&amp; Topo1!$B$1,"")&amp;IF(Topo2!F103="Colen",Topo2!F101&amp; Topo2!$B$1,"")&amp;IF(PMTIC!F103="Colen",PMTIC!F101,"")&amp;IF(projautre1!F103="Colen",projautre1!F101&amp; projautre1!$B$1,"")&amp;IF(projautre2!F103="Colen",projautre2!F101&amp; projautre2!$B$1,"")</f>
        <v/>
      </c>
      <c r="G101" s="62" t="str">
        <f>IF(BurP2020!G103="Colen",BurP2020!G101&amp;BurP2020!$B$1,"")&amp;IF(BurA2020!G103="Colen",BurA2020!G101&amp; BurA2020!$B$1,"")&amp;IF(Tour2020!G103="Colen",Tour2020!G101&amp; Tour2020!$B$1,"")&amp;IF(TravExt!G103="Colen",TravExt!G101&amp; TravExt!$B$1,"")&amp;IF(Topo1!G103="Colen",Topo1!G101&amp; Topo1!$B$1,"")&amp;IF(Topo2!G103="Colen",Topo2!G101&amp; Topo2!$B$1,"")&amp;IF(PMTIC!G103="Colen",PMTIC!G101,"")&amp;IF(projautre1!G103="Colen",projautre1!G101&amp; projautre1!$B$1,"")&amp;IF(projautre2!G103="Colen",projautre2!G101&amp; projautre2!$B$1,"")</f>
        <v/>
      </c>
      <c r="H101" s="59" t="str">
        <f>IF(BurP2020!H103="Colen",BurP2020!H101&amp;BurP2020!$B$1,"")&amp;IF(BurA2020!H103="Colen",BurA2020!H101&amp; BurA2020!$B$1,"")&amp;IF(Tour2020!H103="Colen",Tour2020!H101&amp; Tour2020!$B$1,"")&amp;IF(TravExt!H103="Colen",TravExt!H101&amp; TravExt!$B$1,"")&amp;IF(Topo1!H103="Colen",Topo1!H101&amp; Topo1!$B$1,"")&amp;IF(Topo2!H103="Colen",Topo2!H101&amp; Topo2!$B$1,"")&amp;IF(PMTIC!H103="Colen",PMTIC!H101,"")&amp;IF(projautre1!H103="Colen",projautre1!H101&amp; projautre1!$B$1,"")&amp;IF(projautre2!H103="Colen",projautre2!H101&amp; projautre2!$B$1,"")</f>
        <v/>
      </c>
    </row>
    <row r="102" spans="1:8" ht="15" customHeight="1" x14ac:dyDescent="0.25">
      <c r="A102" s="32">
        <f>D97</f>
        <v>43913</v>
      </c>
      <c r="B102" s="75"/>
      <c r="C102" s="57" t="s">
        <v>8</v>
      </c>
      <c r="D102" s="61" t="str">
        <f>IF(BurP2020!D103="Colen",BurP2020!D102,"")&amp;IF(BurA2020!D103="Colen",BurA2020!D102,"")&amp;IF(Tour2020!D103="Colen",Tour2020!D102,"")&amp;IF(TravExt!D103="Colen",TravExt!D102,"")&amp;IF(Topo1!D103="Colen",Topo1!D102,"")&amp;IF(Topo2!D103="Colen",Topo2!D102,"")&amp;IF(PMTIC!D103="Colen",PMTIC!D102,"")&amp;IF(projautre1!D103="Colen",projautre1!D102,"")&amp;IF(projautre2!D103="Colen",projautre2!D102,"")</f>
        <v/>
      </c>
      <c r="E102" s="63" t="str">
        <f>IF(BurP2020!E103="Colen",BurP2020!E102,"")&amp;IF(BurA2020!E103="Colen",BurA2020!E102,"")&amp;IF(Tour2020!E103="Colen",Tour2020!E102,"")&amp;IF(TravExt!E103="Colen",TravExt!E102,"")&amp;IF(Topo1!E103="Colen",Topo1!E102,"")&amp;IF(Topo2!E103="Colen",Topo2!E102,"")&amp;IF(PMTIC!E103="Colen",PMTIC!E102,"")&amp;IF(projautre1!E103="Colen",projautre1!E102,"")&amp;IF(projautre2!E103="Colen",projautre2!E102,"")</f>
        <v/>
      </c>
      <c r="F102" s="63" t="str">
        <f>IF(BurP2020!F103="Colen",BurP2020!F102,"")&amp;IF(BurA2020!F103="Colen",BurA2020!F102,"")&amp;IF(Tour2020!F103="Colen",Tour2020!F102,"")&amp;IF(TravExt!F103="Colen",TravExt!F102,"")&amp;IF(Topo1!F103="Colen",Topo1!F102,"")&amp;IF(Topo2!F103="Colen",Topo2!F102,"")&amp;IF(PMTIC!F103="Colen",PMTIC!F102,"")&amp;IF(projautre1!F103="Colen",projautre1!F102,"")&amp;IF(projautre2!F103="Colen",projautre2!F102,"")</f>
        <v/>
      </c>
      <c r="G102" s="63" t="str">
        <f>IF(BurP2020!G103="Colen",BurP2020!G102,"")&amp;IF(BurA2020!G103="Colen",BurA2020!G102,"")&amp;IF(Tour2020!G103="Colen",Tour2020!G102,"")&amp;IF(TravExt!G103="Colen",TravExt!G102,"")&amp;IF(Topo1!G103="Colen",Topo1!G102,"")&amp;IF(Topo2!G103="Colen",Topo2!G102,"")&amp;IF(PMTIC!G103="Colen",PMTIC!G102,"")&amp;IF(projautre1!G103="Colen",projautre1!G102,"")&amp;IF(projautre2!G103="Colen",projautre2!G102,"")</f>
        <v/>
      </c>
      <c r="H102" s="60" t="str">
        <f>IF(BurP2020!H103="Colen",BurP2020!H102,"")&amp;IF(BurA2020!H103="Colen",BurA2020!H102,"")&amp;IF(Tour2020!H103="Colen",Tour2020!H102,"")&amp;IF(TravExt!H103="Colen",TravExt!H102,"")&amp;IF(Topo1!H103="Colen",Topo1!H102,"")&amp;IF(Topo2!H103="Colen",Topo2!H102,"")&amp;IF(PMTIC!H103="Colen",PMTIC!H102,"")&amp;IF(projautre1!H103="Colen",projautre1!H102,"")&amp;IF(projautre2!H103="Colen",projautre2!H102,"")</f>
        <v/>
      </c>
    </row>
    <row r="103" spans="1:8" ht="15" customHeight="1" thickBot="1" x14ac:dyDescent="0.3">
      <c r="A103" s="33">
        <f>D97</f>
        <v>43913</v>
      </c>
      <c r="B103" s="76"/>
      <c r="C103" s="58" t="s">
        <v>81</v>
      </c>
      <c r="D103" s="7"/>
      <c r="E103" s="8"/>
      <c r="F103" s="8"/>
      <c r="G103" s="8"/>
      <c r="H103" s="9"/>
    </row>
    <row r="104" spans="1:8" ht="15" customHeight="1" thickBot="1" x14ac:dyDescent="0.3">
      <c r="A104" s="36"/>
      <c r="B104" s="64"/>
      <c r="C104" s="19"/>
      <c r="D104" s="19"/>
      <c r="E104" s="19"/>
      <c r="F104" s="19"/>
      <c r="G104" s="19"/>
      <c r="H104" s="19"/>
    </row>
    <row r="105" spans="1:8" ht="15" customHeight="1" thickBot="1" x14ac:dyDescent="0.3">
      <c r="A105" s="36"/>
      <c r="D105" s="12">
        <f>D97+7</f>
        <v>43920</v>
      </c>
      <c r="E105" s="12">
        <f t="shared" ref="E105:H105" si="14">E97+7</f>
        <v>43921</v>
      </c>
      <c r="F105" s="12">
        <f t="shared" si="14"/>
        <v>43922</v>
      </c>
      <c r="G105" s="12">
        <f t="shared" si="14"/>
        <v>43923</v>
      </c>
      <c r="H105" s="12">
        <f t="shared" si="14"/>
        <v>43924</v>
      </c>
    </row>
    <row r="106" spans="1:8" ht="15" customHeight="1" x14ac:dyDescent="0.25">
      <c r="A106" s="35">
        <f>D105</f>
        <v>43920</v>
      </c>
      <c r="B106" s="74" t="s">
        <v>4</v>
      </c>
      <c r="C106" s="56" t="s">
        <v>5</v>
      </c>
      <c r="D106" s="30" t="str">
        <f>IF(BurP2020!D108="Colen",BurP2020!D106&amp;BurP2020!$B$1,"")&amp;IF(BurA2020!D108="Colen",BurA2020!D106&amp; BurA2020!$B$1,"")&amp;IF(Tour2020!D108="Colen",Tour2020!D106&amp; Tour2020!$B$1,"")&amp;IF(TravExt!D108="Colen",TravExt!D106&amp; TravExt!$B$1,"")&amp;IF(Topo1!D108="Colen",Topo1!D106&amp; Topo1!$B$1,"")&amp;IF(Topo2!D108="Colen",Topo2!D106&amp; Topo2!$B$1,"")&amp;IF(PMTIC!D108="Colen",PMTIC!D106,"")&amp;IF(projautre1!D108="Colen",projautre1!D106&amp; projautre1!$B$1,"")&amp;IF(projautre2!D108="Colen",projautre2!D106&amp; projautre2!$B$1,"")</f>
        <v/>
      </c>
      <c r="E106" s="62" t="str">
        <f>IF(BurP2020!E108="Colen",BurP2020!E106&amp;BurP2020!$B$1,"")&amp;IF(BurA2020!E108="Colen",BurA2020!E106&amp; BurA2020!$B$1,"")&amp;IF(Tour2020!E108="Colen",Tour2020!E106&amp; Tour2020!$B$1,"")&amp;IF(TravExt!E108="Colen",TravExt!E106&amp; TravExt!$B$1,"")&amp;IF(Topo1!E108="Colen",Topo1!E106&amp; Topo1!$B$1,"")&amp;IF(Topo2!E108="Colen",Topo2!E106&amp; Topo2!$B$1,"")&amp;IF(PMTIC!E108="Colen",PMTIC!E106,"")&amp;IF(projautre1!E108="Colen",projautre1!E106&amp; projautre1!$B$1,"")&amp;IF(projautre2!E108="Colen",projautre2!E106&amp; projautre2!$B$1,"")</f>
        <v/>
      </c>
      <c r="F106" s="62" t="str">
        <f>IF(BurP2020!F108="Colen",BurP2020!F106&amp;BurP2020!$B$1,"")&amp;IF(BurA2020!F108="Colen",BurA2020!F106&amp; BurA2020!$B$1,"")&amp;IF(Tour2020!F108="Colen",Tour2020!F106&amp; Tour2020!$B$1,"")&amp;IF(TravExt!F108="Colen",TravExt!F106&amp; TravExt!$B$1,"")&amp;IF(Topo1!F108="Colen",Topo1!F106&amp; Topo1!$B$1,"")&amp;IF(Topo2!F108="Colen",Topo2!F106&amp; Topo2!$B$1,"")&amp;IF(PMTIC!F108="Colen",PMTIC!F106,"")&amp;IF(projautre1!F108="Colen",projautre1!F106&amp; projautre1!$B$1,"")&amp;IF(projautre2!F108="Colen",projautre2!F106&amp; projautre2!$B$1,"")</f>
        <v/>
      </c>
      <c r="G106" s="62" t="str">
        <f>IF(BurP2020!G108="Colen",BurP2020!G106&amp;BurP2020!$B$1,"")&amp;IF(BurA2020!G108="Colen",BurA2020!G106&amp; BurA2020!$B$1,"")&amp;IF(Tour2020!G108="Colen",Tour2020!G106&amp; Tour2020!$B$1,"")&amp;IF(TravExt!G108="Colen",TravExt!G106&amp; TravExt!$B$1,"")&amp;IF(Topo1!G108="Colen",Topo1!G106&amp; Topo1!$B$1,"")&amp;IF(Topo2!G108="Colen",Topo2!G106&amp; Topo2!$B$1,"")&amp;IF(PMTIC!G108="Colen",PMTIC!G106,"")&amp;IF(projautre1!G108="Colen",projautre1!G106&amp; projautre1!$B$1,"")&amp;IF(projautre2!G108="Colen",projautre2!G106&amp; projautre2!$B$1,"")</f>
        <v/>
      </c>
      <c r="H106" s="59" t="str">
        <f>IF(BurP2020!H108="Colen",BurP2020!H106&amp;BurP2020!$B$1,"")&amp;IF(BurA2020!H108="Colen",BurA2020!H106&amp; BurA2020!$B$1,"")&amp;IF(Tour2020!H108="Colen",Tour2020!H106&amp; Tour2020!$B$1,"")&amp;IF(TravExt!H108="Colen",TravExt!H106&amp; TravExt!$B$1,"")&amp;IF(Topo1!H108="Colen",Topo1!H106&amp; Topo1!$B$1,"")&amp;IF(Topo2!H108="Colen",Topo2!H106&amp; Topo2!$B$1,"")&amp;IF(PMTIC!H108="Colen",PMTIC!H106,"")&amp;IF(projautre1!H108="Colen",projautre1!H106&amp; projautre1!$B$1,"")&amp;IF(projautre2!H108="Colen",projautre2!H106&amp; projautre2!$B$1,"")</f>
        <v/>
      </c>
    </row>
    <row r="107" spans="1:8" ht="15" customHeight="1" x14ac:dyDescent="0.25">
      <c r="A107" s="32">
        <f>D105</f>
        <v>43920</v>
      </c>
      <c r="B107" s="75"/>
      <c r="C107" s="57" t="s">
        <v>8</v>
      </c>
      <c r="D107" s="61" t="str">
        <f>IF(BurP2020!D108="Colen",BurP2020!D107,"")&amp;IF(BurA2020!D108="Colen",BurA2020!D107,"")&amp;IF(Tour2020!D108="Colen",Tour2020!D107,"")&amp;IF(TravExt!D108="Colen",TravExt!D107,"")&amp;IF(Topo1!D108="Colen",Topo1!D107,"")&amp;IF(Topo2!D108="Colen",Topo2!D107,"")&amp;IF(PMTIC!D108="Colen",PMTIC!D107,"")&amp;IF(projautre1!D108="Colen",projautre1!D107,"")&amp;IF(projautre2!D108="Colen",projautre2!D107,"")</f>
        <v/>
      </c>
      <c r="E107" s="63" t="str">
        <f>IF(BurP2020!E108="Colen",BurP2020!E107,"")&amp;IF(BurA2020!E108="Colen",BurA2020!E107,"")&amp;IF(Tour2020!E108="Colen",Tour2020!E107,"")&amp;IF(TravExt!E108="Colen",TravExt!E107,"")&amp;IF(Topo1!E108="Colen",Topo1!E107,"")&amp;IF(Topo2!E108="Colen",Topo2!E107,"")&amp;IF(PMTIC!E108="Colen",PMTIC!E107,"")&amp;IF(projautre1!E108="Colen",projautre1!E107,"")&amp;IF(projautre2!E108="Colen",projautre2!E107,"")</f>
        <v/>
      </c>
      <c r="F107" s="63" t="str">
        <f>IF(BurP2020!F108="Colen",BurP2020!F107,"")&amp;IF(BurA2020!F108="Colen",BurA2020!F107,"")&amp;IF(Tour2020!F108="Colen",Tour2020!F107,"")&amp;IF(TravExt!F108="Colen",TravExt!F107,"")&amp;IF(Topo1!F108="Colen",Topo1!F107,"")&amp;IF(Topo2!F108="Colen",Topo2!F107,"")&amp;IF(PMTIC!F108="Colen",PMTIC!F107,"")&amp;IF(projautre1!F108="Colen",projautre1!F107,"")&amp;IF(projautre2!F108="Colen",projautre2!F107,"")</f>
        <v/>
      </c>
      <c r="G107" s="63" t="str">
        <f>IF(BurP2020!G108="Colen",BurP2020!G107,"")&amp;IF(BurA2020!G108="Colen",BurA2020!G107,"")&amp;IF(Tour2020!G108="Colen",Tour2020!G107,"")&amp;IF(TravExt!G108="Colen",TravExt!G107,"")&amp;IF(Topo1!G108="Colen",Topo1!G107,"")&amp;IF(Topo2!G108="Colen",Topo2!G107,"")&amp;IF(PMTIC!G108="Colen",PMTIC!G107,"")&amp;IF(projautre1!G108="Colen",projautre1!G107,"")&amp;IF(projautre2!G108="Colen",projautre2!G107,"")</f>
        <v/>
      </c>
      <c r="H107" s="60" t="str">
        <f>IF(BurP2020!H108="Colen",BurP2020!H107,"")&amp;IF(BurA2020!H108="Colen",BurA2020!H107,"")&amp;IF(Tour2020!H108="Colen",Tour2020!H107,"")&amp;IF(TravExt!H108="Colen",TravExt!H107,"")&amp;IF(Topo1!H108="Colen",Topo1!H107,"")&amp;IF(Topo2!H108="Colen",Topo2!H107,"")&amp;IF(PMTIC!H108="Colen",PMTIC!H107,"")&amp;IF(projautre1!H108="Colen",projautre1!H107,"")&amp;IF(projautre2!H108="Colen",projautre2!H107,"")</f>
        <v/>
      </c>
    </row>
    <row r="108" spans="1:8" ht="15" customHeight="1" thickBot="1" x14ac:dyDescent="0.3">
      <c r="A108" s="32">
        <f>D105</f>
        <v>43920</v>
      </c>
      <c r="B108" s="76"/>
      <c r="C108" s="58" t="s">
        <v>81</v>
      </c>
      <c r="D108" s="50"/>
      <c r="E108" s="52"/>
      <c r="F108" s="52"/>
      <c r="G108" s="52"/>
      <c r="H108" s="53"/>
    </row>
    <row r="109" spans="1:8" ht="15" customHeight="1" x14ac:dyDescent="0.25">
      <c r="A109" s="32">
        <f>D105</f>
        <v>43920</v>
      </c>
      <c r="B109" s="74" t="s">
        <v>7</v>
      </c>
      <c r="C109" s="56" t="s">
        <v>5</v>
      </c>
      <c r="D109" s="30" t="str">
        <f>IF(BurP2020!D111="Colen",BurP2020!D109&amp;BurP2020!$B$1,"")&amp;IF(BurA2020!D111="Colen",BurA2020!D109&amp; BurA2020!$B$1,"")&amp;IF(Tour2020!D111="Colen",Tour2020!D109&amp; Tour2020!$B$1,"")&amp;IF(TravExt!D111="Colen",TravExt!D109&amp; TravExt!$B$1,"")&amp;IF(Topo1!D111="Colen",Topo1!D109&amp; Topo1!$B$1,"")&amp;IF(Topo2!D111="Colen",Topo2!D109&amp; Topo2!$B$1,"")&amp;IF(PMTIC!D111="Colen",PMTIC!D109,"")&amp;IF(projautre1!D111="Colen",projautre1!D109&amp; projautre1!$B$1,"")&amp;IF(projautre2!D111="Colen",projautre2!D109&amp; projautre2!$B$1,"")</f>
        <v/>
      </c>
      <c r="E109" s="62" t="str">
        <f>IF(BurP2020!E111="Colen",BurP2020!E109&amp;BurP2020!$B$1,"")&amp;IF(BurA2020!E111="Colen",BurA2020!E109&amp; BurA2020!$B$1,"")&amp;IF(Tour2020!E111="Colen",Tour2020!E109&amp; Tour2020!$B$1,"")&amp;IF(TravExt!E111="Colen",TravExt!E109&amp; TravExt!$B$1,"")&amp;IF(Topo1!E111="Colen",Topo1!E109&amp; Topo1!$B$1,"")&amp;IF(Topo2!E111="Colen",Topo2!E109&amp; Topo2!$B$1,"")&amp;IF(PMTIC!E111="Colen",PMTIC!E109,"")&amp;IF(projautre1!E111="Colen",projautre1!E109&amp; projautre1!$B$1,"")&amp;IF(projautre2!E111="Colen",projautre2!E109&amp; projautre2!$B$1,"")</f>
        <v/>
      </c>
      <c r="F109" s="62" t="str">
        <f>IF(BurP2020!F111="Colen",BurP2020!F109&amp;BurP2020!$B$1,"")&amp;IF(BurA2020!F111="Colen",BurA2020!F109&amp; BurA2020!$B$1,"")&amp;IF(Tour2020!F111="Colen",Tour2020!F109&amp; Tour2020!$B$1,"")&amp;IF(TravExt!F111="Colen",TravExt!F109&amp; TravExt!$B$1,"")&amp;IF(Topo1!F111="Colen",Topo1!F109&amp; Topo1!$B$1,"")&amp;IF(Topo2!F111="Colen",Topo2!F109&amp; Topo2!$B$1,"")&amp;IF(PMTIC!F111="Colen",PMTIC!F109,"")&amp;IF(projautre1!F111="Colen",projautre1!F109&amp; projautre1!$B$1,"")&amp;IF(projautre2!F111="Colen",projautre2!F109&amp; projautre2!$B$1,"")</f>
        <v/>
      </c>
      <c r="G109" s="62" t="str">
        <f>IF(BurP2020!G111="Colen",BurP2020!G109&amp;BurP2020!$B$1,"")&amp;IF(BurA2020!G111="Colen",BurA2020!G109&amp; BurA2020!$B$1,"")&amp;IF(Tour2020!G111="Colen",Tour2020!G109&amp; Tour2020!$B$1,"")&amp;IF(TravExt!G111="Colen",TravExt!G109&amp; TravExt!$B$1,"")&amp;IF(Topo1!G111="Colen",Topo1!G109&amp; Topo1!$B$1,"")&amp;IF(Topo2!G111="Colen",Topo2!G109&amp; Topo2!$B$1,"")&amp;IF(PMTIC!G111="Colen",PMTIC!G109,"")&amp;IF(projautre1!G111="Colen",projautre1!G109&amp; projautre1!$B$1,"")&amp;IF(projautre2!G111="Colen",projautre2!G109&amp; projautre2!$B$1,"")</f>
        <v/>
      </c>
      <c r="H109" s="59" t="str">
        <f>IF(BurP2020!H111="Colen",BurP2020!H109&amp;BurP2020!$B$1,"")&amp;IF(BurA2020!H111="Colen",BurA2020!H109&amp; BurA2020!$B$1,"")&amp;IF(Tour2020!H111="Colen",Tour2020!H109&amp; Tour2020!$B$1,"")&amp;IF(TravExt!H111="Colen",TravExt!H109&amp; TravExt!$B$1,"")&amp;IF(Topo1!H111="Colen",Topo1!H109&amp; Topo1!$B$1,"")&amp;IF(Topo2!H111="Colen",Topo2!H109&amp; Topo2!$B$1,"")&amp;IF(PMTIC!H111="Colen",PMTIC!H109,"")&amp;IF(projautre1!H111="Colen",projautre1!H109&amp; projautre1!$B$1,"")&amp;IF(projautre2!H111="Colen",projautre2!H109&amp; projautre2!$B$1,"")</f>
        <v/>
      </c>
    </row>
    <row r="110" spans="1:8" ht="15" customHeight="1" x14ac:dyDescent="0.25">
      <c r="A110" s="32">
        <f>D105</f>
        <v>43920</v>
      </c>
      <c r="B110" s="75"/>
      <c r="C110" s="57" t="s">
        <v>8</v>
      </c>
      <c r="D110" s="61" t="str">
        <f>IF(BurP2020!D111="Colen",BurP2020!D110,"")&amp;IF(BurA2020!D111="Colen",BurA2020!D110,"")&amp;IF(Tour2020!D111="Colen",Tour2020!D110,"")&amp;IF(TravExt!D111="Colen",TravExt!D110,"")&amp;IF(Topo1!D111="Colen",Topo1!D110,"")&amp;IF(Topo2!D111="Colen",Topo2!D110,"")&amp;IF(PMTIC!D111="Colen",PMTIC!D110,"")&amp;IF(projautre1!D111="Colen",projautre1!D110,"")&amp;IF(projautre2!D111="Colen",projautre2!D110,"")</f>
        <v/>
      </c>
      <c r="E110" s="63" t="str">
        <f>IF(BurP2020!E111="Colen",BurP2020!E110,"")&amp;IF(BurA2020!E111="Colen",BurA2020!E110,"")&amp;IF(Tour2020!E111="Colen",Tour2020!E110,"")&amp;IF(TravExt!E111="Colen",TravExt!E110,"")&amp;IF(Topo1!E111="Colen",Topo1!E110,"")&amp;IF(Topo2!E111="Colen",Topo2!E110,"")&amp;IF(PMTIC!E111="Colen",PMTIC!E110,"")&amp;IF(projautre1!E111="Colen",projautre1!E110,"")&amp;IF(projautre2!E111="Colen",projautre2!E110,"")</f>
        <v/>
      </c>
      <c r="F110" s="63" t="str">
        <f>IF(BurP2020!F111="Colen",BurP2020!F110,"")&amp;IF(BurA2020!F111="Colen",BurA2020!F110,"")&amp;IF(Tour2020!F111="Colen",Tour2020!F110,"")&amp;IF(TravExt!F111="Colen",TravExt!F110,"")&amp;IF(Topo1!F111="Colen",Topo1!F110,"")&amp;IF(Topo2!F111="Colen",Topo2!F110,"")&amp;IF(PMTIC!F111="Colen",PMTIC!F110,"")&amp;IF(projautre1!F111="Colen",projautre1!F110,"")&amp;IF(projautre2!F111="Colen",projautre2!F110,"")</f>
        <v/>
      </c>
      <c r="G110" s="63" t="str">
        <f>IF(BurP2020!G111="Colen",BurP2020!G110,"")&amp;IF(BurA2020!G111="Colen",BurA2020!G110,"")&amp;IF(Tour2020!G111="Colen",Tour2020!G110,"")&amp;IF(TravExt!G111="Colen",TravExt!G110,"")&amp;IF(Topo1!G111="Colen",Topo1!G110,"")&amp;IF(Topo2!G111="Colen",Topo2!G110,"")&amp;IF(PMTIC!G111="Colen",PMTIC!G110,"")&amp;IF(projautre1!G111="Colen",projautre1!G110,"")&amp;IF(projautre2!G111="Colen",projautre2!G110,"")</f>
        <v/>
      </c>
      <c r="H110" s="60" t="str">
        <f>IF(BurP2020!H111="Colen",BurP2020!H110,"")&amp;IF(BurA2020!H111="Colen",BurA2020!H110,"")&amp;IF(Tour2020!H111="Colen",Tour2020!H110,"")&amp;IF(TravExt!H111="Colen",TravExt!H110,"")&amp;IF(Topo1!H111="Colen",Topo1!H110,"")&amp;IF(Topo2!H111="Colen",Topo2!H110,"")&amp;IF(PMTIC!H111="Colen",PMTIC!H110,"")&amp;IF(projautre1!H111="Colen",projautre1!H110,"")&amp;IF(projautre2!H111="Colen",projautre2!H110,"")</f>
        <v/>
      </c>
    </row>
    <row r="111" spans="1:8" ht="15" customHeight="1" thickBot="1" x14ac:dyDescent="0.3">
      <c r="A111" s="33">
        <f>D105</f>
        <v>43920</v>
      </c>
      <c r="B111" s="76"/>
      <c r="C111" s="58" t="s">
        <v>81</v>
      </c>
      <c r="D111" s="7"/>
      <c r="E111" s="8"/>
      <c r="F111" s="8"/>
      <c r="G111" s="8"/>
      <c r="H111" s="9"/>
    </row>
    <row r="112" spans="1:8" ht="15" customHeight="1" thickBot="1" x14ac:dyDescent="0.3">
      <c r="A112" s="36"/>
      <c r="B112" s="64"/>
      <c r="C112" s="24"/>
      <c r="D112" s="19"/>
      <c r="E112" s="19"/>
      <c r="F112" s="19"/>
      <c r="G112" s="19"/>
      <c r="H112" s="19"/>
    </row>
    <row r="113" spans="1:8" ht="15" customHeight="1" thickBot="1" x14ac:dyDescent="0.3">
      <c r="A113" s="36"/>
      <c r="D113" s="12">
        <f>D105+7</f>
        <v>43927</v>
      </c>
      <c r="E113" s="12">
        <f t="shared" ref="E113:H113" si="15">E105+7</f>
        <v>43928</v>
      </c>
      <c r="F113" s="12">
        <f t="shared" si="15"/>
        <v>43929</v>
      </c>
      <c r="G113" s="12">
        <f t="shared" si="15"/>
        <v>43930</v>
      </c>
      <c r="H113" s="12">
        <f t="shared" si="15"/>
        <v>43931</v>
      </c>
    </row>
    <row r="114" spans="1:8" ht="15" customHeight="1" x14ac:dyDescent="0.25">
      <c r="A114" s="35">
        <f>D113</f>
        <v>43927</v>
      </c>
      <c r="B114" s="74" t="s">
        <v>4</v>
      </c>
      <c r="C114" s="56" t="s">
        <v>5</v>
      </c>
      <c r="D114" s="30" t="str">
        <f>IF(BurP2020!D116="Colen",BurP2020!D114&amp;BurP2020!$B$1,"")&amp;IF(BurA2020!D116="Colen",BurA2020!D114&amp; BurA2020!$B$1,"")&amp;IF(Tour2020!D116="Colen",Tour2020!D114&amp; Tour2020!$B$1,"")&amp;IF(TravExt!D116="Colen",TravExt!D114&amp; TravExt!$B$1,"")&amp;IF(Topo1!D116="Colen",Topo1!D114&amp; Topo1!$B$1,"")&amp;IF(Topo2!D116="Colen",Topo2!D114&amp; Topo2!$B$1,"")&amp;IF(PMTIC!D116="Colen",PMTIC!D114,"")&amp;IF(projautre1!D116="Colen",projautre1!D114&amp; projautre1!$B$1,"")&amp;IF(projautre2!D116="Colen",projautre2!D114&amp; projautre2!$B$1,"")</f>
        <v/>
      </c>
      <c r="E114" s="62" t="str">
        <f>IF(BurP2020!E116="Colen",BurP2020!E114&amp;BurP2020!$B$1,"")&amp;IF(BurA2020!E116="Colen",BurA2020!E114&amp; BurA2020!$B$1,"")&amp;IF(Tour2020!E116="Colen",Tour2020!E114&amp; Tour2020!$B$1,"")&amp;IF(TravExt!E116="Colen",TravExt!E114&amp; TravExt!$B$1,"")&amp;IF(Topo1!E116="Colen",Topo1!E114&amp; Topo1!$B$1,"")&amp;IF(Topo2!E116="Colen",Topo2!E114&amp; Topo2!$B$1,"")&amp;IF(PMTIC!E116="Colen",PMTIC!E114,"")&amp;IF(projautre1!E116="Colen",projautre1!E114&amp; projautre1!$B$1,"")&amp;IF(projautre2!E116="Colen",projautre2!E114&amp; projautre2!$B$1,"")</f>
        <v/>
      </c>
      <c r="F114" s="62" t="str">
        <f>IF(BurP2020!F116="Colen",BurP2020!F114&amp;BurP2020!$B$1,"")&amp;IF(BurA2020!F116="Colen",BurA2020!F114&amp; BurA2020!$B$1,"")&amp;IF(Tour2020!F116="Colen",Tour2020!F114&amp; Tour2020!$B$1,"")&amp;IF(TravExt!F116="Colen",TravExt!F114&amp; TravExt!$B$1,"")&amp;IF(Topo1!F116="Colen",Topo1!F114&amp; Topo1!$B$1,"")&amp;IF(Topo2!F116="Colen",Topo2!F114&amp; Topo2!$B$1,"")&amp;IF(PMTIC!F116="Colen",PMTIC!F114,"")&amp;IF(projautre1!F116="Colen",projautre1!F114&amp; projautre1!$B$1,"")&amp;IF(projautre2!F116="Colen",projautre2!F114&amp; projautre2!$B$1,"")</f>
        <v/>
      </c>
      <c r="G114" s="62" t="str">
        <f>IF(BurP2020!G116="Colen",BurP2020!G114&amp;BurP2020!$B$1,"")&amp;IF(BurA2020!G116="Colen",BurA2020!G114&amp; BurA2020!$B$1,"")&amp;IF(Tour2020!G116="Colen",Tour2020!G114&amp; Tour2020!$B$1,"")&amp;IF(TravExt!G116="Colen",TravExt!G114&amp; TravExt!$B$1,"")&amp;IF(Topo1!G116="Colen",Topo1!G114&amp; Topo1!$B$1,"")&amp;IF(Topo2!G116="Colen",Topo2!G114&amp; Topo2!$B$1,"")&amp;IF(PMTIC!G116="Colen",PMTIC!G114,"")&amp;IF(projautre1!G116="Colen",projautre1!G114&amp; projautre1!$B$1,"")&amp;IF(projautre2!G116="Colen",projautre2!G114&amp; projautre2!$B$1,"")</f>
        <v/>
      </c>
      <c r="H114" s="59" t="str">
        <f>IF(BurP2020!H116="Colen",BurP2020!H114&amp;BurP2020!$B$1,"")&amp;IF(BurA2020!H116="Colen",BurA2020!H114&amp; BurA2020!$B$1,"")&amp;IF(Tour2020!H116="Colen",Tour2020!H114&amp; Tour2020!$B$1,"")&amp;IF(TravExt!H116="Colen",TravExt!H114&amp; TravExt!$B$1,"")&amp;IF(Topo1!H116="Colen",Topo1!H114&amp; Topo1!$B$1,"")&amp;IF(Topo2!H116="Colen",Topo2!H114&amp; Topo2!$B$1,"")&amp;IF(PMTIC!H116="Colen",PMTIC!H114,"")&amp;IF(projautre1!H116="Colen",projautre1!H114&amp; projautre1!$B$1,"")&amp;IF(projautre2!H116="Colen",projautre2!H114&amp; projautre2!$B$1,"")</f>
        <v/>
      </c>
    </row>
    <row r="115" spans="1:8" ht="15" customHeight="1" x14ac:dyDescent="0.25">
      <c r="A115" s="32">
        <f>D113</f>
        <v>43927</v>
      </c>
      <c r="B115" s="75"/>
      <c r="C115" s="57" t="s">
        <v>8</v>
      </c>
      <c r="D115" s="61" t="str">
        <f>IF(BurP2020!D116="Colen",BurP2020!D115,"")&amp;IF(BurA2020!D116="Colen",BurA2020!D115,"")&amp;IF(Tour2020!D116="Colen",Tour2020!D115,"")&amp;IF(TravExt!D116="Colen",TravExt!D115,"")&amp;IF(Topo1!D116="Colen",Topo1!D115,"")&amp;IF(Topo2!D116="Colen",Topo2!D115,"")&amp;IF(PMTIC!D116="Colen",PMTIC!D115,"")&amp;IF(projautre1!D116="Colen",projautre1!D115,"")&amp;IF(projautre2!D116="Colen",projautre2!D115,"")</f>
        <v/>
      </c>
      <c r="E115" s="63" t="str">
        <f>IF(BurP2020!E116="Colen",BurP2020!E115,"")&amp;IF(BurA2020!E116="Colen",BurA2020!E115,"")&amp;IF(Tour2020!E116="Colen",Tour2020!E115,"")&amp;IF(TravExt!E116="Colen",TravExt!E115,"")&amp;IF(Topo1!E116="Colen",Topo1!E115,"")&amp;IF(Topo2!E116="Colen",Topo2!E115,"")&amp;IF(PMTIC!E116="Colen",PMTIC!E115,"")&amp;IF(projautre1!E116="Colen",projautre1!E115,"")&amp;IF(projautre2!E116="Colen",projautre2!E115,"")</f>
        <v/>
      </c>
      <c r="F115" s="63" t="str">
        <f>IF(BurP2020!F116="Colen",BurP2020!F115,"")&amp;IF(BurA2020!F116="Colen",BurA2020!F115,"")&amp;IF(Tour2020!F116="Colen",Tour2020!F115,"")&amp;IF(TravExt!F116="Colen",TravExt!F115,"")&amp;IF(Topo1!F116="Colen",Topo1!F115,"")&amp;IF(Topo2!F116="Colen",Topo2!F115,"")&amp;IF(PMTIC!F116="Colen",PMTIC!F115,"")&amp;IF(projautre1!F116="Colen",projautre1!F115,"")&amp;IF(projautre2!F116="Colen",projautre2!F115,"")</f>
        <v/>
      </c>
      <c r="G115" s="63" t="str">
        <f>IF(BurP2020!G116="Colen",BurP2020!G115,"")&amp;IF(BurA2020!G116="Colen",BurA2020!G115,"")&amp;IF(Tour2020!G116="Colen",Tour2020!G115,"")&amp;IF(TravExt!G116="Colen",TravExt!G115,"")&amp;IF(Topo1!G116="Colen",Topo1!G115,"")&amp;IF(Topo2!G116="Colen",Topo2!G115,"")&amp;IF(PMTIC!G116="Colen",PMTIC!G115,"")&amp;IF(projautre1!G116="Colen",projautre1!G115,"")&amp;IF(projautre2!G116="Colen",projautre2!G115,"")</f>
        <v/>
      </c>
      <c r="H115" s="60" t="str">
        <f>IF(BurP2020!H116="Colen",BurP2020!H115,"")&amp;IF(BurA2020!H116="Colen",BurA2020!H115,"")&amp;IF(Tour2020!H116="Colen",Tour2020!H115,"")&amp;IF(TravExt!H116="Colen",TravExt!H115,"")&amp;IF(Topo1!H116="Colen",Topo1!H115,"")&amp;IF(Topo2!H116="Colen",Topo2!H115,"")&amp;IF(PMTIC!H116="Colen",PMTIC!H115,"")&amp;IF(projautre1!H116="Colen",projautre1!H115,"")&amp;IF(projautre2!H116="Colen",projautre2!H115,"")</f>
        <v/>
      </c>
    </row>
    <row r="116" spans="1:8" ht="15" customHeight="1" thickBot="1" x14ac:dyDescent="0.3">
      <c r="A116" s="32">
        <f>D113</f>
        <v>43927</v>
      </c>
      <c r="B116" s="76"/>
      <c r="C116" s="58" t="s">
        <v>81</v>
      </c>
      <c r="D116" s="50"/>
      <c r="E116" s="52"/>
      <c r="F116" s="52"/>
      <c r="G116" s="52"/>
      <c r="H116" s="53" t="str">
        <f>IF(BurP2020!H116="Rayée",BurP2020!H115,"")&amp;IF(BurA2020!G116="Rayée",BurA2020!G115,"")&amp;IF(Tour2020!G116="Rayée",Tour2020!G115,"")&amp;IF(TravExt!G116="Rayée",TravExt!G115,"")&amp;IF(Topo1!G116="Rayée",Topo1!G115,"")&amp;IF(Topo2!G116="Rayée",Topo2!G115,"")</f>
        <v/>
      </c>
    </row>
    <row r="117" spans="1:8" ht="15" customHeight="1" x14ac:dyDescent="0.25">
      <c r="A117" s="32">
        <f>D113</f>
        <v>43927</v>
      </c>
      <c r="B117" s="74" t="s">
        <v>7</v>
      </c>
      <c r="C117" s="56" t="s">
        <v>5</v>
      </c>
      <c r="D117" s="30" t="str">
        <f>IF(BurP2020!D119="Colen",BurP2020!D117&amp;BurP2020!$B$1,"")&amp;IF(BurA2020!D119="Colen",BurA2020!D117&amp; BurA2020!$B$1,"")&amp;IF(Tour2020!D119="Colen",Tour2020!D117&amp; Tour2020!$B$1,"")&amp;IF(TravExt!D119="Colen",TravExt!D117&amp; TravExt!$B$1,"")&amp;IF(Topo1!D119="Colen",Topo1!D117&amp; Topo1!$B$1,"")&amp;IF(Topo2!D119="Colen",Topo2!D117&amp; Topo2!$B$1,"")&amp;IF(PMTIC!D119="Colen",PMTIC!D117,"")&amp;IF(projautre1!D119="Colen",projautre1!D117&amp; projautre1!$B$1,"")&amp;IF(projautre2!D119="Colen",projautre2!D117&amp; projautre2!$B$1,"")</f>
        <v/>
      </c>
      <c r="E117" s="62" t="str">
        <f>IF(BurP2020!E119="Colen",BurP2020!E117&amp;BurP2020!$B$1,"")&amp;IF(BurA2020!E119="Colen",BurA2020!E117&amp; BurA2020!$B$1,"")&amp;IF(Tour2020!E119="Colen",Tour2020!E117&amp; Tour2020!$B$1,"")&amp;IF(TravExt!E119="Colen",TravExt!E117&amp; TravExt!$B$1,"")&amp;IF(Topo1!E119="Colen",Topo1!E117&amp; Topo1!$B$1,"")&amp;IF(Topo2!E119="Colen",Topo2!E117&amp; Topo2!$B$1,"")&amp;IF(PMTIC!E119="Colen",PMTIC!E117,"")&amp;IF(projautre1!E119="Colen",projautre1!E117&amp; projautre1!$B$1,"")&amp;IF(projautre2!E119="Colen",projautre2!E117&amp; projautre2!$B$1,"")</f>
        <v/>
      </c>
      <c r="F117" s="62" t="str">
        <f>IF(BurP2020!F119="Colen",BurP2020!F117&amp;BurP2020!$B$1,"")&amp;IF(BurA2020!F119="Colen",BurA2020!F117&amp; BurA2020!$B$1,"")&amp;IF(Tour2020!F119="Colen",Tour2020!F117&amp; Tour2020!$B$1,"")&amp;IF(TravExt!F119="Colen",TravExt!F117&amp; TravExt!$B$1,"")&amp;IF(Topo1!F119="Colen",Topo1!F117&amp; Topo1!$B$1,"")&amp;IF(Topo2!F119="Colen",Topo2!F117&amp; Topo2!$B$1,"")&amp;IF(PMTIC!F119="Colen",PMTIC!F117,"")&amp;IF(projautre1!F119="Colen",projautre1!F117&amp; projautre1!$B$1,"")&amp;IF(projautre2!F119="Colen",projautre2!F117&amp; projautre2!$B$1,"")</f>
        <v/>
      </c>
      <c r="G117" s="62" t="str">
        <f>IF(BurP2020!G119="Colen",BurP2020!G117&amp;BurP2020!$B$1,"")&amp;IF(BurA2020!G119="Colen",BurA2020!G117&amp; BurA2020!$B$1,"")&amp;IF(Tour2020!G119="Colen",Tour2020!G117&amp; Tour2020!$B$1,"")&amp;IF(TravExt!G119="Colen",TravExt!G117&amp; TravExt!$B$1,"")&amp;IF(Topo1!G119="Colen",Topo1!G117&amp; Topo1!$B$1,"")&amp;IF(Topo2!G119="Colen",Topo2!G117&amp; Topo2!$B$1,"")&amp;IF(PMTIC!G119="Colen",PMTIC!G117,"")&amp;IF(projautre1!G119="Colen",projautre1!G117&amp; projautre1!$B$1,"")&amp;IF(projautre2!G119="Colen",projautre2!G117&amp; projautre2!$B$1,"")</f>
        <v/>
      </c>
      <c r="H117" s="59" t="str">
        <f>IF(BurP2020!H119="Colen",BurP2020!H117&amp;BurP2020!$B$1,"")&amp;IF(BurA2020!H119="Colen",BurA2020!H117&amp; BurA2020!$B$1,"")&amp;IF(Tour2020!H119="Colen",Tour2020!H117&amp; Tour2020!$B$1,"")&amp;IF(TravExt!H119="Colen",TravExt!H117&amp; TravExt!$B$1,"")&amp;IF(Topo1!H119="Colen",Topo1!H117&amp; Topo1!$B$1,"")&amp;IF(Topo2!H119="Colen",Topo2!H117&amp; Topo2!$B$1,"")&amp;IF(PMTIC!H119="Colen",PMTIC!H117,"")&amp;IF(projautre1!H119="Colen",projautre1!H117&amp; projautre1!$B$1,"")&amp;IF(projautre2!H119="Colen",projautre2!H117&amp; projautre2!$B$1,"")</f>
        <v/>
      </c>
    </row>
    <row r="118" spans="1:8" ht="15" customHeight="1" x14ac:dyDescent="0.25">
      <c r="A118" s="32">
        <f>D113</f>
        <v>43927</v>
      </c>
      <c r="B118" s="75"/>
      <c r="C118" s="57" t="s">
        <v>8</v>
      </c>
      <c r="D118" s="61" t="str">
        <f>IF(BurP2020!D119="Colen",BurP2020!D118,"")&amp;IF(BurA2020!D119="Colen",BurA2020!D118,"")&amp;IF(Tour2020!D119="Colen",Tour2020!D118,"")&amp;IF(TravExt!D119="Colen",TravExt!D118,"")&amp;IF(Topo1!D119="Colen",Topo1!D118,"")&amp;IF(Topo2!D119="Colen",Topo2!D118,"")&amp;IF(PMTIC!D119="Colen",PMTIC!D118,"")&amp;IF(projautre1!D119="Colen",projautre1!D118,"")&amp;IF(projautre2!D119="Colen",projautre2!D118,"")</f>
        <v/>
      </c>
      <c r="E118" s="63" t="str">
        <f>IF(BurP2020!E119="Colen",BurP2020!E118,"")&amp;IF(BurA2020!E119="Colen",BurA2020!E118,"")&amp;IF(Tour2020!E119="Colen",Tour2020!E118,"")&amp;IF(TravExt!E119="Colen",TravExt!E118,"")&amp;IF(Topo1!E119="Colen",Topo1!E118,"")&amp;IF(Topo2!E119="Colen",Topo2!E118,"")&amp;IF(PMTIC!E119="Colen",PMTIC!E118,"")&amp;IF(projautre1!E119="Colen",projautre1!E118,"")&amp;IF(projautre2!E119="Colen",projautre2!E118,"")</f>
        <v/>
      </c>
      <c r="F118" s="63" t="str">
        <f>IF(BurP2020!F119="Colen",BurP2020!F118,"")&amp;IF(BurA2020!F119="Colen",BurA2020!F118,"")&amp;IF(Tour2020!F119="Colen",Tour2020!F118,"")&amp;IF(TravExt!F119="Colen",TravExt!F118,"")&amp;IF(Topo1!F119="Colen",Topo1!F118,"")&amp;IF(Topo2!F119="Colen",Topo2!F118,"")&amp;IF(PMTIC!F119="Colen",PMTIC!F118,"")&amp;IF(projautre1!F119="Colen",projautre1!F118,"")&amp;IF(projautre2!F119="Colen",projautre2!F118,"")</f>
        <v/>
      </c>
      <c r="G118" s="63" t="str">
        <f>IF(BurP2020!G119="Colen",BurP2020!G118,"")&amp;IF(BurA2020!G119="Colen",BurA2020!G118,"")&amp;IF(Tour2020!G119="Colen",Tour2020!G118,"")&amp;IF(TravExt!G119="Colen",TravExt!G118,"")&amp;IF(Topo1!G119="Colen",Topo1!G118,"")&amp;IF(Topo2!G119="Colen",Topo2!G118,"")&amp;IF(PMTIC!G119="Colen",PMTIC!G118,"")&amp;IF(projautre1!G119="Colen",projautre1!G118,"")&amp;IF(projautre2!G119="Colen",projautre2!G118,"")</f>
        <v/>
      </c>
      <c r="H118" s="60" t="str">
        <f>IF(BurP2020!H119="Colen",BurP2020!H118,"")&amp;IF(BurA2020!H119="Colen",BurA2020!H118,"")&amp;IF(Tour2020!H119="Colen",Tour2020!H118,"")&amp;IF(TravExt!H119="Colen",TravExt!H118,"")&amp;IF(Topo1!H119="Colen",Topo1!H118,"")&amp;IF(Topo2!H119="Colen",Topo2!H118,"")&amp;IF(PMTIC!H119="Colen",PMTIC!H118,"")&amp;IF(projautre1!H119="Colen",projautre1!H118,"")&amp;IF(projautre2!H119="Colen",projautre2!H118,"")</f>
        <v/>
      </c>
    </row>
    <row r="119" spans="1:8" ht="15" customHeight="1" thickBot="1" x14ac:dyDescent="0.3">
      <c r="A119" s="33">
        <f>D113</f>
        <v>43927</v>
      </c>
      <c r="B119" s="76"/>
      <c r="C119" s="58" t="s">
        <v>81</v>
      </c>
      <c r="D119" s="7"/>
      <c r="E119" s="8"/>
      <c r="F119" s="8"/>
      <c r="G119" s="8"/>
      <c r="H119" s="9"/>
    </row>
    <row r="120" spans="1:8" ht="15" customHeight="1" thickBot="1" x14ac:dyDescent="0.3">
      <c r="A120" s="36"/>
      <c r="B120" s="64"/>
      <c r="C120" s="24"/>
      <c r="D120" s="19"/>
      <c r="E120" s="19"/>
      <c r="F120" s="19"/>
      <c r="G120" s="19"/>
      <c r="H120" s="19"/>
    </row>
    <row r="121" spans="1:8" ht="15" customHeight="1" thickBot="1" x14ac:dyDescent="0.3">
      <c r="A121" s="36"/>
      <c r="D121" s="12">
        <f>D113+7</f>
        <v>43934</v>
      </c>
      <c r="E121" s="12">
        <f t="shared" ref="E121:H121" si="16">E113+7</f>
        <v>43935</v>
      </c>
      <c r="F121" s="12">
        <f t="shared" si="16"/>
        <v>43936</v>
      </c>
      <c r="G121" s="12">
        <f t="shared" si="16"/>
        <v>43937</v>
      </c>
      <c r="H121" s="12">
        <f t="shared" si="16"/>
        <v>43938</v>
      </c>
    </row>
    <row r="122" spans="1:8" ht="15" customHeight="1" x14ac:dyDescent="0.25">
      <c r="A122" s="35">
        <f>D121</f>
        <v>43934</v>
      </c>
      <c r="B122" s="74" t="s">
        <v>4</v>
      </c>
      <c r="C122" s="56" t="s">
        <v>5</v>
      </c>
      <c r="D122" s="30" t="str">
        <f>IF(BurP2020!D124="Colen",BurP2020!D122&amp;BurP2020!$B$1,"")&amp;IF(BurA2020!D124="Colen",BurA2020!D122&amp; BurA2020!$B$1,"")&amp;IF(Tour2020!D124="Colen",Tour2020!D122&amp; Tour2020!$B$1,"")&amp;IF(TravExt!D124="Colen",TravExt!D122&amp; TravExt!$B$1,"")&amp;IF(Topo1!D124="Colen",Topo1!D122&amp; Topo1!$B$1,"")&amp;IF(Topo2!D124="Colen",Topo2!D122&amp; Topo2!$B$1,"")&amp;IF(PMTIC!D124="Colen",PMTIC!D122,"")&amp;IF(projautre1!D124="Colen",projautre1!D122&amp; projautre1!$B$1,"")&amp;IF(projautre2!D124="Colen",projautre2!D122&amp; projautre2!$B$1,"")</f>
        <v/>
      </c>
      <c r="E122" s="62" t="str">
        <f>IF(BurP2020!E124="Colen",BurP2020!E122&amp;BurP2020!$B$1,"")&amp;IF(BurA2020!E124="Colen",BurA2020!E122&amp; BurA2020!$B$1,"")&amp;IF(Tour2020!E124="Colen",Tour2020!E122&amp; Tour2020!$B$1,"")&amp;IF(TravExt!E124="Colen",TravExt!E122&amp; TravExt!$B$1,"")&amp;IF(Topo1!E124="Colen",Topo1!E122&amp; Topo1!$B$1,"")&amp;IF(Topo2!E124="Colen",Topo2!E122&amp; Topo2!$B$1,"")&amp;IF(PMTIC!E124="Colen",PMTIC!E122,"")&amp;IF(projautre1!E124="Colen",projautre1!E122&amp; projautre1!$B$1,"")&amp;IF(projautre2!E124="Colen",projautre2!E122&amp; projautre2!$B$1,"")</f>
        <v/>
      </c>
      <c r="F122" s="62" t="str">
        <f>IF(BurP2020!F124="Colen",BurP2020!F122&amp;BurP2020!$B$1,"")&amp;IF(BurA2020!F124="Colen",BurA2020!F122&amp; BurA2020!$B$1,"")&amp;IF(Tour2020!F124="Colen",Tour2020!F122&amp; Tour2020!$B$1,"")&amp;IF(TravExt!F124="Colen",TravExt!F122&amp; TravExt!$B$1,"")&amp;IF(Topo1!F124="Colen",Topo1!F122&amp; Topo1!$B$1,"")&amp;IF(Topo2!F124="Colen",Topo2!F122&amp; Topo2!$B$1,"")&amp;IF(PMTIC!F124="Colen",PMTIC!F122,"")&amp;IF(projautre1!F124="Colen",projautre1!F122&amp; projautre1!$B$1,"")&amp;IF(projautre2!F124="Colen",projautre2!F122&amp; projautre2!$B$1,"")</f>
        <v/>
      </c>
      <c r="G122" s="62" t="str">
        <f>IF(BurP2020!G124="Colen",BurP2020!G122&amp;BurP2020!$B$1,"")&amp;IF(BurA2020!G124="Colen",BurA2020!G122&amp; BurA2020!$B$1,"")&amp;IF(Tour2020!G124="Colen",Tour2020!G122&amp; Tour2020!$B$1,"")&amp;IF(TravExt!G124="Colen",TravExt!G122&amp; TravExt!$B$1,"")&amp;IF(Topo1!G124="Colen",Topo1!G122&amp; Topo1!$B$1,"")&amp;IF(Topo2!G124="Colen",Topo2!G122&amp; Topo2!$B$1,"")&amp;IF(PMTIC!G124="Colen",PMTIC!G122,"")&amp;IF(projautre1!G124="Colen",projautre1!G122&amp; projautre1!$B$1,"")&amp;IF(projautre2!G124="Colen",projautre2!G122&amp; projautre2!$B$1,"")</f>
        <v/>
      </c>
      <c r="H122" s="59" t="str">
        <f>IF(BurP2020!H124="Colen",BurP2020!H122&amp;BurP2020!$B$1,"")&amp;IF(BurA2020!H124="Colen",BurA2020!H122&amp; BurA2020!$B$1,"")&amp;IF(Tour2020!H124="Colen",Tour2020!H122&amp; Tour2020!$B$1,"")&amp;IF(TravExt!H124="Colen",TravExt!H122&amp; TravExt!$B$1,"")&amp;IF(Topo1!H124="Colen",Topo1!H122&amp; Topo1!$B$1,"")&amp;IF(Topo2!H124="Colen",Topo2!H122&amp; Topo2!$B$1,"")&amp;IF(PMTIC!H124="Colen",PMTIC!H122,"")&amp;IF(projautre1!H124="Colen",projautre1!H122&amp; projautre1!$B$1,"")&amp;IF(projautre2!H124="Colen",projautre2!H122&amp; projautre2!$B$1,"")</f>
        <v/>
      </c>
    </row>
    <row r="123" spans="1:8" ht="15" customHeight="1" x14ac:dyDescent="0.25">
      <c r="A123" s="32">
        <f>D121</f>
        <v>43934</v>
      </c>
      <c r="B123" s="75"/>
      <c r="C123" s="57" t="s">
        <v>8</v>
      </c>
      <c r="D123" s="61" t="str">
        <f>IF(BurP2020!D124="Colen",BurP2020!D123,"")&amp;IF(BurA2020!D124="Colen",BurA2020!D123,"")&amp;IF(Tour2020!D124="Colen",Tour2020!D123,"")&amp;IF(TravExt!D124="Colen",TravExt!D123,"")&amp;IF(Topo1!D124="Colen",Topo1!D123,"")&amp;IF(Topo2!D124="Colen",Topo2!D123,"")&amp;IF(PMTIC!D124="Colen",PMTIC!D123,"")&amp;IF(projautre1!D124="Colen",projautre1!D123,"")&amp;IF(projautre2!D124="Colen",projautre2!D123,"")</f>
        <v/>
      </c>
      <c r="E123" s="63" t="str">
        <f>IF(BurP2020!E124="Colen",BurP2020!E123,"")&amp;IF(BurA2020!E124="Colen",BurA2020!E123,"")&amp;IF(Tour2020!E124="Colen",Tour2020!E123,"")&amp;IF(TravExt!E124="Colen",TravExt!E123,"")&amp;IF(Topo1!E124="Colen",Topo1!E123,"")&amp;IF(Topo2!E124="Colen",Topo2!E123,"")&amp;IF(PMTIC!E124="Colen",PMTIC!E123,"")&amp;IF(projautre1!E124="Colen",projautre1!E123,"")&amp;IF(projautre2!E124="Colen",projautre2!E123,"")</f>
        <v/>
      </c>
      <c r="F123" s="63" t="str">
        <f>IF(BurP2020!F124="Colen",BurP2020!F123,"")&amp;IF(BurA2020!F124="Colen",BurA2020!F123,"")&amp;IF(Tour2020!F124="Colen",Tour2020!F123,"")&amp;IF(TravExt!F124="Colen",TravExt!F123,"")&amp;IF(Topo1!F124="Colen",Topo1!F123,"")&amp;IF(Topo2!F124="Colen",Topo2!F123,"")&amp;IF(PMTIC!F124="Colen",PMTIC!F123,"")&amp;IF(projautre1!F124="Colen",projautre1!F123,"")&amp;IF(projautre2!F124="Colen",projautre2!F123,"")</f>
        <v/>
      </c>
      <c r="G123" s="63" t="str">
        <f>IF(BurP2020!G124="Colen",BurP2020!G123,"")&amp;IF(BurA2020!G124="Colen",BurA2020!G123,"")&amp;IF(Tour2020!G124="Colen",Tour2020!G123,"")&amp;IF(TravExt!G124="Colen",TravExt!G123,"")&amp;IF(Topo1!G124="Colen",Topo1!G123,"")&amp;IF(Topo2!G124="Colen",Topo2!G123,"")&amp;IF(PMTIC!G124="Colen",PMTIC!G123,"")&amp;IF(projautre1!G124="Colen",projautre1!G123,"")&amp;IF(projautre2!G124="Colen",projautre2!G123,"")</f>
        <v/>
      </c>
      <c r="H123" s="60" t="str">
        <f>IF(BurP2020!H124="Colen",BurP2020!H123,"")&amp;IF(BurA2020!H124="Colen",BurA2020!H123,"")&amp;IF(Tour2020!H124="Colen",Tour2020!H123,"")&amp;IF(TravExt!H124="Colen",TravExt!H123,"")&amp;IF(Topo1!H124="Colen",Topo1!H123,"")&amp;IF(Topo2!H124="Colen",Topo2!H123,"")&amp;IF(PMTIC!H124="Colen",PMTIC!H123,"")&amp;IF(projautre1!H124="Colen",projautre1!H123,"")&amp;IF(projautre2!H124="Colen",projautre2!H123,"")</f>
        <v/>
      </c>
    </row>
    <row r="124" spans="1:8" ht="15" customHeight="1" thickBot="1" x14ac:dyDescent="0.3">
      <c r="A124" s="32">
        <f>D121</f>
        <v>43934</v>
      </c>
      <c r="B124" s="76"/>
      <c r="C124" s="58" t="s">
        <v>81</v>
      </c>
      <c r="D124" s="50"/>
      <c r="E124" s="52"/>
      <c r="F124" s="52"/>
      <c r="G124" s="52"/>
      <c r="H124" s="53"/>
    </row>
    <row r="125" spans="1:8" ht="15" customHeight="1" x14ac:dyDescent="0.25">
      <c r="A125" s="32">
        <f>D121</f>
        <v>43934</v>
      </c>
      <c r="B125" s="74" t="s">
        <v>7</v>
      </c>
      <c r="C125" s="56" t="s">
        <v>5</v>
      </c>
      <c r="D125" s="30" t="str">
        <f>IF(BurP2020!D127="Colen",BurP2020!D125&amp;BurP2020!$B$1,"")&amp;IF(BurA2020!D127="Colen",BurA2020!D125&amp; BurA2020!$B$1,"")&amp;IF(Tour2020!D127="Colen",Tour2020!D125&amp; Tour2020!$B$1,"")&amp;IF(TravExt!D127="Colen",TravExt!D125&amp; TravExt!$B$1,"")&amp;IF(Topo1!D127="Colen",Topo1!D125&amp; Topo1!$B$1,"")&amp;IF(Topo2!D127="Colen",Topo2!D125&amp; Topo2!$B$1,"")&amp;IF(PMTIC!D127="Colen",PMTIC!D125,"")&amp;IF(projautre1!D127="Colen",projautre1!D125&amp; projautre1!$B$1,"")&amp;IF(projautre2!D127="Colen",projautre2!D125&amp; projautre2!$B$1,"")</f>
        <v/>
      </c>
      <c r="E125" s="62" t="str">
        <f>IF(BurP2020!E127="Colen",BurP2020!E125&amp;BurP2020!$B$1,"")&amp;IF(BurA2020!E127="Colen",BurA2020!E125&amp; BurA2020!$B$1,"")&amp;IF(Tour2020!E127="Colen",Tour2020!E125&amp; Tour2020!$B$1,"")&amp;IF(TravExt!E127="Colen",TravExt!E125&amp; TravExt!$B$1,"")&amp;IF(Topo1!E127="Colen",Topo1!E125&amp; Topo1!$B$1,"")&amp;IF(Topo2!E127="Colen",Topo2!E125&amp; Topo2!$B$1,"")&amp;IF(PMTIC!E127="Colen",PMTIC!E125,"")&amp;IF(projautre1!E127="Colen",projautre1!E125&amp; projautre1!$B$1,"")&amp;IF(projautre2!E127="Colen",projautre2!E125&amp; projautre2!$B$1,"")</f>
        <v/>
      </c>
      <c r="F125" s="62" t="str">
        <f>IF(BurP2020!F127="Colen",BurP2020!F125&amp;BurP2020!$B$1,"")&amp;IF(BurA2020!F127="Colen",BurA2020!F125&amp; BurA2020!$B$1,"")&amp;IF(Tour2020!F127="Colen",Tour2020!F125&amp; Tour2020!$B$1,"")&amp;IF(TravExt!F127="Colen",TravExt!F125&amp; TravExt!$B$1,"")&amp;IF(Topo1!F127="Colen",Topo1!F125&amp; Topo1!$B$1,"")&amp;IF(Topo2!F127="Colen",Topo2!F125&amp; Topo2!$B$1,"")&amp;IF(PMTIC!F127="Colen",PMTIC!F125,"")&amp;IF(projautre1!F127="Colen",projautre1!F125&amp; projautre1!$B$1,"")&amp;IF(projautre2!F127="Colen",projautre2!F125&amp; projautre2!$B$1,"")</f>
        <v/>
      </c>
      <c r="G125" s="62" t="str">
        <f>IF(BurP2020!G127="Colen",BurP2020!G125&amp;BurP2020!$B$1,"")&amp;IF(BurA2020!G127="Colen",BurA2020!G125&amp; BurA2020!$B$1,"")&amp;IF(Tour2020!G127="Colen",Tour2020!G125&amp; Tour2020!$B$1,"")&amp;IF(TravExt!G127="Colen",TravExt!G125&amp; TravExt!$B$1,"")&amp;IF(Topo1!G127="Colen",Topo1!G125&amp; Topo1!$B$1,"")&amp;IF(Topo2!G127="Colen",Topo2!G125&amp; Topo2!$B$1,"")&amp;IF(PMTIC!G127="Colen",PMTIC!G125,"")&amp;IF(projautre1!G127="Colen",projautre1!G125&amp; projautre1!$B$1,"")&amp;IF(projautre2!G127="Colen",projautre2!G125&amp; projautre2!$B$1,"")</f>
        <v/>
      </c>
      <c r="H125" s="59" t="str">
        <f>IF(BurP2020!H127="Colen",BurP2020!H125&amp;BurP2020!$B$1,"")&amp;IF(BurA2020!H127="Colen",BurA2020!H125&amp; BurA2020!$B$1,"")&amp;IF(Tour2020!H127="Colen",Tour2020!H125&amp; Tour2020!$B$1,"")&amp;IF(TravExt!H127="Colen",TravExt!H125&amp; TravExt!$B$1,"")&amp;IF(Topo1!H127="Colen",Topo1!H125&amp; Topo1!$B$1,"")&amp;IF(Topo2!H127="Colen",Topo2!H125&amp; Topo2!$B$1,"")&amp;IF(PMTIC!H127="Colen",PMTIC!H125,"")&amp;IF(projautre1!H127="Colen",projautre1!H125&amp; projautre1!$B$1,"")&amp;IF(projautre2!H127="Colen",projautre2!H125&amp; projautre2!$B$1,"")</f>
        <v/>
      </c>
    </row>
    <row r="126" spans="1:8" ht="15" customHeight="1" x14ac:dyDescent="0.25">
      <c r="A126" s="32">
        <f>D121</f>
        <v>43934</v>
      </c>
      <c r="B126" s="75"/>
      <c r="C126" s="57" t="s">
        <v>8</v>
      </c>
      <c r="D126" s="61" t="str">
        <f>IF(BurP2020!D127="Colen",BurP2020!D126,"")&amp;IF(BurA2020!D127="Colen",BurA2020!D126,"")&amp;IF(Tour2020!D127="Colen",Tour2020!D126,"")&amp;IF(TravExt!D127="Colen",TravExt!D126,"")&amp;IF(Topo1!D127="Colen",Topo1!D126,"")&amp;IF(Topo2!D127="Colen",Topo2!D126,"")&amp;IF(PMTIC!D127="Colen",PMTIC!D126,"")&amp;IF(projautre1!D127="Colen",projautre1!D126,"")&amp;IF(projautre2!D127="Colen",projautre2!D126,"")</f>
        <v/>
      </c>
      <c r="E126" s="63" t="str">
        <f>IF(BurP2020!E127="Colen",BurP2020!E126,"")&amp;IF(BurA2020!E127="Colen",BurA2020!E126,"")&amp;IF(Tour2020!E127="Colen",Tour2020!E126,"")&amp;IF(TravExt!E127="Colen",TravExt!E126,"")&amp;IF(Topo1!E127="Colen",Topo1!E126,"")&amp;IF(Topo2!E127="Colen",Topo2!E126,"")&amp;IF(PMTIC!E127="Colen",PMTIC!E126,"")&amp;IF(projautre1!E127="Colen",projautre1!E126,"")&amp;IF(projautre2!E127="Colen",projautre2!E126,"")</f>
        <v/>
      </c>
      <c r="F126" s="63" t="str">
        <f>IF(BurP2020!F127="Colen",BurP2020!F126,"")&amp;IF(BurA2020!F127="Colen",BurA2020!F126,"")&amp;IF(Tour2020!F127="Colen",Tour2020!F126,"")&amp;IF(TravExt!F127="Colen",TravExt!F126,"")&amp;IF(Topo1!F127="Colen",Topo1!F126,"")&amp;IF(Topo2!F127="Colen",Topo2!F126,"")&amp;IF(PMTIC!F127="Colen",PMTIC!F126,"")&amp;IF(projautre1!F127="Colen",projautre1!F126,"")&amp;IF(projautre2!F127="Colen",projautre2!F126,"")</f>
        <v/>
      </c>
      <c r="G126" s="63" t="str">
        <f>IF(BurP2020!G127="Colen",BurP2020!G126,"")&amp;IF(BurA2020!G127="Colen",BurA2020!G126,"")&amp;IF(Tour2020!G127="Colen",Tour2020!G126,"")&amp;IF(TravExt!G127="Colen",TravExt!G126,"")&amp;IF(Topo1!G127="Colen",Topo1!G126,"")&amp;IF(Topo2!G127="Colen",Topo2!G126,"")&amp;IF(PMTIC!G127="Colen",PMTIC!G126,"")&amp;IF(projautre1!G127="Colen",projautre1!G126,"")&amp;IF(projautre2!G127="Colen",projautre2!G126,"")</f>
        <v/>
      </c>
      <c r="H126" s="60" t="str">
        <f>IF(BurP2020!H127="Colen",BurP2020!H126,"")&amp;IF(BurA2020!H127="Colen",BurA2020!H126,"")&amp;IF(Tour2020!H127="Colen",Tour2020!H126,"")&amp;IF(TravExt!H127="Colen",TravExt!H126,"")&amp;IF(Topo1!H127="Colen",Topo1!H126,"")&amp;IF(Topo2!H127="Colen",Topo2!H126,"")&amp;IF(PMTIC!H127="Colen",PMTIC!H126,"")&amp;IF(projautre1!H127="Colen",projautre1!H126,"")&amp;IF(projautre2!H127="Colen",projautre2!H126,"")</f>
        <v/>
      </c>
    </row>
    <row r="127" spans="1:8" ht="15" customHeight="1" thickBot="1" x14ac:dyDescent="0.3">
      <c r="A127" s="33">
        <f>D121</f>
        <v>43934</v>
      </c>
      <c r="B127" s="76"/>
      <c r="C127" s="58" t="s">
        <v>81</v>
      </c>
      <c r="D127" s="7"/>
      <c r="E127" s="8"/>
      <c r="F127" s="8"/>
      <c r="G127" s="8"/>
      <c r="H127" s="9"/>
    </row>
    <row r="128" spans="1:8" ht="15" customHeight="1" thickBot="1" x14ac:dyDescent="0.3">
      <c r="A128" s="36"/>
      <c r="B128" s="64"/>
      <c r="C128" s="19"/>
      <c r="D128" s="19"/>
      <c r="E128" s="19"/>
      <c r="F128" s="19"/>
      <c r="G128" s="19"/>
      <c r="H128" s="19"/>
    </row>
    <row r="129" spans="1:8" ht="15" customHeight="1" thickBot="1" x14ac:dyDescent="0.3">
      <c r="A129" s="36"/>
      <c r="D129" s="12">
        <f>D121+7</f>
        <v>43941</v>
      </c>
      <c r="E129" s="12">
        <f t="shared" ref="E129:H129" si="17">E121+7</f>
        <v>43942</v>
      </c>
      <c r="F129" s="12">
        <f t="shared" si="17"/>
        <v>43943</v>
      </c>
      <c r="G129" s="12">
        <f t="shared" si="17"/>
        <v>43944</v>
      </c>
      <c r="H129" s="12">
        <f t="shared" si="17"/>
        <v>43945</v>
      </c>
    </row>
    <row r="130" spans="1:8" ht="15" customHeight="1" x14ac:dyDescent="0.25">
      <c r="A130" s="35">
        <f>D129</f>
        <v>43941</v>
      </c>
      <c r="B130" s="74" t="s">
        <v>4</v>
      </c>
      <c r="C130" s="56" t="s">
        <v>5</v>
      </c>
      <c r="D130" s="30" t="str">
        <f>IF(BurP2020!D132="Colen",BurP2020!D130&amp;BurP2020!$B$1,"")&amp;IF(BurA2020!D132="Colen",BurA2020!D130&amp; BurA2020!$B$1,"")&amp;IF(Tour2020!D132="Colen",Tour2020!D130&amp; Tour2020!$B$1,"")&amp;IF(TravExt!D132="Colen",TravExt!D130&amp; TravExt!$B$1,"")&amp;IF(Topo1!D132="Colen",Topo1!D130&amp; Topo1!$B$1,"")&amp;IF(Topo2!D132="Colen",Topo2!D130&amp; Topo2!$B$1,"")&amp;IF(PMTIC!D132="Colen",PMTIC!D130,"")&amp;IF(projautre1!D132="Colen",projautre1!D130&amp; projautre1!$B$1,"")&amp;IF(projautre2!D132="Colen",projautre2!D130&amp; projautre2!$B$1,"")</f>
        <v/>
      </c>
      <c r="E130" s="62" t="str">
        <f>IF(BurP2020!E132="Colen",BurP2020!E130&amp;BurP2020!$B$1,"")&amp;IF(BurA2020!E132="Colen",BurA2020!E130&amp; BurA2020!$B$1,"")&amp;IF(Tour2020!E132="Colen",Tour2020!E130&amp; Tour2020!$B$1,"")&amp;IF(TravExt!E132="Colen",TravExt!E130&amp; TravExt!$B$1,"")&amp;IF(Topo1!E132="Colen",Topo1!E130&amp; Topo1!$B$1,"")&amp;IF(Topo2!E132="Colen",Topo2!E130&amp; Topo2!$B$1,"")&amp;IF(PMTIC!E132="Colen",PMTIC!E130,"")&amp;IF(projautre1!E132="Colen",projautre1!E130&amp; projautre1!$B$1,"")&amp;IF(projautre2!E132="Colen",projautre2!E130&amp; projautre2!$B$1,"")</f>
        <v/>
      </c>
      <c r="F130" s="62" t="str">
        <f>IF(BurP2020!F132="Colen",BurP2020!F130&amp;BurP2020!$B$1,"")&amp;IF(BurA2020!F132="Colen",BurA2020!F130&amp; BurA2020!$B$1,"")&amp;IF(Tour2020!F132="Colen",Tour2020!F130&amp; Tour2020!$B$1,"")&amp;IF(TravExt!F132="Colen",TravExt!F130&amp; TravExt!$B$1,"")&amp;IF(Topo1!F132="Colen",Topo1!F130&amp; Topo1!$B$1,"")&amp;IF(Topo2!F132="Colen",Topo2!F130&amp; Topo2!$B$1,"")&amp;IF(PMTIC!F132="Colen",PMTIC!F130,"")&amp;IF(projautre1!F132="Colen",projautre1!F130&amp; projautre1!$B$1,"")&amp;IF(projautre2!F132="Colen",projautre2!F130&amp; projautre2!$B$1,"")</f>
        <v/>
      </c>
      <c r="G130" s="62" t="str">
        <f>IF(BurP2020!G132="Colen",BurP2020!G130&amp;BurP2020!$B$1,"")&amp;IF(BurA2020!G132="Colen",BurA2020!G130&amp; BurA2020!$B$1,"")&amp;IF(Tour2020!G132="Colen",Tour2020!G130&amp; Tour2020!$B$1,"")&amp;IF(TravExt!G132="Colen",TravExt!G130&amp; TravExt!$B$1,"")&amp;IF(Topo1!G132="Colen",Topo1!G130&amp; Topo1!$B$1,"")&amp;IF(Topo2!G132="Colen",Topo2!G130&amp; Topo2!$B$1,"")&amp;IF(PMTIC!G132="Colen",PMTIC!G130,"")&amp;IF(projautre1!G132="Colen",projautre1!G130&amp; projautre1!$B$1,"")&amp;IF(projautre2!G132="Colen",projautre2!G130&amp; projautre2!$B$1,"")</f>
        <v/>
      </c>
      <c r="H130" s="59" t="str">
        <f>IF(BurP2020!H132="Colen",BurP2020!H130&amp;BurP2020!$B$1,"")&amp;IF(BurA2020!H132="Colen",BurA2020!H130&amp; BurA2020!$B$1,"")&amp;IF(Tour2020!H132="Colen",Tour2020!H130&amp; Tour2020!$B$1,"")&amp;IF(TravExt!H132="Colen",TravExt!H130&amp; TravExt!$B$1,"")&amp;IF(Topo1!H132="Colen",Topo1!H130&amp; Topo1!$B$1,"")&amp;IF(Topo2!H132="Colen",Topo2!H130&amp; Topo2!$B$1,"")&amp;IF(PMTIC!H132="Colen",PMTIC!H130,"")&amp;IF(projautre1!H132="Colen",projautre1!H130&amp; projautre1!$B$1,"")&amp;IF(projautre2!H132="Colen",projautre2!H130&amp; projautre2!$B$1,"")</f>
        <v/>
      </c>
    </row>
    <row r="131" spans="1:8" ht="15" customHeight="1" x14ac:dyDescent="0.25">
      <c r="A131" s="32">
        <f>D129</f>
        <v>43941</v>
      </c>
      <c r="B131" s="75"/>
      <c r="C131" s="57" t="s">
        <v>8</v>
      </c>
      <c r="D131" s="61" t="str">
        <f>IF(BurP2020!D132="Colen",BurP2020!D131,"")&amp;IF(BurA2020!D132="Colen",BurA2020!D131,"")&amp;IF(Tour2020!D132="Colen",Tour2020!D131,"")&amp;IF(TravExt!D132="Colen",TravExt!D131,"")&amp;IF(Topo1!D132="Colen",Topo1!D131,"")&amp;IF(Topo2!D132="Colen",Topo2!D131,"")&amp;IF(PMTIC!D132="Colen",PMTIC!D131,"")&amp;IF(projautre1!D132="Colen",projautre1!D131,"")&amp;IF(projautre2!D132="Colen",projautre2!D131,"")</f>
        <v/>
      </c>
      <c r="E131" s="63" t="str">
        <f>IF(BurP2020!E132="Colen",BurP2020!E131,"")&amp;IF(BurA2020!E132="Colen",BurA2020!E131,"")&amp;IF(Tour2020!E132="Colen",Tour2020!E131,"")&amp;IF(TravExt!E132="Colen",TravExt!E131,"")&amp;IF(Topo1!E132="Colen",Topo1!E131,"")&amp;IF(Topo2!E132="Colen",Topo2!E131,"")&amp;IF(PMTIC!E132="Colen",PMTIC!E131,"")&amp;IF(projautre1!E132="Colen",projautre1!E131,"")&amp;IF(projautre2!E132="Colen",projautre2!E131,"")</f>
        <v/>
      </c>
      <c r="F131" s="63" t="str">
        <f>IF(BurP2020!F132="Colen",BurP2020!F131,"")&amp;IF(BurA2020!F132="Colen",BurA2020!F131,"")&amp;IF(Tour2020!F132="Colen",Tour2020!F131,"")&amp;IF(TravExt!F132="Colen",TravExt!F131,"")&amp;IF(Topo1!F132="Colen",Topo1!F131,"")&amp;IF(Topo2!F132="Colen",Topo2!F131,"")&amp;IF(PMTIC!F132="Colen",PMTIC!F131,"")&amp;IF(projautre1!F132="Colen",projautre1!F131,"")&amp;IF(projautre2!F132="Colen",projautre2!F131,"")</f>
        <v/>
      </c>
      <c r="G131" s="63" t="str">
        <f>IF(BurP2020!G132="Colen",BurP2020!G131,"")&amp;IF(BurA2020!G132="Colen",BurA2020!G131,"")&amp;IF(Tour2020!G132="Colen",Tour2020!G131,"")&amp;IF(TravExt!G132="Colen",TravExt!G131,"")&amp;IF(Topo1!G132="Colen",Topo1!G131,"")&amp;IF(Topo2!G132="Colen",Topo2!G131,"")&amp;IF(PMTIC!G132="Colen",PMTIC!G131,"")&amp;IF(projautre1!G132="Colen",projautre1!G131,"")&amp;IF(projautre2!G132="Colen",projautre2!G131,"")</f>
        <v/>
      </c>
      <c r="H131" s="60" t="str">
        <f>IF(BurP2020!H132="Colen",BurP2020!H131,"")&amp;IF(BurA2020!H132="Colen",BurA2020!H131,"")&amp;IF(Tour2020!H132="Colen",Tour2020!H131,"")&amp;IF(TravExt!H132="Colen",TravExt!H131,"")&amp;IF(Topo1!H132="Colen",Topo1!H131,"")&amp;IF(Topo2!H132="Colen",Topo2!H131,"")&amp;IF(PMTIC!H132="Colen",PMTIC!H131,"")&amp;IF(projautre1!H132="Colen",projautre1!H131,"")&amp;IF(projautre2!H132="Colen",projautre2!H131,"")</f>
        <v/>
      </c>
    </row>
    <row r="132" spans="1:8" ht="15" customHeight="1" thickBot="1" x14ac:dyDescent="0.3">
      <c r="A132" s="32">
        <f>D129</f>
        <v>43941</v>
      </c>
      <c r="B132" s="76"/>
      <c r="C132" s="58" t="s">
        <v>81</v>
      </c>
      <c r="D132" s="50"/>
      <c r="E132" s="52"/>
      <c r="F132" s="52"/>
      <c r="G132" s="52"/>
      <c r="H132" s="53"/>
    </row>
    <row r="133" spans="1:8" ht="15" customHeight="1" x14ac:dyDescent="0.25">
      <c r="A133" s="32">
        <f>D129</f>
        <v>43941</v>
      </c>
      <c r="B133" s="74" t="s">
        <v>7</v>
      </c>
      <c r="C133" s="56" t="s">
        <v>5</v>
      </c>
      <c r="D133" s="30" t="str">
        <f>IF(BurP2020!D135="Colen",BurP2020!D133&amp;BurP2020!$B$1,"")&amp;IF(BurA2020!D135="Colen",BurA2020!D133&amp; BurA2020!$B$1,"")&amp;IF(Tour2020!D135="Colen",Tour2020!D133&amp; Tour2020!$B$1,"")&amp;IF(TravExt!D135="Colen",TravExt!D133&amp; TravExt!$B$1,"")&amp;IF(Topo1!D135="Colen",Topo1!D133&amp; Topo1!$B$1,"")&amp;IF(Topo2!D135="Colen",Topo2!D133&amp; Topo2!$B$1,"")&amp;IF(PMTIC!D135="Colen",PMTIC!D133,"")&amp;IF(projautre1!D135="Colen",projautre1!D133&amp; projautre1!$B$1,"")&amp;IF(projautre2!D135="Colen",projautre2!D133&amp; projautre2!$B$1,"")</f>
        <v/>
      </c>
      <c r="E133" s="62" t="str">
        <f>IF(BurP2020!E135="Colen",BurP2020!E133&amp;BurP2020!$B$1,"")&amp;IF(BurA2020!E135="Colen",BurA2020!E133&amp; BurA2020!$B$1,"")&amp;IF(Tour2020!E135="Colen",Tour2020!E133&amp; Tour2020!$B$1,"")&amp;IF(TravExt!E135="Colen",TravExt!E133&amp; TravExt!$B$1,"")&amp;IF(Topo1!E135="Colen",Topo1!E133&amp; Topo1!$B$1,"")&amp;IF(Topo2!E135="Colen",Topo2!E133&amp; Topo2!$B$1,"")&amp;IF(PMTIC!E135="Colen",PMTIC!E133,"")&amp;IF(projautre1!E135="Colen",projautre1!E133&amp; projautre1!$B$1,"")&amp;IF(projautre2!E135="Colen",projautre2!E133&amp; projautre2!$B$1,"")</f>
        <v/>
      </c>
      <c r="F133" s="62" t="str">
        <f>IF(BurP2020!F135="Colen",BurP2020!F133&amp;BurP2020!$B$1,"")&amp;IF(BurA2020!F135="Colen",BurA2020!F133&amp; BurA2020!$B$1,"")&amp;IF(Tour2020!F135="Colen",Tour2020!F133&amp; Tour2020!$B$1,"")&amp;IF(TravExt!F135="Colen",TravExt!F133&amp; TravExt!$B$1,"")&amp;IF(Topo1!F135="Colen",Topo1!F133&amp; Topo1!$B$1,"")&amp;IF(Topo2!F135="Colen",Topo2!F133&amp; Topo2!$B$1,"")&amp;IF(PMTIC!F135="Colen",PMTIC!F133,"")&amp;IF(projautre1!F135="Colen",projautre1!F133&amp; projautre1!$B$1,"")&amp;IF(projautre2!F135="Colen",projautre2!F133&amp; projautre2!$B$1,"")</f>
        <v/>
      </c>
      <c r="G133" s="62" t="str">
        <f>IF(BurP2020!G135="Colen",BurP2020!G133&amp;BurP2020!$B$1,"")&amp;IF(BurA2020!G135="Colen",BurA2020!G133&amp; BurA2020!$B$1,"")&amp;IF(Tour2020!G135="Colen",Tour2020!G133&amp; Tour2020!$B$1,"")&amp;IF(TravExt!G135="Colen",TravExt!G133&amp; TravExt!$B$1,"")&amp;IF(Topo1!G135="Colen",Topo1!G133&amp; Topo1!$B$1,"")&amp;IF(Topo2!G135="Colen",Topo2!G133&amp; Topo2!$B$1,"")&amp;IF(PMTIC!G135="Colen",PMTIC!G133,"")&amp;IF(projautre1!G135="Colen",projautre1!G133&amp; projautre1!$B$1,"")&amp;IF(projautre2!G135="Colen",projautre2!G133&amp; projautre2!$B$1,"")</f>
        <v/>
      </c>
      <c r="H133" s="59" t="str">
        <f>IF(BurP2020!H135="Colen",BurP2020!H133&amp;BurP2020!$B$1,"")&amp;IF(BurA2020!H135="Colen",BurA2020!H133&amp; BurA2020!$B$1,"")&amp;IF(Tour2020!H135="Colen",Tour2020!H133&amp; Tour2020!$B$1,"")&amp;IF(TravExt!H135="Colen",TravExt!H133&amp; TravExt!$B$1,"")&amp;IF(Topo1!H135="Colen",Topo1!H133&amp; Topo1!$B$1,"")&amp;IF(Topo2!H135="Colen",Topo2!H133&amp; Topo2!$B$1,"")&amp;IF(PMTIC!H135="Colen",PMTIC!H133,"")&amp;IF(projautre1!H135="Colen",projautre1!H133&amp; projautre1!$B$1,"")&amp;IF(projautre2!H135="Colen",projautre2!H133&amp; projautre2!$B$1,"")</f>
        <v/>
      </c>
    </row>
    <row r="134" spans="1:8" ht="15" customHeight="1" x14ac:dyDescent="0.25">
      <c r="A134" s="32">
        <f>D129</f>
        <v>43941</v>
      </c>
      <c r="B134" s="75"/>
      <c r="C134" s="57" t="s">
        <v>8</v>
      </c>
      <c r="D134" s="61" t="str">
        <f>IF(BurP2020!D135="Colen",BurP2020!D134,"")&amp;IF(BurA2020!D135="Colen",BurA2020!D134,"")&amp;IF(Tour2020!D135="Colen",Tour2020!D134,"")&amp;IF(TravExt!D135="Colen",TravExt!D134,"")&amp;IF(Topo1!D135="Colen",Topo1!D134,"")&amp;IF(Topo2!D135="Colen",Topo2!D134,"")&amp;IF(PMTIC!D135="Colen",PMTIC!D134,"")&amp;IF(projautre1!D135="Colen",projautre1!D134,"")&amp;IF(projautre2!D135="Colen",projautre2!D134,"")</f>
        <v/>
      </c>
      <c r="E134" s="63" t="str">
        <f>IF(BurP2020!E135="Colen",BurP2020!E134,"")&amp;IF(BurA2020!E135="Colen",BurA2020!E134,"")&amp;IF(Tour2020!E135="Colen",Tour2020!E134,"")&amp;IF(TravExt!E135="Colen",TravExt!E134,"")&amp;IF(Topo1!E135="Colen",Topo1!E134,"")&amp;IF(Topo2!E135="Colen",Topo2!E134,"")&amp;IF(PMTIC!E135="Colen",PMTIC!E134,"")&amp;IF(projautre1!E135="Colen",projautre1!E134,"")&amp;IF(projautre2!E135="Colen",projautre2!E134,"")</f>
        <v/>
      </c>
      <c r="F134" s="63" t="str">
        <f>IF(BurP2020!F135="Colen",BurP2020!F134,"")&amp;IF(BurA2020!F135="Colen",BurA2020!F134,"")&amp;IF(Tour2020!F135="Colen",Tour2020!F134,"")&amp;IF(TravExt!F135="Colen",TravExt!F134,"")&amp;IF(Topo1!F135="Colen",Topo1!F134,"")&amp;IF(Topo2!F135="Colen",Topo2!F134,"")&amp;IF(PMTIC!F135="Colen",PMTIC!F134,"")&amp;IF(projautre1!F135="Colen",projautre1!F134,"")&amp;IF(projautre2!F135="Colen",projautre2!F134,"")</f>
        <v/>
      </c>
      <c r="G134" s="63" t="str">
        <f>IF(BurP2020!G135="Colen",BurP2020!G134,"")&amp;IF(BurA2020!G135="Colen",BurA2020!G134,"")&amp;IF(Tour2020!G135="Colen",Tour2020!G134,"")&amp;IF(TravExt!G135="Colen",TravExt!G134,"")&amp;IF(Topo1!G135="Colen",Topo1!G134,"")&amp;IF(Topo2!G135="Colen",Topo2!G134,"")&amp;IF(PMTIC!G135="Colen",PMTIC!G134,"")&amp;IF(projautre1!G135="Colen",projautre1!G134,"")&amp;IF(projautre2!G135="Colen",projautre2!G134,"")</f>
        <v/>
      </c>
      <c r="H134" s="60" t="str">
        <f>IF(BurP2020!H135="Colen",BurP2020!H134,"")&amp;IF(BurA2020!H135="Colen",BurA2020!H134,"")&amp;IF(Tour2020!H135="Colen",Tour2020!H134,"")&amp;IF(TravExt!H135="Colen",TravExt!H134,"")&amp;IF(Topo1!H135="Colen",Topo1!H134,"")&amp;IF(Topo2!H135="Colen",Topo2!H134,"")&amp;IF(PMTIC!H135="Colen",PMTIC!H134,"")&amp;IF(projautre1!H135="Colen",projautre1!H134,"")&amp;IF(projautre2!H135="Colen",projautre2!H134,"")</f>
        <v/>
      </c>
    </row>
    <row r="135" spans="1:8" ht="15" customHeight="1" thickBot="1" x14ac:dyDescent="0.3">
      <c r="A135" s="33">
        <f>D129</f>
        <v>43941</v>
      </c>
      <c r="B135" s="76"/>
      <c r="C135" s="58" t="s">
        <v>81</v>
      </c>
      <c r="D135" s="7"/>
      <c r="E135" s="8"/>
      <c r="F135" s="8"/>
      <c r="G135" s="8"/>
      <c r="H135" s="9"/>
    </row>
    <row r="136" spans="1:8" ht="15" customHeight="1" thickBot="1" x14ac:dyDescent="0.3">
      <c r="A136" s="36"/>
      <c r="B136" s="64"/>
      <c r="C136" s="24"/>
      <c r="D136" s="19"/>
      <c r="E136" s="19"/>
      <c r="F136" s="19"/>
      <c r="G136" s="19"/>
      <c r="H136" s="19"/>
    </row>
    <row r="137" spans="1:8" ht="15" customHeight="1" thickBot="1" x14ac:dyDescent="0.3">
      <c r="A137" s="36"/>
      <c r="D137" s="12">
        <f>D129+7</f>
        <v>43948</v>
      </c>
      <c r="E137" s="12">
        <f t="shared" ref="E137:H137" si="18">E129+7</f>
        <v>43949</v>
      </c>
      <c r="F137" s="12">
        <f t="shared" si="18"/>
        <v>43950</v>
      </c>
      <c r="G137" s="12">
        <f t="shared" si="18"/>
        <v>43951</v>
      </c>
      <c r="H137" s="12">
        <f t="shared" si="18"/>
        <v>43952</v>
      </c>
    </row>
    <row r="138" spans="1:8" ht="15" customHeight="1" x14ac:dyDescent="0.25">
      <c r="A138" s="35">
        <f>D137</f>
        <v>43948</v>
      </c>
      <c r="B138" s="74" t="s">
        <v>4</v>
      </c>
      <c r="C138" s="56" t="s">
        <v>5</v>
      </c>
      <c r="D138" s="30" t="str">
        <f>IF(BurP2020!D140="Colen",BurP2020!D138&amp;BurP2020!$B$1,"")&amp;IF(BurA2020!D140="Colen",BurA2020!D138&amp; BurA2020!$B$1,"")&amp;IF(Tour2020!D140="Colen",Tour2020!D138&amp; Tour2020!$B$1,"")&amp;IF(TravExt!D140="Colen",TravExt!D138&amp; TravExt!$B$1,"")&amp;IF(Topo1!D140="Colen",Topo1!D138&amp; Topo1!$B$1,"")&amp;IF(Topo2!D140="Colen",Topo2!D138&amp; Topo2!$B$1,"")&amp;IF(PMTIC!D140="Colen",PMTIC!D138,"")&amp;IF(projautre1!D140="Colen",projautre1!D138&amp; projautre1!$B$1,"")&amp;IF(projautre2!D140="Colen",projautre2!D138&amp; projautre2!$B$1,"")</f>
        <v/>
      </c>
      <c r="E138" s="62" t="str">
        <f>IF(BurP2020!E140="Colen",BurP2020!E138&amp;BurP2020!$B$1,"")&amp;IF(BurA2020!E140="Colen",BurA2020!E138&amp; BurA2020!$B$1,"")&amp;IF(Tour2020!E140="Colen",Tour2020!E138&amp; Tour2020!$B$1,"")&amp;IF(TravExt!E140="Colen",TravExt!E138&amp; TravExt!$B$1,"")&amp;IF(Topo1!E140="Colen",Topo1!E138&amp; Topo1!$B$1,"")&amp;IF(Topo2!E140="Colen",Topo2!E138&amp; Topo2!$B$1,"")&amp;IF(PMTIC!E140="Colen",PMTIC!E138,"")&amp;IF(projautre1!E140="Colen",projautre1!E138&amp; projautre1!$B$1,"")&amp;IF(projautre2!E140="Colen",projautre2!E138&amp; projautre2!$B$1,"")</f>
        <v/>
      </c>
      <c r="F138" s="62" t="str">
        <f>IF(BurP2020!F140="Colen",BurP2020!F138&amp;BurP2020!$B$1,"")&amp;IF(BurA2020!F140="Colen",BurA2020!F138&amp; BurA2020!$B$1,"")&amp;IF(Tour2020!F140="Colen",Tour2020!F138&amp; Tour2020!$B$1,"")&amp;IF(TravExt!F140="Colen",TravExt!F138&amp; TravExt!$B$1,"")&amp;IF(Topo1!F140="Colen",Topo1!F138&amp; Topo1!$B$1,"")&amp;IF(Topo2!F140="Colen",Topo2!F138&amp; Topo2!$B$1,"")&amp;IF(PMTIC!F140="Colen",PMTIC!F138,"")&amp;IF(projautre1!F140="Colen",projautre1!F138&amp; projautre1!$B$1,"")&amp;IF(projautre2!F140="Colen",projautre2!F138&amp; projautre2!$B$1,"")</f>
        <v/>
      </c>
      <c r="G138" s="62" t="str">
        <f>IF(BurP2020!G140="Colen",BurP2020!G138&amp;BurP2020!$B$1,"")&amp;IF(BurA2020!G140="Colen",BurA2020!G138&amp; BurA2020!$B$1,"")&amp;IF(Tour2020!G140="Colen",Tour2020!G138&amp; Tour2020!$B$1,"")&amp;IF(TravExt!G140="Colen",TravExt!G138&amp; TravExt!$B$1,"")&amp;IF(Topo1!G140="Colen",Topo1!G138&amp; Topo1!$B$1,"")&amp;IF(Topo2!G140="Colen",Topo2!G138&amp; Topo2!$B$1,"")&amp;IF(PMTIC!G140="Colen",PMTIC!G138,"")&amp;IF(projautre1!G140="Colen",projautre1!G138&amp; projautre1!$B$1,"")&amp;IF(projautre2!G140="Colen",projautre2!G138&amp; projautre2!$B$1,"")</f>
        <v/>
      </c>
      <c r="H138" s="59" t="str">
        <f>IF(BurP2020!H140="Colen",BurP2020!H138&amp;BurP2020!$B$1,"")&amp;IF(BurA2020!H140="Colen",BurA2020!H138&amp; BurA2020!$B$1,"")&amp;IF(Tour2020!H140="Colen",Tour2020!H138&amp; Tour2020!$B$1,"")&amp;IF(TravExt!H140="Colen",TravExt!H138&amp; TravExt!$B$1,"")&amp;IF(Topo1!H140="Colen",Topo1!H138&amp; Topo1!$B$1,"")&amp;IF(Topo2!H140="Colen",Topo2!H138&amp; Topo2!$B$1,"")&amp;IF(PMTIC!H140="Colen",PMTIC!H138,"")&amp;IF(projautre1!H140="Colen",projautre1!H138&amp; projautre1!$B$1,"")&amp;IF(projautre2!H140="Colen",projautre2!H138&amp; projautre2!$B$1,"")</f>
        <v/>
      </c>
    </row>
    <row r="139" spans="1:8" ht="15" customHeight="1" x14ac:dyDescent="0.25">
      <c r="A139" s="32">
        <f>D137</f>
        <v>43948</v>
      </c>
      <c r="B139" s="75"/>
      <c r="C139" s="57" t="s">
        <v>8</v>
      </c>
      <c r="D139" s="61" t="str">
        <f>IF(BurP2020!D140="Colen",BurP2020!D139,"")&amp;IF(BurA2020!D140="Colen",BurA2020!D139,"")&amp;IF(Tour2020!D140="Colen",Tour2020!D139,"")&amp;IF(TravExt!D140="Colen",TravExt!D139,"")&amp;IF(Topo1!D140="Colen",Topo1!D139,"")&amp;IF(Topo2!D140="Colen",Topo2!D139,"")&amp;IF(PMTIC!D140="Colen",PMTIC!D139,"")&amp;IF(projautre1!D140="Colen",projautre1!D139,"")&amp;IF(projautre2!D140="Colen",projautre2!D139,"")</f>
        <v/>
      </c>
      <c r="E139" s="63" t="str">
        <f>IF(BurP2020!E140="Colen",BurP2020!E139,"")&amp;IF(BurA2020!E140="Colen",BurA2020!E139,"")&amp;IF(Tour2020!E140="Colen",Tour2020!E139,"")&amp;IF(TravExt!E140="Colen",TravExt!E139,"")&amp;IF(Topo1!E140="Colen",Topo1!E139,"")&amp;IF(Topo2!E140="Colen",Topo2!E139,"")&amp;IF(PMTIC!E140="Colen",PMTIC!E139,"")&amp;IF(projautre1!E140="Colen",projautre1!E139,"")&amp;IF(projautre2!E140="Colen",projautre2!E139,"")</f>
        <v/>
      </c>
      <c r="F139" s="63" t="str">
        <f>IF(BurP2020!F140="Colen",BurP2020!F139,"")&amp;IF(BurA2020!F140="Colen",BurA2020!F139,"")&amp;IF(Tour2020!F140="Colen",Tour2020!F139,"")&amp;IF(TravExt!F140="Colen",TravExt!F139,"")&amp;IF(Topo1!F140="Colen",Topo1!F139,"")&amp;IF(Topo2!F140="Colen",Topo2!F139,"")&amp;IF(PMTIC!F140="Colen",PMTIC!F139,"")&amp;IF(projautre1!F140="Colen",projautre1!F139,"")&amp;IF(projautre2!F140="Colen",projautre2!F139,"")</f>
        <v/>
      </c>
      <c r="G139" s="63" t="str">
        <f>IF(BurP2020!G140="Colen",BurP2020!G139,"")&amp;IF(BurA2020!G140="Colen",BurA2020!G139,"")&amp;IF(Tour2020!G140="Colen",Tour2020!G139,"")&amp;IF(TravExt!G140="Colen",TravExt!G139,"")&amp;IF(Topo1!G140="Colen",Topo1!G139,"")&amp;IF(Topo2!G140="Colen",Topo2!G139,"")&amp;IF(PMTIC!G140="Colen",PMTIC!G139,"")&amp;IF(projautre1!G140="Colen",projautre1!G139,"")&amp;IF(projautre2!G140="Colen",projautre2!G139,"")</f>
        <v/>
      </c>
      <c r="H139" s="60" t="str">
        <f>IF(BurP2020!H140="Colen",BurP2020!H139,"")&amp;IF(BurA2020!H140="Colen",BurA2020!H139,"")&amp;IF(Tour2020!H140="Colen",Tour2020!H139,"")&amp;IF(TravExt!H140="Colen",TravExt!H139,"")&amp;IF(Topo1!H140="Colen",Topo1!H139,"")&amp;IF(Topo2!H140="Colen",Topo2!H139,"")&amp;IF(PMTIC!H140="Colen",PMTIC!H139,"")&amp;IF(projautre1!H140="Colen",projautre1!H139,"")&amp;IF(projautre2!H140="Colen",projautre2!H139,"")</f>
        <v/>
      </c>
    </row>
    <row r="140" spans="1:8" ht="15" customHeight="1" thickBot="1" x14ac:dyDescent="0.3">
      <c r="A140" s="32">
        <f>D137</f>
        <v>43948</v>
      </c>
      <c r="B140" s="76"/>
      <c r="C140" s="58" t="s">
        <v>81</v>
      </c>
      <c r="D140" s="50"/>
      <c r="E140" s="52"/>
      <c r="F140" s="52"/>
      <c r="G140" s="52"/>
      <c r="H140" s="53"/>
    </row>
    <row r="141" spans="1:8" ht="15" customHeight="1" x14ac:dyDescent="0.25">
      <c r="A141" s="32">
        <f>D137</f>
        <v>43948</v>
      </c>
      <c r="B141" s="74" t="s">
        <v>7</v>
      </c>
      <c r="C141" s="56" t="s">
        <v>5</v>
      </c>
      <c r="D141" s="30" t="str">
        <f>IF(BurP2020!D143="Colen",BurP2020!D141&amp;BurP2020!$B$1,"")&amp;IF(BurA2020!D143="Colen",BurA2020!D141&amp; BurA2020!$B$1,"")&amp;IF(Tour2020!D143="Colen",Tour2020!D141&amp; Tour2020!$B$1,"")&amp;IF(TravExt!D143="Colen",TravExt!D141&amp; TravExt!$B$1,"")&amp;IF(Topo1!D143="Colen",Topo1!D141&amp; Topo1!$B$1,"")&amp;IF(Topo2!D143="Colen",Topo2!D141&amp; Topo2!$B$1,"")&amp;IF(PMTIC!D143="Colen",PMTIC!D141,"")&amp;IF(projautre1!D143="Colen",projautre1!D141&amp; projautre1!$B$1,"")&amp;IF(projautre2!D143="Colen",projautre2!D141&amp; projautre2!$B$1,"")</f>
        <v/>
      </c>
      <c r="E141" s="62" t="str">
        <f>IF(BurP2020!E143="Colen",BurP2020!E141&amp;BurP2020!$B$1,"")&amp;IF(BurA2020!E143="Colen",BurA2020!E141&amp; BurA2020!$B$1,"")&amp;IF(Tour2020!E143="Colen",Tour2020!E141&amp; Tour2020!$B$1,"")&amp;IF(TravExt!E143="Colen",TravExt!E141&amp; TravExt!$B$1,"")&amp;IF(Topo1!E143="Colen",Topo1!E141&amp; Topo1!$B$1,"")&amp;IF(Topo2!E143="Colen",Topo2!E141&amp; Topo2!$B$1,"")&amp;IF(PMTIC!E143="Colen",PMTIC!E141,"")&amp;IF(projautre1!E143="Colen",projautre1!E141&amp; projautre1!$B$1,"")&amp;IF(projautre2!E143="Colen",projautre2!E141&amp; projautre2!$B$1,"")</f>
        <v/>
      </c>
      <c r="F141" s="62" t="str">
        <f>IF(BurP2020!F143="Colen",BurP2020!F141&amp;BurP2020!$B$1,"")&amp;IF(BurA2020!F143="Colen",BurA2020!F141&amp; BurA2020!$B$1,"")&amp;IF(Tour2020!F143="Colen",Tour2020!F141&amp; Tour2020!$B$1,"")&amp;IF(TravExt!F143="Colen",TravExt!F141&amp; TravExt!$B$1,"")&amp;IF(Topo1!F143="Colen",Topo1!F141&amp; Topo1!$B$1,"")&amp;IF(Topo2!F143="Colen",Topo2!F141&amp; Topo2!$B$1,"")&amp;IF(PMTIC!F143="Colen",PMTIC!F141,"")&amp;IF(projautre1!F143="Colen",projautre1!F141&amp; projautre1!$B$1,"")&amp;IF(projautre2!F143="Colen",projautre2!F141&amp; projautre2!$B$1,"")</f>
        <v/>
      </c>
      <c r="G141" s="62" t="str">
        <f>IF(BurP2020!G143="Colen",BurP2020!G141&amp;BurP2020!$B$1,"")&amp;IF(BurA2020!G143="Colen",BurA2020!G141&amp; BurA2020!$B$1,"")&amp;IF(Tour2020!G143="Colen",Tour2020!G141&amp; Tour2020!$B$1,"")&amp;IF(TravExt!G143="Colen",TravExt!G141&amp; TravExt!$B$1,"")&amp;IF(Topo1!G143="Colen",Topo1!G141&amp; Topo1!$B$1,"")&amp;IF(Topo2!G143="Colen",Topo2!G141&amp; Topo2!$B$1,"")&amp;IF(PMTIC!G143="Colen",PMTIC!G141,"")&amp;IF(projautre1!G143="Colen",projautre1!G141&amp; projautre1!$B$1,"")&amp;IF(projautre2!G143="Colen",projautre2!G141&amp; projautre2!$B$1,"")</f>
        <v/>
      </c>
      <c r="H141" s="59" t="str">
        <f>IF(BurP2020!H143="Colen",BurP2020!H141&amp;BurP2020!$B$1,"")&amp;IF(BurA2020!H143="Colen",BurA2020!H141&amp; BurA2020!$B$1,"")&amp;IF(Tour2020!H143="Colen",Tour2020!H141&amp; Tour2020!$B$1,"")&amp;IF(TravExt!H143="Colen",TravExt!H141&amp; TravExt!$B$1,"")&amp;IF(Topo1!H143="Colen",Topo1!H141&amp; Topo1!$B$1,"")&amp;IF(Topo2!H143="Colen",Topo2!H141&amp; Topo2!$B$1,"")&amp;IF(PMTIC!H143="Colen",PMTIC!H141,"")&amp;IF(projautre1!H143="Colen",projautre1!H141&amp; projautre1!$B$1,"")&amp;IF(projautre2!H143="Colen",projautre2!H141&amp; projautre2!$B$1,"")</f>
        <v/>
      </c>
    </row>
    <row r="142" spans="1:8" ht="15" customHeight="1" x14ac:dyDescent="0.25">
      <c r="A142" s="32">
        <f>D137</f>
        <v>43948</v>
      </c>
      <c r="B142" s="75"/>
      <c r="C142" s="57" t="s">
        <v>8</v>
      </c>
      <c r="D142" s="61" t="str">
        <f>IF(BurP2020!D143="Colen",BurP2020!D142,"")&amp;IF(BurA2020!D143="Colen",BurA2020!D142,"")&amp;IF(Tour2020!D143="Colen",Tour2020!D142,"")&amp;IF(TravExt!D143="Colen",TravExt!D142,"")&amp;IF(Topo1!D143="Colen",Topo1!D142,"")&amp;IF(Topo2!D143="Colen",Topo2!D142,"")&amp;IF(PMTIC!D143="Colen",PMTIC!D142,"")&amp;IF(projautre1!D143="Colen",projautre1!D142,"")&amp;IF(projautre2!D143="Colen",projautre2!D142,"")</f>
        <v/>
      </c>
      <c r="E142" s="63" t="str">
        <f>IF(BurP2020!E143="Colen",BurP2020!E142,"")&amp;IF(BurA2020!E143="Colen",BurA2020!E142,"")&amp;IF(Tour2020!E143="Colen",Tour2020!E142,"")&amp;IF(TravExt!E143="Colen",TravExt!E142,"")&amp;IF(Topo1!E143="Colen",Topo1!E142,"")&amp;IF(Topo2!E143="Colen",Topo2!E142,"")&amp;IF(PMTIC!E143="Colen",PMTIC!E142,"")&amp;IF(projautre1!E143="Colen",projautre1!E142,"")&amp;IF(projautre2!E143="Colen",projautre2!E142,"")</f>
        <v/>
      </c>
      <c r="F142" s="63" t="str">
        <f>IF(BurP2020!F143="Colen",BurP2020!F142,"")&amp;IF(BurA2020!F143="Colen",BurA2020!F142,"")&amp;IF(Tour2020!F143="Colen",Tour2020!F142,"")&amp;IF(TravExt!F143="Colen",TravExt!F142,"")&amp;IF(Topo1!F143="Colen",Topo1!F142,"")&amp;IF(Topo2!F143="Colen",Topo2!F142,"")&amp;IF(PMTIC!F143="Colen",PMTIC!F142,"")&amp;IF(projautre1!F143="Colen",projautre1!F142,"")&amp;IF(projautre2!F143="Colen",projautre2!F142,"")</f>
        <v/>
      </c>
      <c r="G142" s="63" t="str">
        <f>IF(BurP2020!G143="Colen",BurP2020!G142,"")&amp;IF(BurA2020!G143="Colen",BurA2020!G142,"")&amp;IF(Tour2020!G143="Colen",Tour2020!G142,"")&amp;IF(TravExt!G143="Colen",TravExt!G142,"")&amp;IF(Topo1!G143="Colen",Topo1!G142,"")&amp;IF(Topo2!G143="Colen",Topo2!G142,"")&amp;IF(PMTIC!G143="Colen",PMTIC!G142,"")&amp;IF(projautre1!G143="Colen",projautre1!G142,"")&amp;IF(projautre2!G143="Colen",projautre2!G142,"")</f>
        <v/>
      </c>
      <c r="H142" s="60" t="str">
        <f>IF(BurP2020!H143="Colen",BurP2020!H142,"")&amp;IF(BurA2020!H143="Colen",BurA2020!H142,"")&amp;IF(Tour2020!H143="Colen",Tour2020!H142,"")&amp;IF(TravExt!H143="Colen",TravExt!H142,"")&amp;IF(Topo1!H143="Colen",Topo1!H142,"")&amp;IF(Topo2!H143="Colen",Topo2!H142,"")&amp;IF(PMTIC!H143="Colen",PMTIC!H142,"")&amp;IF(projautre1!H143="Colen",projautre1!H142,"")&amp;IF(projautre2!H143="Colen",projautre2!H142,"")</f>
        <v/>
      </c>
    </row>
    <row r="143" spans="1:8" ht="15" customHeight="1" thickBot="1" x14ac:dyDescent="0.3">
      <c r="A143" s="33">
        <f>D137</f>
        <v>43948</v>
      </c>
      <c r="B143" s="76"/>
      <c r="C143" s="58" t="s">
        <v>81</v>
      </c>
      <c r="D143" s="7"/>
      <c r="E143" s="8"/>
      <c r="F143" s="8"/>
      <c r="G143" s="8"/>
      <c r="H143" s="9"/>
    </row>
    <row r="144" spans="1:8" ht="15" customHeight="1" thickBot="1" x14ac:dyDescent="0.3">
      <c r="A144" s="36"/>
      <c r="B144" s="64"/>
      <c r="C144" s="24"/>
      <c r="D144" s="19"/>
      <c r="E144" s="19"/>
      <c r="F144" s="19"/>
      <c r="G144" s="19"/>
      <c r="H144" s="19"/>
    </row>
    <row r="145" spans="1:8" ht="15" customHeight="1" thickBot="1" x14ac:dyDescent="0.3">
      <c r="A145" s="36"/>
      <c r="D145" s="12">
        <f>D137+7</f>
        <v>43955</v>
      </c>
      <c r="E145" s="12">
        <f t="shared" ref="E145:H145" si="19">E137+7</f>
        <v>43956</v>
      </c>
      <c r="F145" s="12">
        <f t="shared" si="19"/>
        <v>43957</v>
      </c>
      <c r="G145" s="12">
        <f t="shared" si="19"/>
        <v>43958</v>
      </c>
      <c r="H145" s="12">
        <f t="shared" si="19"/>
        <v>43959</v>
      </c>
    </row>
    <row r="146" spans="1:8" ht="15" customHeight="1" x14ac:dyDescent="0.25">
      <c r="A146" s="35">
        <f>D145</f>
        <v>43955</v>
      </c>
      <c r="B146" s="74" t="s">
        <v>4</v>
      </c>
      <c r="C146" s="56" t="s">
        <v>5</v>
      </c>
      <c r="D146" s="30" t="str">
        <f>IF(BurP2020!D148="Colen",BurP2020!D146&amp;BurP2020!$B$1,"")&amp;IF(BurA2020!D148="Colen",BurA2020!D146&amp; BurA2020!$B$1,"")&amp;IF(Tour2020!D148="Colen",Tour2020!D146&amp; Tour2020!$B$1,"")&amp;IF(TravExt!D148="Colen",TravExt!D146&amp; TravExt!$B$1,"")&amp;IF(Topo1!D148="Colen",Topo1!D146&amp; Topo1!$B$1,"")&amp;IF(Topo2!D148="Colen",Topo2!D146&amp; Topo2!$B$1,"")&amp;IF(PMTIC!D148="Colen",PMTIC!D146,"")&amp;IF(projautre1!D148="Colen",projautre1!D146&amp; projautre1!$B$1,"")&amp;IF(projautre2!D148="Colen",projautre2!D146&amp; projautre2!$B$1,"")</f>
        <v/>
      </c>
      <c r="E146" s="62" t="str">
        <f>IF(BurP2020!E148="Colen",BurP2020!E146&amp;BurP2020!$B$1,"")&amp;IF(BurA2020!E148="Colen",BurA2020!E146&amp; BurA2020!$B$1,"")&amp;IF(Tour2020!E148="Colen",Tour2020!E146&amp; Tour2020!$B$1,"")&amp;IF(TravExt!E148="Colen",TravExt!E146&amp; TravExt!$B$1,"")&amp;IF(Topo1!E148="Colen",Topo1!E146&amp; Topo1!$B$1,"")&amp;IF(Topo2!E148="Colen",Topo2!E146&amp; Topo2!$B$1,"")&amp;IF(PMTIC!E148="Colen",PMTIC!E146,"")&amp;IF(projautre1!E148="Colen",projautre1!E146&amp; projautre1!$B$1,"")&amp;IF(projautre2!E148="Colen",projautre2!E146&amp; projautre2!$B$1,"")</f>
        <v/>
      </c>
      <c r="F146" s="62" t="str">
        <f>IF(BurP2020!F148="Colen",BurP2020!F146&amp;BurP2020!$B$1,"")&amp;IF(BurA2020!F148="Colen",BurA2020!F146&amp; BurA2020!$B$1,"")&amp;IF(Tour2020!F148="Colen",Tour2020!F146&amp; Tour2020!$B$1,"")&amp;IF(TravExt!F148="Colen",TravExt!F146&amp; TravExt!$B$1,"")&amp;IF(Topo1!F148="Colen",Topo1!F146&amp; Topo1!$B$1,"")&amp;IF(Topo2!F148="Colen",Topo2!F146&amp; Topo2!$B$1,"")&amp;IF(PMTIC!F148="Colen",PMTIC!F146,"")&amp;IF(projautre1!F148="Colen",projautre1!F146&amp; projautre1!$B$1,"")&amp;IF(projautre2!F148="Colen",projautre2!F146&amp; projautre2!$B$1,"")</f>
        <v/>
      </c>
      <c r="G146" s="62" t="str">
        <f>IF(BurP2020!G148="Colen",BurP2020!G146&amp;BurP2020!$B$1,"")&amp;IF(BurA2020!G148="Colen",BurA2020!G146&amp; BurA2020!$B$1,"")&amp;IF(Tour2020!G148="Colen",Tour2020!G146&amp; Tour2020!$B$1,"")&amp;IF(TravExt!G148="Colen",TravExt!G146&amp; TravExt!$B$1,"")&amp;IF(Topo1!G148="Colen",Topo1!G146&amp; Topo1!$B$1,"")&amp;IF(Topo2!G148="Colen",Topo2!G146&amp; Topo2!$B$1,"")&amp;IF(PMTIC!G148="Colen",PMTIC!G146,"")&amp;IF(projautre1!G148="Colen",projautre1!G146&amp; projautre1!$B$1,"")&amp;IF(projautre2!G148="Colen",projautre2!G146&amp; projautre2!$B$1,"")</f>
        <v/>
      </c>
      <c r="H146" s="59" t="str">
        <f>IF(BurP2020!H148="Colen",BurP2020!H146&amp;BurP2020!$B$1,"")&amp;IF(BurA2020!H148="Colen",BurA2020!H146&amp; BurA2020!$B$1,"")&amp;IF(Tour2020!H148="Colen",Tour2020!H146&amp; Tour2020!$B$1,"")&amp;IF(TravExt!H148="Colen",TravExt!H146&amp; TravExt!$B$1,"")&amp;IF(Topo1!H148="Colen",Topo1!H146&amp; Topo1!$B$1,"")&amp;IF(Topo2!H148="Colen",Topo2!H146&amp; Topo2!$B$1,"")&amp;IF(PMTIC!H148="Colen",PMTIC!H146,"")&amp;IF(projautre1!H148="Colen",projautre1!H146&amp; projautre1!$B$1,"")&amp;IF(projautre2!H148="Colen",projautre2!H146&amp; projautre2!$B$1,"")</f>
        <v/>
      </c>
    </row>
    <row r="147" spans="1:8" ht="15" customHeight="1" x14ac:dyDescent="0.25">
      <c r="A147" s="32">
        <f>D145</f>
        <v>43955</v>
      </c>
      <c r="B147" s="75"/>
      <c r="C147" s="57" t="s">
        <v>8</v>
      </c>
      <c r="D147" s="61" t="str">
        <f>IF(BurP2020!D148="Colen",BurP2020!D147,"")&amp;IF(BurA2020!D148="Colen",BurA2020!D147,"")&amp;IF(Tour2020!D148="Colen",Tour2020!D147,"")&amp;IF(TravExt!D148="Colen",TravExt!D147,"")&amp;IF(Topo1!D148="Colen",Topo1!D147,"")&amp;IF(Topo2!D148="Colen",Topo2!D147,"")&amp;IF(PMTIC!D148="Colen",PMTIC!D147,"")&amp;IF(projautre1!D148="Colen",projautre1!D147,"")&amp;IF(projautre2!D148="Colen",projautre2!D147,"")</f>
        <v/>
      </c>
      <c r="E147" s="63" t="str">
        <f>IF(BurP2020!E148="Colen",BurP2020!E147,"")&amp;IF(BurA2020!E148="Colen",BurA2020!E147,"")&amp;IF(Tour2020!E148="Colen",Tour2020!E147,"")&amp;IF(TravExt!E148="Colen",TravExt!E147,"")&amp;IF(Topo1!E148="Colen",Topo1!E147,"")&amp;IF(Topo2!E148="Colen",Topo2!E147,"")&amp;IF(PMTIC!E148="Colen",PMTIC!E147,"")&amp;IF(projautre1!E148="Colen",projautre1!E147,"")&amp;IF(projautre2!E148="Colen",projautre2!E147,"")</f>
        <v/>
      </c>
      <c r="F147" s="63" t="str">
        <f>IF(BurP2020!F148="Colen",BurP2020!F147,"")&amp;IF(BurA2020!F148="Colen",BurA2020!F147,"")&amp;IF(Tour2020!F148="Colen",Tour2020!F147,"")&amp;IF(TravExt!F148="Colen",TravExt!F147,"")&amp;IF(Topo1!F148="Colen",Topo1!F147,"")&amp;IF(Topo2!F148="Colen",Topo2!F147,"")&amp;IF(PMTIC!F148="Colen",PMTIC!F147,"")&amp;IF(projautre1!F148="Colen",projautre1!F147,"")&amp;IF(projautre2!F148="Colen",projautre2!F147,"")</f>
        <v/>
      </c>
      <c r="G147" s="63" t="str">
        <f>IF(BurP2020!G148="Colen",BurP2020!G147,"")&amp;IF(BurA2020!G148="Colen",BurA2020!G147,"")&amp;IF(Tour2020!G148="Colen",Tour2020!G147,"")&amp;IF(TravExt!G148="Colen",TravExt!G147,"")&amp;IF(Topo1!G148="Colen",Topo1!G147,"")&amp;IF(Topo2!G148="Colen",Topo2!G147,"")&amp;IF(PMTIC!G148="Colen",PMTIC!G147,"")&amp;IF(projautre1!G148="Colen",projautre1!G147,"")&amp;IF(projautre2!G148="Colen",projautre2!G147,"")</f>
        <v/>
      </c>
      <c r="H147" s="60" t="str">
        <f>IF(BurP2020!H148="Colen",BurP2020!H147,"")&amp;IF(BurA2020!H148="Colen",BurA2020!H147,"")&amp;IF(Tour2020!H148="Colen",Tour2020!H147,"")&amp;IF(TravExt!H148="Colen",TravExt!H147,"")&amp;IF(Topo1!H148="Colen",Topo1!H147,"")&amp;IF(Topo2!H148="Colen",Topo2!H147,"")&amp;IF(PMTIC!H148="Colen",PMTIC!H147,"")&amp;IF(projautre1!H148="Colen",projautre1!H147,"")&amp;IF(projautre2!H148="Colen",projautre2!H147,"")</f>
        <v/>
      </c>
    </row>
    <row r="148" spans="1:8" ht="15" customHeight="1" thickBot="1" x14ac:dyDescent="0.3">
      <c r="A148" s="32">
        <f>D145</f>
        <v>43955</v>
      </c>
      <c r="B148" s="76"/>
      <c r="C148" s="58" t="s">
        <v>81</v>
      </c>
      <c r="D148" s="50"/>
      <c r="E148" s="52"/>
      <c r="F148" s="52"/>
      <c r="G148" s="52"/>
      <c r="H148" s="53"/>
    </row>
    <row r="149" spans="1:8" ht="15" customHeight="1" x14ac:dyDescent="0.25">
      <c r="A149" s="32">
        <f>D145</f>
        <v>43955</v>
      </c>
      <c r="B149" s="74" t="s">
        <v>7</v>
      </c>
      <c r="C149" s="56" t="s">
        <v>5</v>
      </c>
      <c r="D149" s="30" t="str">
        <f>IF(BurP2020!D151="Colen",BurP2020!D149&amp;BurP2020!$B$1,"")&amp;IF(BurA2020!D151="Colen",BurA2020!D149&amp; BurA2020!$B$1,"")&amp;IF(Tour2020!D151="Colen",Tour2020!D149&amp; Tour2020!$B$1,"")&amp;IF(TravExt!D151="Colen",TravExt!D149&amp; TravExt!$B$1,"")&amp;IF(Topo1!D151="Colen",Topo1!D149&amp; Topo1!$B$1,"")&amp;IF(Topo2!D151="Colen",Topo2!D149&amp; Topo2!$B$1,"")&amp;IF(PMTIC!D151="Colen",PMTIC!D149,"")&amp;IF(projautre1!D151="Colen",projautre1!D149&amp; projautre1!$B$1,"")&amp;IF(projautre2!D151="Colen",projautre2!D149&amp; projautre2!$B$1,"")</f>
        <v/>
      </c>
      <c r="E149" s="62" t="str">
        <f>IF(BurP2020!E151="Colen",BurP2020!E149&amp;BurP2020!$B$1,"")&amp;IF(BurA2020!E151="Colen",BurA2020!E149&amp; BurA2020!$B$1,"")&amp;IF(Tour2020!E151="Colen",Tour2020!E149&amp; Tour2020!$B$1,"")&amp;IF(TravExt!E151="Colen",TravExt!E149&amp; TravExt!$B$1,"")&amp;IF(Topo1!E151="Colen",Topo1!E149&amp; Topo1!$B$1,"")&amp;IF(Topo2!E151="Colen",Topo2!E149&amp; Topo2!$B$1,"")&amp;IF(PMTIC!E151="Colen",PMTIC!E149,"")&amp;IF(projautre1!E151="Colen",projautre1!E149&amp; projautre1!$B$1,"")&amp;IF(projautre2!E151="Colen",projautre2!E149&amp; projautre2!$B$1,"")</f>
        <v/>
      </c>
      <c r="F149" s="62" t="str">
        <f>IF(BurP2020!F151="Colen",BurP2020!F149&amp;BurP2020!$B$1,"")&amp;IF(BurA2020!F151="Colen",BurA2020!F149&amp; BurA2020!$B$1,"")&amp;IF(Tour2020!F151="Colen",Tour2020!F149&amp; Tour2020!$B$1,"")&amp;IF(TravExt!F151="Colen",TravExt!F149&amp; TravExt!$B$1,"")&amp;IF(Topo1!F151="Colen",Topo1!F149&amp; Topo1!$B$1,"")&amp;IF(Topo2!F151="Colen",Topo2!F149&amp; Topo2!$B$1,"")&amp;IF(PMTIC!F151="Colen",PMTIC!F149,"")&amp;IF(projautre1!F151="Colen",projautre1!F149&amp; projautre1!$B$1,"")&amp;IF(projautre2!F151="Colen",projautre2!F149&amp; projautre2!$B$1,"")</f>
        <v/>
      </c>
      <c r="G149" s="62" t="str">
        <f>IF(BurP2020!G151="Colen",BurP2020!G149&amp;BurP2020!$B$1,"")&amp;IF(BurA2020!G151="Colen",BurA2020!G149&amp; BurA2020!$B$1,"")&amp;IF(Tour2020!G151="Colen",Tour2020!G149&amp; Tour2020!$B$1,"")&amp;IF(TravExt!G151="Colen",TravExt!G149&amp; TravExt!$B$1,"")&amp;IF(Topo1!G151="Colen",Topo1!G149&amp; Topo1!$B$1,"")&amp;IF(Topo2!G151="Colen",Topo2!G149&amp; Topo2!$B$1,"")&amp;IF(PMTIC!G151="Colen",PMTIC!G149,"")&amp;IF(projautre1!G151="Colen",projautre1!G149&amp; projautre1!$B$1,"")&amp;IF(projautre2!G151="Colen",projautre2!G149&amp; projautre2!$B$1,"")</f>
        <v/>
      </c>
      <c r="H149" s="59" t="str">
        <f>IF(BurP2020!H151="Colen",BurP2020!H149&amp;BurP2020!$B$1,"")&amp;IF(BurA2020!H151="Colen",BurA2020!H149&amp; BurA2020!$B$1,"")&amp;IF(Tour2020!H151="Colen",Tour2020!H149&amp; Tour2020!$B$1,"")&amp;IF(TravExt!H151="Colen",TravExt!H149&amp; TravExt!$B$1,"")&amp;IF(Topo1!H151="Colen",Topo1!H149&amp; Topo1!$B$1,"")&amp;IF(Topo2!H151="Colen",Topo2!H149&amp; Topo2!$B$1,"")&amp;IF(PMTIC!H151="Colen",PMTIC!H149,"")&amp;IF(projautre1!H151="Colen",projautre1!H149&amp; projautre1!$B$1,"")&amp;IF(projautre2!H151="Colen",projautre2!H149&amp; projautre2!$B$1,"")</f>
        <v/>
      </c>
    </row>
    <row r="150" spans="1:8" ht="15" customHeight="1" x14ac:dyDescent="0.25">
      <c r="A150" s="32">
        <f>D145</f>
        <v>43955</v>
      </c>
      <c r="B150" s="75"/>
      <c r="C150" s="57" t="s">
        <v>8</v>
      </c>
      <c r="D150" s="61" t="str">
        <f>IF(BurP2020!D151="Colen",BurP2020!D150,"")&amp;IF(BurA2020!D151="Colen",BurA2020!D150,"")&amp;IF(Tour2020!D151="Colen",Tour2020!D150,"")&amp;IF(TravExt!D151="Colen",TravExt!D150,"")&amp;IF(Topo1!D151="Colen",Topo1!D150,"")&amp;IF(Topo2!D151="Colen",Topo2!D150,"")&amp;IF(PMTIC!D151="Colen",PMTIC!D150,"")&amp;IF(projautre1!D151="Colen",projautre1!D150,"")&amp;IF(projautre2!D151="Colen",projautre2!D150,"")</f>
        <v/>
      </c>
      <c r="E150" s="63" t="str">
        <f>IF(BurP2020!E151="Colen",BurP2020!E150,"")&amp;IF(BurA2020!E151="Colen",BurA2020!E150,"")&amp;IF(Tour2020!E151="Colen",Tour2020!E150,"")&amp;IF(TravExt!E151="Colen",TravExt!E150,"")&amp;IF(Topo1!E151="Colen",Topo1!E150,"")&amp;IF(Topo2!E151="Colen",Topo2!E150,"")&amp;IF(PMTIC!E151="Colen",PMTIC!E150,"")&amp;IF(projautre1!E151="Colen",projautre1!E150,"")&amp;IF(projautre2!E151="Colen",projautre2!E150,"")</f>
        <v/>
      </c>
      <c r="F150" s="63" t="str">
        <f>IF(BurP2020!F151="Colen",BurP2020!F150,"")&amp;IF(BurA2020!F151="Colen",BurA2020!F150,"")&amp;IF(Tour2020!F151="Colen",Tour2020!F150,"")&amp;IF(TravExt!F151="Colen",TravExt!F150,"")&amp;IF(Topo1!F151="Colen",Topo1!F150,"")&amp;IF(Topo2!F151="Colen",Topo2!F150,"")&amp;IF(PMTIC!F151="Colen",PMTIC!F150,"")&amp;IF(projautre1!F151="Colen",projautre1!F150,"")&amp;IF(projautre2!F151="Colen",projautre2!F150,"")</f>
        <v/>
      </c>
      <c r="G150" s="63" t="str">
        <f>IF(BurP2020!G151="Colen",BurP2020!G150,"")&amp;IF(BurA2020!G151="Colen",BurA2020!G150,"")&amp;IF(Tour2020!G151="Colen",Tour2020!G150,"")&amp;IF(TravExt!G151="Colen",TravExt!G150,"")&amp;IF(Topo1!G151="Colen",Topo1!G150,"")&amp;IF(Topo2!G151="Colen",Topo2!G150,"")&amp;IF(PMTIC!G151="Colen",PMTIC!G150,"")&amp;IF(projautre1!G151="Colen",projautre1!G150,"")&amp;IF(projautre2!G151="Colen",projautre2!G150,"")</f>
        <v/>
      </c>
      <c r="H150" s="60" t="str">
        <f>IF(BurP2020!H151="Colen",BurP2020!H150,"")&amp;IF(BurA2020!H151="Colen",BurA2020!H150,"")&amp;IF(Tour2020!H151="Colen",Tour2020!H150,"")&amp;IF(TravExt!H151="Colen",TravExt!H150,"")&amp;IF(Topo1!H151="Colen",Topo1!H150,"")&amp;IF(Topo2!H151="Colen",Topo2!H150,"")&amp;IF(PMTIC!H151="Colen",PMTIC!H150,"")&amp;IF(projautre1!H151="Colen",projautre1!H150,"")&amp;IF(projautre2!H151="Colen",projautre2!H150,"")</f>
        <v/>
      </c>
    </row>
    <row r="151" spans="1:8" ht="15" customHeight="1" thickBot="1" x14ac:dyDescent="0.3">
      <c r="A151" s="33">
        <f>D145</f>
        <v>43955</v>
      </c>
      <c r="B151" s="76"/>
      <c r="C151" s="58" t="s">
        <v>81</v>
      </c>
      <c r="D151" s="7"/>
      <c r="E151" s="8"/>
      <c r="F151" s="8"/>
      <c r="G151" s="8"/>
      <c r="H151" s="9"/>
    </row>
    <row r="152" spans="1:8" ht="15" customHeight="1" thickBot="1" x14ac:dyDescent="0.3">
      <c r="A152" s="36"/>
      <c r="B152" s="64"/>
      <c r="C152" s="19"/>
      <c r="D152" s="19"/>
      <c r="E152" s="19"/>
      <c r="F152" s="19"/>
      <c r="G152" s="19"/>
      <c r="H152" s="19"/>
    </row>
    <row r="153" spans="1:8" ht="15" customHeight="1" thickBot="1" x14ac:dyDescent="0.3">
      <c r="A153" s="36"/>
      <c r="D153" s="12">
        <f>D145+7</f>
        <v>43962</v>
      </c>
      <c r="E153" s="12">
        <f t="shared" ref="E153:H153" si="20">E145+7</f>
        <v>43963</v>
      </c>
      <c r="F153" s="12">
        <f t="shared" si="20"/>
        <v>43964</v>
      </c>
      <c r="G153" s="12">
        <f t="shared" si="20"/>
        <v>43965</v>
      </c>
      <c r="H153" s="12">
        <f t="shared" si="20"/>
        <v>43966</v>
      </c>
    </row>
    <row r="154" spans="1:8" ht="15" customHeight="1" x14ac:dyDescent="0.25">
      <c r="A154" s="35">
        <f>D153</f>
        <v>43962</v>
      </c>
      <c r="B154" s="74" t="s">
        <v>4</v>
      </c>
      <c r="C154" s="56" t="s">
        <v>5</v>
      </c>
      <c r="D154" s="30" t="str">
        <f>IF(BurP2020!D156="Colen",BurP2020!D154&amp;BurP2020!$B$1,"")&amp;IF(BurA2020!D156="Colen",BurA2020!D154&amp; BurA2020!$B$1,"")&amp;IF(Tour2020!D156="Colen",Tour2020!D154&amp; Tour2020!$B$1,"")&amp;IF(TravExt!D156="Colen",TravExt!D154&amp; TravExt!$B$1,"")&amp;IF(Topo1!D156="Colen",Topo1!D154&amp; Topo1!$B$1,"")&amp;IF(Topo2!D156="Colen",Topo2!D154&amp; Topo2!$B$1,"")&amp;IF(PMTIC!D156="Colen",PMTIC!D154,"")&amp;IF(projautre1!D156="Colen",projautre1!D154&amp; projautre1!$B$1,"")&amp;IF(projautre2!D156="Colen",projautre2!D154&amp; projautre2!$B$1,"")</f>
        <v/>
      </c>
      <c r="E154" s="62" t="str">
        <f>IF(BurP2020!E156="Colen",BurP2020!E154&amp;BurP2020!$B$1,"")&amp;IF(BurA2020!E156="Colen",BurA2020!E154&amp; BurA2020!$B$1,"")&amp;IF(Tour2020!E156="Colen",Tour2020!E154&amp; Tour2020!$B$1,"")&amp;IF(TravExt!E156="Colen",TravExt!E154&amp; TravExt!$B$1,"")&amp;IF(Topo1!E156="Colen",Topo1!E154&amp; Topo1!$B$1,"")&amp;IF(Topo2!E156="Colen",Topo2!E154&amp; Topo2!$B$1,"")&amp;IF(PMTIC!E156="Colen",PMTIC!E154,"")&amp;IF(projautre1!E156="Colen",projautre1!E154&amp; projautre1!$B$1,"")&amp;IF(projautre2!E156="Colen",projautre2!E154&amp; projautre2!$B$1,"")</f>
        <v/>
      </c>
      <c r="F154" s="62" t="str">
        <f>IF(BurP2020!F156="Colen",BurP2020!F154&amp;BurP2020!$B$1,"")&amp;IF(BurA2020!F156="Colen",BurA2020!F154&amp; BurA2020!$B$1,"")&amp;IF(Tour2020!F156="Colen",Tour2020!F154&amp; Tour2020!$B$1,"")&amp;IF(TravExt!F156="Colen",TravExt!F154&amp; TravExt!$B$1,"")&amp;IF(Topo1!F156="Colen",Topo1!F154&amp; Topo1!$B$1,"")&amp;IF(Topo2!F156="Colen",Topo2!F154&amp; Topo2!$B$1,"")&amp;IF(PMTIC!F156="Colen",PMTIC!F154,"")&amp;IF(projautre1!F156="Colen",projautre1!F154&amp; projautre1!$B$1,"")&amp;IF(projautre2!F156="Colen",projautre2!F154&amp; projautre2!$B$1,"")</f>
        <v/>
      </c>
      <c r="G154" s="62" t="str">
        <f>IF(BurP2020!G156="Colen",BurP2020!G154&amp;BurP2020!$B$1,"")&amp;IF(BurA2020!G156="Colen",BurA2020!G154&amp; BurA2020!$B$1,"")&amp;IF(Tour2020!G156="Colen",Tour2020!G154&amp; Tour2020!$B$1,"")&amp;IF(TravExt!G156="Colen",TravExt!G154&amp; TravExt!$B$1,"")&amp;IF(Topo1!G156="Colen",Topo1!G154&amp; Topo1!$B$1,"")&amp;IF(Topo2!G156="Colen",Topo2!G154&amp; Topo2!$B$1,"")&amp;IF(PMTIC!G156="Colen",PMTIC!G154,"")&amp;IF(projautre1!G156="Colen",projautre1!G154&amp; projautre1!$B$1,"")&amp;IF(projautre2!G156="Colen",projautre2!G154&amp; projautre2!$B$1,"")</f>
        <v/>
      </c>
      <c r="H154" s="59" t="str">
        <f>IF(BurP2020!H156="Colen",BurP2020!H154&amp;BurP2020!$B$1,"")&amp;IF(BurA2020!H156="Colen",BurA2020!H154&amp; BurA2020!$B$1,"")&amp;IF(Tour2020!H156="Colen",Tour2020!H154&amp; Tour2020!$B$1,"")&amp;IF(TravExt!H156="Colen",TravExt!H154&amp; TravExt!$B$1,"")&amp;IF(Topo1!H156="Colen",Topo1!H154&amp; Topo1!$B$1,"")&amp;IF(Topo2!H156="Colen",Topo2!H154&amp; Topo2!$B$1,"")&amp;IF(PMTIC!H156="Colen",PMTIC!H154,"")&amp;IF(projautre1!H156="Colen",projautre1!H154&amp; projautre1!$B$1,"")&amp;IF(projautre2!H156="Colen",projautre2!H154&amp; projautre2!$B$1,"")</f>
        <v/>
      </c>
    </row>
    <row r="155" spans="1:8" ht="15" customHeight="1" x14ac:dyDescent="0.25">
      <c r="A155" s="32">
        <f>D153</f>
        <v>43962</v>
      </c>
      <c r="B155" s="75"/>
      <c r="C155" s="57" t="s">
        <v>8</v>
      </c>
      <c r="D155" s="61" t="str">
        <f>IF(BurP2020!D156="Colen",BurP2020!D155,"")&amp;IF(BurA2020!D156="Colen",BurA2020!D155,"")&amp;IF(Tour2020!D156="Colen",Tour2020!D155,"")&amp;IF(TravExt!D156="Colen",TravExt!D155,"")&amp;IF(Topo1!D156="Colen",Topo1!D155,"")&amp;IF(Topo2!D156="Colen",Topo2!D155,"")&amp;IF(PMTIC!D156="Colen",PMTIC!D155,"")&amp;IF(projautre1!D156="Colen",projautre1!D155,"")&amp;IF(projautre2!D156="Colen",projautre2!D155,"")</f>
        <v/>
      </c>
      <c r="E155" s="63" t="str">
        <f>IF(BurP2020!E156="Colen",BurP2020!E155,"")&amp;IF(BurA2020!E156="Colen",BurA2020!E155,"")&amp;IF(Tour2020!E156="Colen",Tour2020!E155,"")&amp;IF(TravExt!E156="Colen",TravExt!E155,"")&amp;IF(Topo1!E156="Colen",Topo1!E155,"")&amp;IF(Topo2!E156="Colen",Topo2!E155,"")&amp;IF(PMTIC!E156="Colen",PMTIC!E155,"")&amp;IF(projautre1!E156="Colen",projautre1!E155,"")&amp;IF(projautre2!E156="Colen",projautre2!E155,"")</f>
        <v/>
      </c>
      <c r="F155" s="63" t="str">
        <f>IF(BurP2020!F156="Colen",BurP2020!F155,"")&amp;IF(BurA2020!F156="Colen",BurA2020!F155,"")&amp;IF(Tour2020!F156="Colen",Tour2020!F155,"")&amp;IF(TravExt!F156="Colen",TravExt!F155,"")&amp;IF(Topo1!F156="Colen",Topo1!F155,"")&amp;IF(Topo2!F156="Colen",Topo2!F155,"")&amp;IF(PMTIC!F156="Colen",PMTIC!F155,"")&amp;IF(projautre1!F156="Colen",projautre1!F155,"")&amp;IF(projautre2!F156="Colen",projautre2!F155,"")</f>
        <v/>
      </c>
      <c r="G155" s="63" t="str">
        <f>IF(BurP2020!G156="Colen",BurP2020!G155,"")&amp;IF(BurA2020!G156="Colen",BurA2020!G155,"")&amp;IF(Tour2020!G156="Colen",Tour2020!G155,"")&amp;IF(TravExt!G156="Colen",TravExt!G155,"")&amp;IF(Topo1!G156="Colen",Topo1!G155,"")&amp;IF(Topo2!G156="Colen",Topo2!G155,"")&amp;IF(PMTIC!G156="Colen",PMTIC!G155,"")&amp;IF(projautre1!G156="Colen",projautre1!G155,"")&amp;IF(projautre2!G156="Colen",projautre2!G155,"")</f>
        <v/>
      </c>
      <c r="H155" s="60" t="str">
        <f>IF(BurP2020!H156="Colen",BurP2020!H155,"")&amp;IF(BurA2020!H156="Colen",BurA2020!H155,"")&amp;IF(Tour2020!H156="Colen",Tour2020!H155,"")&amp;IF(TravExt!H156="Colen",TravExt!H155,"")&amp;IF(Topo1!H156="Colen",Topo1!H155,"")&amp;IF(Topo2!H156="Colen",Topo2!H155,"")&amp;IF(PMTIC!H156="Colen",PMTIC!H155,"")&amp;IF(projautre1!H156="Colen",projautre1!H155,"")&amp;IF(projautre2!H156="Colen",projautre2!H155,"")</f>
        <v/>
      </c>
    </row>
    <row r="156" spans="1:8" ht="15" customHeight="1" thickBot="1" x14ac:dyDescent="0.3">
      <c r="A156" s="32">
        <f>D153</f>
        <v>43962</v>
      </c>
      <c r="B156" s="76"/>
      <c r="C156" s="58" t="s">
        <v>81</v>
      </c>
      <c r="D156" s="50"/>
      <c r="E156" s="52"/>
      <c r="F156" s="52"/>
      <c r="G156" s="52"/>
      <c r="H156" s="53"/>
    </row>
    <row r="157" spans="1:8" ht="15" customHeight="1" x14ac:dyDescent="0.25">
      <c r="A157" s="32">
        <f>D153</f>
        <v>43962</v>
      </c>
      <c r="B157" s="74" t="s">
        <v>7</v>
      </c>
      <c r="C157" s="56" t="s">
        <v>5</v>
      </c>
      <c r="D157" s="30" t="str">
        <f>IF(BurP2020!D159="Colen",BurP2020!D157&amp;BurP2020!$B$1,"")&amp;IF(BurA2020!D159="Colen",BurA2020!D157&amp; BurA2020!$B$1,"")&amp;IF(Tour2020!D159="Colen",Tour2020!D157&amp; Tour2020!$B$1,"")&amp;IF(TravExt!D159="Colen",TravExt!D157&amp; TravExt!$B$1,"")&amp;IF(Topo1!D159="Colen",Topo1!D157&amp; Topo1!$B$1,"")&amp;IF(Topo2!D159="Colen",Topo2!D157&amp; Topo2!$B$1,"")&amp;IF(PMTIC!D159="Colen",PMTIC!D157,"")&amp;IF(projautre1!D159="Colen",projautre1!D157&amp; projautre1!$B$1,"")&amp;IF(projautre2!D159="Colen",projautre2!D157&amp; projautre2!$B$1,"")</f>
        <v/>
      </c>
      <c r="E157" s="62" t="str">
        <f>IF(BurP2020!E159="Colen",BurP2020!E157&amp;BurP2020!$B$1,"")&amp;IF(BurA2020!E159="Colen",BurA2020!E157&amp; BurA2020!$B$1,"")&amp;IF(Tour2020!E159="Colen",Tour2020!E157&amp; Tour2020!$B$1,"")&amp;IF(TravExt!E159="Colen",TravExt!E157&amp; TravExt!$B$1,"")&amp;IF(Topo1!E159="Colen",Topo1!E157&amp; Topo1!$B$1,"")&amp;IF(Topo2!E159="Colen",Topo2!E157&amp; Topo2!$B$1,"")&amp;IF(PMTIC!E159="Colen",PMTIC!E157,"")&amp;IF(projautre1!E159="Colen",projautre1!E157&amp; projautre1!$B$1,"")&amp;IF(projautre2!E159="Colen",projautre2!E157&amp; projautre2!$B$1,"")</f>
        <v/>
      </c>
      <c r="F157" s="62" t="str">
        <f>IF(BurP2020!F159="Colen",BurP2020!F157&amp;BurP2020!$B$1,"")&amp;IF(BurA2020!F159="Colen",BurA2020!F157&amp; BurA2020!$B$1,"")&amp;IF(Tour2020!F159="Colen",Tour2020!F157&amp; Tour2020!$B$1,"")&amp;IF(TravExt!F159="Colen",TravExt!F157&amp; TravExt!$B$1,"")&amp;IF(Topo1!F159="Colen",Topo1!F157&amp; Topo1!$B$1,"")&amp;IF(Topo2!F159="Colen",Topo2!F157&amp; Topo2!$B$1,"")&amp;IF(PMTIC!F159="Colen",PMTIC!F157,"")&amp;IF(projautre1!F159="Colen",projautre1!F157&amp; projautre1!$B$1,"")&amp;IF(projautre2!F159="Colen",projautre2!F157&amp; projautre2!$B$1,"")</f>
        <v/>
      </c>
      <c r="G157" s="62" t="str">
        <f>IF(BurP2020!G159="Colen",BurP2020!G157&amp;BurP2020!$B$1,"")&amp;IF(BurA2020!G159="Colen",BurA2020!G157&amp; BurA2020!$B$1,"")&amp;IF(Tour2020!G159="Colen",Tour2020!G157&amp; Tour2020!$B$1,"")&amp;IF(TravExt!G159="Colen",TravExt!G157&amp; TravExt!$B$1,"")&amp;IF(Topo1!G159="Colen",Topo1!G157&amp; Topo1!$B$1,"")&amp;IF(Topo2!G159="Colen",Topo2!G157&amp; Topo2!$B$1,"")&amp;IF(PMTIC!G159="Colen",PMTIC!G157,"")&amp;IF(projautre1!G159="Colen",projautre1!G157&amp; projautre1!$B$1,"")&amp;IF(projautre2!G159="Colen",projautre2!G157&amp; projautre2!$B$1,"")</f>
        <v/>
      </c>
      <c r="H157" s="59" t="str">
        <f>IF(BurP2020!H159="Colen",BurP2020!H157&amp;BurP2020!$B$1,"")&amp;IF(BurA2020!H159="Colen",BurA2020!H157&amp; BurA2020!$B$1,"")&amp;IF(Tour2020!H159="Colen",Tour2020!H157&amp; Tour2020!$B$1,"")&amp;IF(TravExt!H159="Colen",TravExt!H157&amp; TravExt!$B$1,"")&amp;IF(Topo1!H159="Colen",Topo1!H157&amp; Topo1!$B$1,"")&amp;IF(Topo2!H159="Colen",Topo2!H157&amp; Topo2!$B$1,"")&amp;IF(PMTIC!H159="Colen",PMTIC!H157,"")&amp;IF(projautre1!H159="Colen",projautre1!H157&amp; projautre1!$B$1,"")&amp;IF(projautre2!H159="Colen",projautre2!H157&amp; projautre2!$B$1,"")</f>
        <v/>
      </c>
    </row>
    <row r="158" spans="1:8" ht="15" customHeight="1" x14ac:dyDescent="0.25">
      <c r="A158" s="32">
        <f>D153</f>
        <v>43962</v>
      </c>
      <c r="B158" s="75"/>
      <c r="C158" s="57" t="s">
        <v>8</v>
      </c>
      <c r="D158" s="61" t="str">
        <f>IF(BurP2020!D159="Colen",BurP2020!D158,"")&amp;IF(BurA2020!D159="Colen",BurA2020!D158,"")&amp;IF(Tour2020!D159="Colen",Tour2020!D158,"")&amp;IF(TravExt!D159="Colen",TravExt!D158,"")&amp;IF(Topo1!D159="Colen",Topo1!D158,"")&amp;IF(Topo2!D159="Colen",Topo2!D158,"")&amp;IF(PMTIC!D159="Colen",PMTIC!D158,"")&amp;IF(projautre1!D159="Colen",projautre1!D158,"")&amp;IF(projautre2!D159="Colen",projautre2!D158,"")</f>
        <v/>
      </c>
      <c r="E158" s="63" t="str">
        <f>IF(BurP2020!E159="Colen",BurP2020!E158,"")&amp;IF(BurA2020!E159="Colen",BurA2020!E158,"")&amp;IF(Tour2020!E159="Colen",Tour2020!E158,"")&amp;IF(TravExt!E159="Colen",TravExt!E158,"")&amp;IF(Topo1!E159="Colen",Topo1!E158,"")&amp;IF(Topo2!E159="Colen",Topo2!E158,"")&amp;IF(PMTIC!E159="Colen",PMTIC!E158,"")&amp;IF(projautre1!E159="Colen",projautre1!E158,"")&amp;IF(projautre2!E159="Colen",projautre2!E158,"")</f>
        <v/>
      </c>
      <c r="F158" s="63" t="str">
        <f>IF(BurP2020!F159="Colen",BurP2020!F158,"")&amp;IF(BurA2020!F159="Colen",BurA2020!F158,"")&amp;IF(Tour2020!F159="Colen",Tour2020!F158,"")&amp;IF(TravExt!F159="Colen",TravExt!F158,"")&amp;IF(Topo1!F159="Colen",Topo1!F158,"")&amp;IF(Topo2!F159="Colen",Topo2!F158,"")&amp;IF(PMTIC!F159="Colen",PMTIC!F158,"")&amp;IF(projautre1!F159="Colen",projautre1!F158,"")&amp;IF(projautre2!F159="Colen",projautre2!F158,"")</f>
        <v/>
      </c>
      <c r="G158" s="63" t="str">
        <f>IF(BurP2020!G159="Colen",BurP2020!G158,"")&amp;IF(BurA2020!G159="Colen",BurA2020!G158,"")&amp;IF(Tour2020!G159="Colen",Tour2020!G158,"")&amp;IF(TravExt!G159="Colen",TravExt!G158,"")&amp;IF(Topo1!G159="Colen",Topo1!G158,"")&amp;IF(Topo2!G159="Colen",Topo2!G158,"")&amp;IF(PMTIC!G159="Colen",PMTIC!G158,"")&amp;IF(projautre1!G159="Colen",projautre1!G158,"")&amp;IF(projautre2!G159="Colen",projautre2!G158,"")</f>
        <v/>
      </c>
      <c r="H158" s="60" t="str">
        <f>IF(BurP2020!H159="Colen",BurP2020!H158,"")&amp;IF(BurA2020!H159="Colen",BurA2020!H158,"")&amp;IF(Tour2020!H159="Colen",Tour2020!H158,"")&amp;IF(TravExt!H159="Colen",TravExt!H158,"")&amp;IF(Topo1!H159="Colen",Topo1!H158,"")&amp;IF(Topo2!H159="Colen",Topo2!H158,"")&amp;IF(PMTIC!H159="Colen",PMTIC!H158,"")&amp;IF(projautre1!H159="Colen",projautre1!H158,"")&amp;IF(projautre2!H159="Colen",projautre2!H158,"")</f>
        <v/>
      </c>
    </row>
    <row r="159" spans="1:8" ht="15" customHeight="1" thickBot="1" x14ac:dyDescent="0.3">
      <c r="A159" s="33">
        <f>D153</f>
        <v>43962</v>
      </c>
      <c r="B159" s="76"/>
      <c r="C159" s="58" t="s">
        <v>81</v>
      </c>
      <c r="D159" s="7"/>
      <c r="E159" s="8"/>
      <c r="F159" s="8"/>
      <c r="G159" s="8"/>
      <c r="H159" s="9"/>
    </row>
    <row r="160" spans="1:8" ht="15" customHeight="1" thickBot="1" x14ac:dyDescent="0.3">
      <c r="A160" s="36"/>
      <c r="B160" s="64"/>
      <c r="C160" s="24"/>
      <c r="D160" s="19"/>
      <c r="E160" s="19"/>
      <c r="F160" s="19"/>
      <c r="G160" s="19"/>
      <c r="H160" s="19"/>
    </row>
    <row r="161" spans="1:8" ht="15" customHeight="1" thickBot="1" x14ac:dyDescent="0.3">
      <c r="A161" s="36"/>
      <c r="D161" s="12">
        <f>D153+7</f>
        <v>43969</v>
      </c>
      <c r="E161" s="12">
        <f t="shared" ref="E161:H161" si="21">E153+7</f>
        <v>43970</v>
      </c>
      <c r="F161" s="12">
        <f t="shared" si="21"/>
        <v>43971</v>
      </c>
      <c r="G161" s="12">
        <f t="shared" si="21"/>
        <v>43972</v>
      </c>
      <c r="H161" s="12">
        <f t="shared" si="21"/>
        <v>43973</v>
      </c>
    </row>
    <row r="162" spans="1:8" ht="15" customHeight="1" x14ac:dyDescent="0.25">
      <c r="A162" s="35">
        <f>D161</f>
        <v>43969</v>
      </c>
      <c r="B162" s="74" t="s">
        <v>4</v>
      </c>
      <c r="C162" s="56" t="s">
        <v>5</v>
      </c>
      <c r="D162" s="30" t="str">
        <f>IF(BurP2020!D164="Colen",BurP2020!D162&amp;BurP2020!$B$1,"")&amp;IF(BurA2020!D164="Colen",BurA2020!D162&amp; BurA2020!$B$1,"")&amp;IF(Tour2020!D164="Colen",Tour2020!D162&amp; Tour2020!$B$1,"")&amp;IF(TravExt!D164="Colen",TravExt!D162&amp; TravExt!$B$1,"")&amp;IF(Topo1!D164="Colen",Topo1!D162&amp; Topo1!$B$1,"")&amp;IF(Topo2!D164="Colen",Topo2!D162&amp; Topo2!$B$1,"")&amp;IF(PMTIC!D164="Colen",PMTIC!D162,"")&amp;IF(projautre1!D164="Colen",projautre1!D162&amp; projautre1!$B$1,"")&amp;IF(projautre2!D164="Colen",projautre2!D162&amp; projautre2!$B$1,"")</f>
        <v/>
      </c>
      <c r="E162" s="62" t="str">
        <f>IF(BurP2020!E164="Colen",BurP2020!E162&amp;BurP2020!$B$1,"")&amp;IF(BurA2020!E164="Colen",BurA2020!E162&amp; BurA2020!$B$1,"")&amp;IF(Tour2020!E164="Colen",Tour2020!E162&amp; Tour2020!$B$1,"")&amp;IF(TravExt!E164="Colen",TravExt!E162&amp; TravExt!$B$1,"")&amp;IF(Topo1!E164="Colen",Topo1!E162&amp; Topo1!$B$1,"")&amp;IF(Topo2!E164="Colen",Topo2!E162&amp; Topo2!$B$1,"")&amp;IF(PMTIC!E164="Colen",PMTIC!E162,"")&amp;IF(projautre1!E164="Colen",projautre1!E162&amp; projautre1!$B$1,"")&amp;IF(projautre2!E164="Colen",projautre2!E162&amp; projautre2!$B$1,"")</f>
        <v/>
      </c>
      <c r="F162" s="62" t="str">
        <f>IF(BurP2020!F164="Colen",BurP2020!F162&amp;BurP2020!$B$1,"")&amp;IF(BurA2020!F164="Colen",BurA2020!F162&amp; BurA2020!$B$1,"")&amp;IF(Tour2020!F164="Colen",Tour2020!F162&amp; Tour2020!$B$1,"")&amp;IF(TravExt!F164="Colen",TravExt!F162&amp; TravExt!$B$1,"")&amp;IF(Topo1!F164="Colen",Topo1!F162&amp; Topo1!$B$1,"")&amp;IF(Topo2!F164="Colen",Topo2!F162&amp; Topo2!$B$1,"")&amp;IF(PMTIC!F164="Colen",PMTIC!F162,"")&amp;IF(projautre1!F164="Colen",projautre1!F162&amp; projautre1!$B$1,"")&amp;IF(projautre2!F164="Colen",projautre2!F162&amp; projautre2!$B$1,"")</f>
        <v/>
      </c>
      <c r="G162" s="62" t="str">
        <f>IF(BurP2020!G164="Colen",BurP2020!G162&amp;BurP2020!$B$1,"")&amp;IF(BurA2020!G164="Colen",BurA2020!G162&amp; BurA2020!$B$1,"")&amp;IF(Tour2020!G164="Colen",Tour2020!G162&amp; Tour2020!$B$1,"")&amp;IF(TravExt!G164="Colen",TravExt!G162&amp; TravExt!$B$1,"")&amp;IF(Topo1!G164="Colen",Topo1!G162&amp; Topo1!$B$1,"")&amp;IF(Topo2!G164="Colen",Topo2!G162&amp; Topo2!$B$1,"")&amp;IF(PMTIC!G164="Colen",PMTIC!G162,"")&amp;IF(projautre1!G164="Colen",projautre1!G162&amp; projautre1!$B$1,"")&amp;IF(projautre2!G164="Colen",projautre2!G162&amp; projautre2!$B$1,"")</f>
        <v/>
      </c>
      <c r="H162" s="59" t="str">
        <f>IF(BurP2020!H164="Colen",BurP2020!H162&amp;BurP2020!$B$1,"")&amp;IF(BurA2020!H164="Colen",BurA2020!H162&amp; BurA2020!$B$1,"")&amp;IF(Tour2020!H164="Colen",Tour2020!H162&amp; Tour2020!$B$1,"")&amp;IF(TravExt!H164="Colen",TravExt!H162&amp; TravExt!$B$1,"")&amp;IF(Topo1!H164="Colen",Topo1!H162&amp; Topo1!$B$1,"")&amp;IF(Topo2!H164="Colen",Topo2!H162&amp; Topo2!$B$1,"")&amp;IF(PMTIC!H164="Colen",PMTIC!H162,"")&amp;IF(projautre1!H164="Colen",projautre1!H162&amp; projautre1!$B$1,"")&amp;IF(projautre2!H164="Colen",projautre2!H162&amp; projautre2!$B$1,"")</f>
        <v/>
      </c>
    </row>
    <row r="163" spans="1:8" ht="15" customHeight="1" x14ac:dyDescent="0.25">
      <c r="A163" s="32">
        <f>D161</f>
        <v>43969</v>
      </c>
      <c r="B163" s="75"/>
      <c r="C163" s="57" t="s">
        <v>8</v>
      </c>
      <c r="D163" s="61" t="str">
        <f>IF(BurP2020!D164="Colen",BurP2020!D163,"")&amp;IF(BurA2020!D164="Colen",BurA2020!D163,"")&amp;IF(Tour2020!D164="Colen",Tour2020!D163,"")&amp;IF(TravExt!D164="Colen",TravExt!D163,"")&amp;IF(Topo1!D164="Colen",Topo1!D163,"")&amp;IF(Topo2!D164="Colen",Topo2!D163,"")&amp;IF(PMTIC!D164="Colen",PMTIC!D163,"")&amp;IF(projautre1!D164="Colen",projautre1!D163,"")&amp;IF(projautre2!D164="Colen",projautre2!D163,"")</f>
        <v/>
      </c>
      <c r="E163" s="63" t="str">
        <f>IF(BurP2020!E164="Colen",BurP2020!E163,"")&amp;IF(BurA2020!E164="Colen",BurA2020!E163,"")&amp;IF(Tour2020!E164="Colen",Tour2020!E163,"")&amp;IF(TravExt!E164="Colen",TravExt!E163,"")&amp;IF(Topo1!E164="Colen",Topo1!E163,"")&amp;IF(Topo2!E164="Colen",Topo2!E163,"")&amp;IF(PMTIC!E164="Colen",PMTIC!E163,"")&amp;IF(projautre1!E164="Colen",projautre1!E163,"")&amp;IF(projautre2!E164="Colen",projautre2!E163,"")</f>
        <v/>
      </c>
      <c r="F163" s="63" t="str">
        <f>IF(BurP2020!F164="Colen",BurP2020!F163,"")&amp;IF(BurA2020!F164="Colen",BurA2020!F163,"")&amp;IF(Tour2020!F164="Colen",Tour2020!F163,"")&amp;IF(TravExt!F164="Colen",TravExt!F163,"")&amp;IF(Topo1!F164="Colen",Topo1!F163,"")&amp;IF(Topo2!F164="Colen",Topo2!F163,"")&amp;IF(PMTIC!F164="Colen",PMTIC!F163,"")&amp;IF(projautre1!F164="Colen",projautre1!F163,"")&amp;IF(projautre2!F164="Colen",projautre2!F163,"")</f>
        <v/>
      </c>
      <c r="G163" s="63" t="str">
        <f>IF(BurP2020!G164="Colen",BurP2020!G163,"")&amp;IF(BurA2020!G164="Colen",BurA2020!G163,"")&amp;IF(Tour2020!G164="Colen",Tour2020!G163,"")&amp;IF(TravExt!G164="Colen",TravExt!G163,"")&amp;IF(Topo1!G164="Colen",Topo1!G163,"")&amp;IF(Topo2!G164="Colen",Topo2!G163,"")&amp;IF(PMTIC!G164="Colen",PMTIC!G163,"")&amp;IF(projautre1!G164="Colen",projautre1!G163,"")&amp;IF(projautre2!G164="Colen",projautre2!G163,"")</f>
        <v/>
      </c>
      <c r="H163" s="60" t="str">
        <f>IF(BurP2020!H164="Colen",BurP2020!H163,"")&amp;IF(BurA2020!H164="Colen",BurA2020!H163,"")&amp;IF(Tour2020!H164="Colen",Tour2020!H163,"")&amp;IF(TravExt!H164="Colen",TravExt!H163,"")&amp;IF(Topo1!H164="Colen",Topo1!H163,"")&amp;IF(Topo2!H164="Colen",Topo2!H163,"")&amp;IF(PMTIC!H164="Colen",PMTIC!H163,"")&amp;IF(projautre1!H164="Colen",projautre1!H163,"")&amp;IF(projautre2!H164="Colen",projautre2!H163,"")</f>
        <v/>
      </c>
    </row>
    <row r="164" spans="1:8" ht="15" customHeight="1" thickBot="1" x14ac:dyDescent="0.3">
      <c r="A164" s="32">
        <f>D161</f>
        <v>43969</v>
      </c>
      <c r="B164" s="76"/>
      <c r="C164" s="58" t="s">
        <v>81</v>
      </c>
      <c r="D164" s="50"/>
      <c r="E164" s="52"/>
      <c r="F164" s="52"/>
      <c r="G164" s="52"/>
      <c r="H164" s="53"/>
    </row>
    <row r="165" spans="1:8" ht="15" customHeight="1" x14ac:dyDescent="0.25">
      <c r="A165" s="32">
        <f>D161</f>
        <v>43969</v>
      </c>
      <c r="B165" s="74" t="s">
        <v>7</v>
      </c>
      <c r="C165" s="56" t="s">
        <v>5</v>
      </c>
      <c r="D165" s="30" t="str">
        <f>IF(BurP2020!D167="Colen",BurP2020!D165&amp;BurP2020!$B$1,"")&amp;IF(BurA2020!D167="Colen",BurA2020!D165&amp; BurA2020!$B$1,"")&amp;IF(Tour2020!D167="Colen",Tour2020!D165&amp; Tour2020!$B$1,"")&amp;IF(TravExt!D167="Colen",TravExt!D165&amp; TravExt!$B$1,"")&amp;IF(Topo1!D167="Colen",Topo1!D165&amp; Topo1!$B$1,"")&amp;IF(Topo2!D167="Colen",Topo2!D165&amp; Topo2!$B$1,"")&amp;IF(PMTIC!D167="Colen",PMTIC!D165,"")&amp;IF(projautre1!D167="Colen",projautre1!D165&amp; projautre1!$B$1,"")&amp;IF(projautre2!D167="Colen",projautre2!D165&amp; projautre2!$B$1,"")</f>
        <v/>
      </c>
      <c r="E165" s="62" t="str">
        <f>IF(BurP2020!E167="Colen",BurP2020!E165&amp;BurP2020!$B$1,"")&amp;IF(BurA2020!E167="Colen",BurA2020!E165&amp; BurA2020!$B$1,"")&amp;IF(Tour2020!E167="Colen",Tour2020!E165&amp; Tour2020!$B$1,"")&amp;IF(TravExt!E167="Colen",TravExt!E165&amp; TravExt!$B$1,"")&amp;IF(Topo1!E167="Colen",Topo1!E165&amp; Topo1!$B$1,"")&amp;IF(Topo2!E167="Colen",Topo2!E165&amp; Topo2!$B$1,"")&amp;IF(PMTIC!E167="Colen",PMTIC!E165,"")&amp;IF(projautre1!E167="Colen",projautre1!E165&amp; projautre1!$B$1,"")&amp;IF(projautre2!E167="Colen",projautre2!E165&amp; projautre2!$B$1,"")</f>
        <v/>
      </c>
      <c r="F165" s="62" t="str">
        <f>IF(BurP2020!F167="Colen",BurP2020!F165&amp;BurP2020!$B$1,"")&amp;IF(BurA2020!F167="Colen",BurA2020!F165&amp; BurA2020!$B$1,"")&amp;IF(Tour2020!F167="Colen",Tour2020!F165&amp; Tour2020!$B$1,"")&amp;IF(TravExt!F167="Colen",TravExt!F165&amp; TravExt!$B$1,"")&amp;IF(Topo1!F167="Colen",Topo1!F165&amp; Topo1!$B$1,"")&amp;IF(Topo2!F167="Colen",Topo2!F165&amp; Topo2!$B$1,"")&amp;IF(PMTIC!F167="Colen",PMTIC!F165,"")&amp;IF(projautre1!F167="Colen",projautre1!F165&amp; projautre1!$B$1,"")&amp;IF(projautre2!F167="Colen",projautre2!F165&amp; projautre2!$B$1,"")</f>
        <v/>
      </c>
      <c r="G165" s="62" t="str">
        <f>IF(BurP2020!G167="Colen",BurP2020!G165&amp;BurP2020!$B$1,"")&amp;IF(BurA2020!G167="Colen",BurA2020!G165&amp; BurA2020!$B$1,"")&amp;IF(Tour2020!G167="Colen",Tour2020!G165&amp; Tour2020!$B$1,"")&amp;IF(TravExt!G167="Colen",TravExt!G165&amp; TravExt!$B$1,"")&amp;IF(Topo1!G167="Colen",Topo1!G165&amp; Topo1!$B$1,"")&amp;IF(Topo2!G167="Colen",Topo2!G165&amp; Topo2!$B$1,"")&amp;IF(PMTIC!G167="Colen",PMTIC!G165,"")&amp;IF(projautre1!G167="Colen",projautre1!G165&amp; projautre1!$B$1,"")&amp;IF(projautre2!G167="Colen",projautre2!G165&amp; projautre2!$B$1,"")</f>
        <v/>
      </c>
      <c r="H165" s="59" t="str">
        <f>IF(BurP2020!H167="Colen",BurP2020!H165&amp;BurP2020!$B$1,"")&amp;IF(BurA2020!H167="Colen",BurA2020!H165&amp; BurA2020!$B$1,"")&amp;IF(Tour2020!H167="Colen",Tour2020!H165&amp; Tour2020!$B$1,"")&amp;IF(TravExt!H167="Colen",TravExt!H165&amp; TravExt!$B$1,"")&amp;IF(Topo1!H167="Colen",Topo1!H165&amp; Topo1!$B$1,"")&amp;IF(Topo2!H167="Colen",Topo2!H165&amp; Topo2!$B$1,"")&amp;IF(PMTIC!H167="Colen",PMTIC!H165,"")&amp;IF(projautre1!H167="Colen",projautre1!H165&amp; projautre1!$B$1,"")&amp;IF(projautre2!H167="Colen",projautre2!H165&amp; projautre2!$B$1,"")</f>
        <v/>
      </c>
    </row>
    <row r="166" spans="1:8" ht="15" customHeight="1" x14ac:dyDescent="0.25">
      <c r="A166" s="32">
        <f>D161</f>
        <v>43969</v>
      </c>
      <c r="B166" s="75"/>
      <c r="C166" s="57" t="s">
        <v>8</v>
      </c>
      <c r="D166" s="61" t="str">
        <f>IF(BurP2020!D167="Colen",BurP2020!D166,"")&amp;IF(BurA2020!D167="Colen",BurA2020!D166,"")&amp;IF(Tour2020!D167="Colen",Tour2020!D166,"")&amp;IF(TravExt!D167="Colen",TravExt!D166,"")&amp;IF(Topo1!D167="Colen",Topo1!D166,"")&amp;IF(Topo2!D167="Colen",Topo2!D166,"")&amp;IF(PMTIC!D167="Colen",PMTIC!D166,"")&amp;IF(projautre1!D167="Colen",projautre1!D166,"")&amp;IF(projautre2!D167="Colen",projautre2!D166,"")</f>
        <v/>
      </c>
      <c r="E166" s="63" t="str">
        <f>IF(BurP2020!E167="Colen",BurP2020!E166,"")&amp;IF(BurA2020!E167="Colen",BurA2020!E166,"")&amp;IF(Tour2020!E167="Colen",Tour2020!E166,"")&amp;IF(TravExt!E167="Colen",TravExt!E166,"")&amp;IF(Topo1!E167="Colen",Topo1!E166,"")&amp;IF(Topo2!E167="Colen",Topo2!E166,"")&amp;IF(PMTIC!E167="Colen",PMTIC!E166,"")&amp;IF(projautre1!E167="Colen",projautre1!E166,"")&amp;IF(projautre2!E167="Colen",projautre2!E166,"")</f>
        <v/>
      </c>
      <c r="F166" s="63" t="str">
        <f>IF(BurP2020!F167="Colen",BurP2020!F166,"")&amp;IF(BurA2020!F167="Colen",BurA2020!F166,"")&amp;IF(Tour2020!F167="Colen",Tour2020!F166,"")&amp;IF(TravExt!F167="Colen",TravExt!F166,"")&amp;IF(Topo1!F167="Colen",Topo1!F166,"")&amp;IF(Topo2!F167="Colen",Topo2!F166,"")&amp;IF(PMTIC!F167="Colen",PMTIC!F166,"")&amp;IF(projautre1!F167="Colen",projautre1!F166,"")&amp;IF(projautre2!F167="Colen",projautre2!F166,"")</f>
        <v/>
      </c>
      <c r="G166" s="63" t="str">
        <f>IF(BurP2020!G167="Colen",BurP2020!G166,"")&amp;IF(BurA2020!G167="Colen",BurA2020!G166,"")&amp;IF(Tour2020!G167="Colen",Tour2020!G166,"")&amp;IF(TravExt!G167="Colen",TravExt!G166,"")&amp;IF(Topo1!G167="Colen",Topo1!G166,"")&amp;IF(Topo2!G167="Colen",Topo2!G166,"")&amp;IF(PMTIC!G167="Colen",PMTIC!G166,"")&amp;IF(projautre1!G167="Colen",projautre1!G166,"")&amp;IF(projautre2!G167="Colen",projautre2!G166,"")</f>
        <v/>
      </c>
      <c r="H166" s="60" t="str">
        <f>IF(BurP2020!H167="Colen",BurP2020!H166,"")&amp;IF(BurA2020!H167="Colen",BurA2020!H166,"")&amp;IF(Tour2020!H167="Colen",Tour2020!H166,"")&amp;IF(TravExt!H167="Colen",TravExt!H166,"")&amp;IF(Topo1!H167="Colen",Topo1!H166,"")&amp;IF(Topo2!H167="Colen",Topo2!H166,"")&amp;IF(PMTIC!H167="Colen",PMTIC!H166,"")&amp;IF(projautre1!H167="Colen",projautre1!H166,"")&amp;IF(projautre2!H167="Colen",projautre2!H166,"")</f>
        <v/>
      </c>
    </row>
    <row r="167" spans="1:8" ht="15" customHeight="1" thickBot="1" x14ac:dyDescent="0.3">
      <c r="A167" s="33">
        <f>D161</f>
        <v>43969</v>
      </c>
      <c r="B167" s="76"/>
      <c r="C167" s="58" t="s">
        <v>81</v>
      </c>
      <c r="D167" s="7"/>
      <c r="E167" s="8"/>
      <c r="F167" s="8"/>
      <c r="G167" s="8"/>
      <c r="H167" s="9"/>
    </row>
    <row r="168" spans="1:8" ht="15" customHeight="1" thickBot="1" x14ac:dyDescent="0.3">
      <c r="A168" s="36"/>
      <c r="B168" s="64"/>
      <c r="C168" s="24"/>
      <c r="D168" s="19"/>
      <c r="E168" s="19"/>
      <c r="F168" s="19"/>
      <c r="G168" s="19"/>
      <c r="H168" s="19"/>
    </row>
    <row r="169" spans="1:8" ht="15" customHeight="1" thickBot="1" x14ac:dyDescent="0.3">
      <c r="A169" s="36"/>
      <c r="D169" s="12">
        <f>D161+7</f>
        <v>43976</v>
      </c>
      <c r="E169" s="12">
        <f t="shared" ref="E169:H169" si="22">E161+7</f>
        <v>43977</v>
      </c>
      <c r="F169" s="12">
        <f t="shared" si="22"/>
        <v>43978</v>
      </c>
      <c r="G169" s="12">
        <f t="shared" si="22"/>
        <v>43979</v>
      </c>
      <c r="H169" s="12">
        <f t="shared" si="22"/>
        <v>43980</v>
      </c>
    </row>
    <row r="170" spans="1:8" ht="15" customHeight="1" x14ac:dyDescent="0.25">
      <c r="A170" s="35">
        <f>D169</f>
        <v>43976</v>
      </c>
      <c r="B170" s="74" t="s">
        <v>4</v>
      </c>
      <c r="C170" s="56" t="s">
        <v>5</v>
      </c>
      <c r="D170" s="30" t="str">
        <f>IF(BurP2020!D172="Colen",BurP2020!D170&amp;BurP2020!$B$1,"")&amp;IF(BurA2020!D172="Colen",BurA2020!D170&amp; BurA2020!$B$1,"")&amp;IF(Tour2020!D172="Colen",Tour2020!D170&amp; Tour2020!$B$1,"")&amp;IF(TravExt!D172="Colen",TravExt!D170&amp; TravExt!$B$1,"")&amp;IF(Topo1!D172="Colen",Topo1!D170&amp; Topo1!$B$1,"")&amp;IF(Topo2!D172="Colen",Topo2!D170&amp; Topo2!$B$1,"")&amp;IF(PMTIC!D172="Colen",PMTIC!D170,"")&amp;IF(projautre1!D172="Colen",projautre1!D170&amp; projautre1!$B$1,"")&amp;IF(projautre2!D172="Colen",projautre2!D170&amp; projautre2!$B$1,"")</f>
        <v/>
      </c>
      <c r="E170" s="62" t="str">
        <f>IF(BurP2020!E172="Colen",BurP2020!E170&amp;BurP2020!$B$1,"")&amp;IF(BurA2020!E172="Colen",BurA2020!E170&amp; BurA2020!$B$1,"")&amp;IF(Tour2020!E172="Colen",Tour2020!E170&amp; Tour2020!$B$1,"")&amp;IF(TravExt!E172="Colen",TravExt!E170&amp; TravExt!$B$1,"")&amp;IF(Topo1!E172="Colen",Topo1!E170&amp; Topo1!$B$1,"")&amp;IF(Topo2!E172="Colen",Topo2!E170&amp; Topo2!$B$1,"")&amp;IF(PMTIC!E172="Colen",PMTIC!E170,"")&amp;IF(projautre1!E172="Colen",projautre1!E170&amp; projautre1!$B$1,"")&amp;IF(projautre2!E172="Colen",projautre2!E170&amp; projautre2!$B$1,"")</f>
        <v/>
      </c>
      <c r="F170" s="62" t="str">
        <f>IF(BurP2020!F172="Colen",BurP2020!F170&amp;BurP2020!$B$1,"")&amp;IF(BurA2020!F172="Colen",BurA2020!F170&amp; BurA2020!$B$1,"")&amp;IF(Tour2020!F172="Colen",Tour2020!F170&amp; Tour2020!$B$1,"")&amp;IF(TravExt!F172="Colen",TravExt!F170&amp; TravExt!$B$1,"")&amp;IF(Topo1!F172="Colen",Topo1!F170&amp; Topo1!$B$1,"")&amp;IF(Topo2!F172="Colen",Topo2!F170&amp; Topo2!$B$1,"")&amp;IF(PMTIC!F172="Colen",PMTIC!F170,"")&amp;IF(projautre1!F172="Colen",projautre1!F170&amp; projautre1!$B$1,"")&amp;IF(projautre2!F172="Colen",projautre2!F170&amp; projautre2!$B$1,"")</f>
        <v/>
      </c>
      <c r="G170" s="62" t="str">
        <f>IF(BurP2020!G172="Colen",BurP2020!G170&amp;BurP2020!$B$1,"")&amp;IF(BurA2020!G172="Colen",BurA2020!G170&amp; BurA2020!$B$1,"")&amp;IF(Tour2020!G172="Colen",Tour2020!G170&amp; Tour2020!$B$1,"")&amp;IF(TravExt!G172="Colen",TravExt!G170&amp; TravExt!$B$1,"")&amp;IF(Topo1!G172="Colen",Topo1!G170&amp; Topo1!$B$1,"")&amp;IF(Topo2!G172="Colen",Topo2!G170&amp; Topo2!$B$1,"")&amp;IF(PMTIC!G172="Colen",PMTIC!G170,"")&amp;IF(projautre1!G172="Colen",projautre1!G170&amp; projautre1!$B$1,"")&amp;IF(projautre2!G172="Colen",projautre2!G170&amp; projautre2!$B$1,"")</f>
        <v/>
      </c>
      <c r="H170" s="59" t="str">
        <f>IF(BurP2020!H172="Colen",BurP2020!H170&amp;BurP2020!$B$1,"")&amp;IF(BurA2020!H172="Colen",BurA2020!H170&amp; BurA2020!$B$1,"")&amp;IF(Tour2020!H172="Colen",Tour2020!H170&amp; Tour2020!$B$1,"")&amp;IF(TravExt!H172="Colen",TravExt!H170&amp; TravExt!$B$1,"")&amp;IF(Topo1!H172="Colen",Topo1!H170&amp; Topo1!$B$1,"")&amp;IF(Topo2!H172="Colen",Topo2!H170&amp; Topo2!$B$1,"")&amp;IF(PMTIC!H172="Colen",PMTIC!H170,"")&amp;IF(projautre1!H172="Colen",projautre1!H170&amp; projautre1!$B$1,"")&amp;IF(projautre2!H172="Colen",projautre2!H170&amp; projautre2!$B$1,"")</f>
        <v/>
      </c>
    </row>
    <row r="171" spans="1:8" ht="15" customHeight="1" x14ac:dyDescent="0.25">
      <c r="A171" s="32">
        <f>D169</f>
        <v>43976</v>
      </c>
      <c r="B171" s="75"/>
      <c r="C171" s="57" t="s">
        <v>8</v>
      </c>
      <c r="D171" s="61" t="str">
        <f>IF(BurP2020!D172="Colen",BurP2020!D171,"")&amp;IF(BurA2020!D172="Colen",BurA2020!D171,"")&amp;IF(Tour2020!D172="Colen",Tour2020!D171,"")&amp;IF(TravExt!D172="Colen",TravExt!D171,"")&amp;IF(Topo1!D172="Colen",Topo1!D171,"")&amp;IF(Topo2!D172="Colen",Topo2!D171,"")&amp;IF(PMTIC!D172="Colen",PMTIC!D171,"")&amp;IF(projautre1!D172="Colen",projautre1!D171,"")&amp;IF(projautre2!D172="Colen",projautre2!D171,"")</f>
        <v/>
      </c>
      <c r="E171" s="63" t="str">
        <f>IF(BurP2020!E172="Colen",BurP2020!E171,"")&amp;IF(BurA2020!E172="Colen",BurA2020!E171,"")&amp;IF(Tour2020!E172="Colen",Tour2020!E171,"")&amp;IF(TravExt!E172="Colen",TravExt!E171,"")&amp;IF(Topo1!E172="Colen",Topo1!E171,"")&amp;IF(Topo2!E172="Colen",Topo2!E171,"")&amp;IF(PMTIC!E172="Colen",PMTIC!E171,"")&amp;IF(projautre1!E172="Colen",projautre1!E171,"")&amp;IF(projautre2!E172="Colen",projautre2!E171,"")</f>
        <v/>
      </c>
      <c r="F171" s="63" t="str">
        <f>IF(BurP2020!F172="Colen",BurP2020!F171,"")&amp;IF(BurA2020!F172="Colen",BurA2020!F171,"")&amp;IF(Tour2020!F172="Colen",Tour2020!F171,"")&amp;IF(TravExt!F172="Colen",TravExt!F171,"")&amp;IF(Topo1!F172="Colen",Topo1!F171,"")&amp;IF(Topo2!F172="Colen",Topo2!F171,"")&amp;IF(PMTIC!F172="Colen",PMTIC!F171,"")&amp;IF(projautre1!F172="Colen",projautre1!F171,"")&amp;IF(projautre2!F172="Colen",projautre2!F171,"")</f>
        <v/>
      </c>
      <c r="G171" s="63" t="str">
        <f>IF(BurP2020!G172="Colen",BurP2020!G171,"")&amp;IF(BurA2020!G172="Colen",BurA2020!G171,"")&amp;IF(Tour2020!G172="Colen",Tour2020!G171,"")&amp;IF(TravExt!G172="Colen",TravExt!G171,"")&amp;IF(Topo1!G172="Colen",Topo1!G171,"")&amp;IF(Topo2!G172="Colen",Topo2!G171,"")&amp;IF(PMTIC!G172="Colen",PMTIC!G171,"")&amp;IF(projautre1!G172="Colen",projautre1!G171,"")&amp;IF(projautre2!G172="Colen",projautre2!G171,"")</f>
        <v/>
      </c>
      <c r="H171" s="60" t="str">
        <f>IF(BurP2020!H172="Colen",BurP2020!H171,"")&amp;IF(BurA2020!H172="Colen",BurA2020!H171,"")&amp;IF(Tour2020!H172="Colen",Tour2020!H171,"")&amp;IF(TravExt!H172="Colen",TravExt!H171,"")&amp;IF(Topo1!H172="Colen",Topo1!H171,"")&amp;IF(Topo2!H172="Colen",Topo2!H171,"")&amp;IF(PMTIC!H172="Colen",PMTIC!H171,"")&amp;IF(projautre1!H172="Colen",projautre1!H171,"")&amp;IF(projautre2!H172="Colen",projautre2!H171,"")</f>
        <v/>
      </c>
    </row>
    <row r="172" spans="1:8" ht="15" customHeight="1" thickBot="1" x14ac:dyDescent="0.3">
      <c r="A172" s="32">
        <f>D169</f>
        <v>43976</v>
      </c>
      <c r="B172" s="76"/>
      <c r="C172" s="58" t="s">
        <v>81</v>
      </c>
      <c r="D172" s="50"/>
      <c r="E172" s="52"/>
      <c r="F172" s="52"/>
      <c r="G172" s="52"/>
      <c r="H172" s="53"/>
    </row>
    <row r="173" spans="1:8" ht="15" customHeight="1" x14ac:dyDescent="0.25">
      <c r="A173" s="32">
        <f>D169</f>
        <v>43976</v>
      </c>
      <c r="B173" s="74" t="s">
        <v>7</v>
      </c>
      <c r="C173" s="56" t="s">
        <v>5</v>
      </c>
      <c r="D173" s="30" t="str">
        <f>IF(BurP2020!D175="Colen",BurP2020!D173&amp;BurP2020!$B$1,"")&amp;IF(BurA2020!D175="Colen",BurA2020!D173&amp; BurA2020!$B$1,"")&amp;IF(Tour2020!D175="Colen",Tour2020!D173&amp; Tour2020!$B$1,"")&amp;IF(TravExt!D175="Colen",TravExt!D173&amp; TravExt!$B$1,"")&amp;IF(Topo1!D175="Colen",Topo1!D173&amp; Topo1!$B$1,"")&amp;IF(Topo2!D175="Colen",Topo2!D173&amp; Topo2!$B$1,"")&amp;IF(PMTIC!D175="Colen",PMTIC!D173,"")&amp;IF(projautre1!D175="Colen",projautre1!D173&amp; projautre1!$B$1,"")&amp;IF(projautre2!D175="Colen",projautre2!D173&amp; projautre2!$B$1,"")</f>
        <v/>
      </c>
      <c r="E173" s="62" t="str">
        <f>IF(BurP2020!E175="Colen",BurP2020!E173&amp;BurP2020!$B$1,"")&amp;IF(BurA2020!E175="Colen",BurA2020!E173&amp; BurA2020!$B$1,"")&amp;IF(Tour2020!E175="Colen",Tour2020!E173&amp; Tour2020!$B$1,"")&amp;IF(TravExt!E175="Colen",TravExt!E173&amp; TravExt!$B$1,"")&amp;IF(Topo1!E175="Colen",Topo1!E173&amp; Topo1!$B$1,"")&amp;IF(Topo2!E175="Colen",Topo2!E173&amp; Topo2!$B$1,"")&amp;IF(PMTIC!E175="Colen",PMTIC!E173,"")&amp;IF(projautre1!E175="Colen",projautre1!E173&amp; projautre1!$B$1,"")&amp;IF(projautre2!E175="Colen",projautre2!E173&amp; projautre2!$B$1,"")</f>
        <v/>
      </c>
      <c r="F173" s="62" t="str">
        <f>IF(BurP2020!F175="Colen",BurP2020!F173&amp;BurP2020!$B$1,"")&amp;IF(BurA2020!F175="Colen",BurA2020!F173&amp; BurA2020!$B$1,"")&amp;IF(Tour2020!F175="Colen",Tour2020!F173&amp; Tour2020!$B$1,"")&amp;IF(TravExt!F175="Colen",TravExt!F173&amp; TravExt!$B$1,"")&amp;IF(Topo1!F175="Colen",Topo1!F173&amp; Topo1!$B$1,"")&amp;IF(Topo2!F175="Colen",Topo2!F173&amp; Topo2!$B$1,"")&amp;IF(PMTIC!F175="Colen",PMTIC!F173,"")&amp;IF(projautre1!F175="Colen",projautre1!F173&amp; projautre1!$B$1,"")&amp;IF(projautre2!F175="Colen",projautre2!F173&amp; projautre2!$B$1,"")</f>
        <v/>
      </c>
      <c r="G173" s="62" t="str">
        <f>IF(BurP2020!G175="Colen",BurP2020!G173&amp;BurP2020!$B$1,"")&amp;IF(BurA2020!G175="Colen",BurA2020!G173&amp; BurA2020!$B$1,"")&amp;IF(Tour2020!G175="Colen",Tour2020!G173&amp; Tour2020!$B$1,"")&amp;IF(TravExt!G175="Colen",TravExt!G173&amp; TravExt!$B$1,"")&amp;IF(Topo1!G175="Colen",Topo1!G173&amp; Topo1!$B$1,"")&amp;IF(Topo2!G175="Colen",Topo2!G173&amp; Topo2!$B$1,"")&amp;IF(PMTIC!G175="Colen",PMTIC!G173,"")&amp;IF(projautre1!G175="Colen",projautre1!G173&amp; projautre1!$B$1,"")&amp;IF(projautre2!G175="Colen",projautre2!G173&amp; projautre2!$B$1,"")</f>
        <v/>
      </c>
      <c r="H173" s="59" t="str">
        <f>IF(BurP2020!H175="Colen",BurP2020!H173&amp;BurP2020!$B$1,"")&amp;IF(BurA2020!H175="Colen",BurA2020!H173&amp; BurA2020!$B$1,"")&amp;IF(Tour2020!H175="Colen",Tour2020!H173&amp; Tour2020!$B$1,"")&amp;IF(TravExt!H175="Colen",TravExt!H173&amp; TravExt!$B$1,"")&amp;IF(Topo1!H175="Colen",Topo1!H173&amp; Topo1!$B$1,"")&amp;IF(Topo2!H175="Colen",Topo2!H173&amp; Topo2!$B$1,"")&amp;IF(PMTIC!H175="Colen",PMTIC!H173,"")&amp;IF(projautre1!H175="Colen",projautre1!H173&amp; projautre1!$B$1,"")&amp;IF(projautre2!H175="Colen",projautre2!H173&amp; projautre2!$B$1,"")</f>
        <v/>
      </c>
    </row>
    <row r="174" spans="1:8" ht="15" customHeight="1" x14ac:dyDescent="0.25">
      <c r="A174" s="32">
        <f>D169</f>
        <v>43976</v>
      </c>
      <c r="B174" s="75"/>
      <c r="C174" s="57" t="s">
        <v>8</v>
      </c>
      <c r="D174" s="61" t="str">
        <f>IF(BurP2020!D175="Colen",BurP2020!D174,"")&amp;IF(BurA2020!D175="Colen",BurA2020!D174,"")&amp;IF(Tour2020!D175="Colen",Tour2020!D174,"")&amp;IF(TravExt!D175="Colen",TravExt!D174,"")&amp;IF(Topo1!D175="Colen",Topo1!D174,"")&amp;IF(Topo2!D175="Colen",Topo2!D174,"")&amp;IF(PMTIC!D175="Colen",PMTIC!D174,"")&amp;IF(projautre1!D175="Colen",projautre1!D174,"")&amp;IF(projautre2!D175="Colen",projautre2!D174,"")</f>
        <v/>
      </c>
      <c r="E174" s="63" t="str">
        <f>IF(BurP2020!E175="Colen",BurP2020!E174,"")&amp;IF(BurA2020!E175="Colen",BurA2020!E174,"")&amp;IF(Tour2020!E175="Colen",Tour2020!E174,"")&amp;IF(TravExt!E175="Colen",TravExt!E174,"")&amp;IF(Topo1!E175="Colen",Topo1!E174,"")&amp;IF(Topo2!E175="Colen",Topo2!E174,"")&amp;IF(PMTIC!E175="Colen",PMTIC!E174,"")&amp;IF(projautre1!E175="Colen",projautre1!E174,"")&amp;IF(projautre2!E175="Colen",projautre2!E174,"")</f>
        <v/>
      </c>
      <c r="F174" s="63" t="str">
        <f>IF(BurP2020!F175="Colen",BurP2020!F174,"")&amp;IF(BurA2020!F175="Colen",BurA2020!F174,"")&amp;IF(Tour2020!F175="Colen",Tour2020!F174,"")&amp;IF(TravExt!F175="Colen",TravExt!F174,"")&amp;IF(Topo1!F175="Colen",Topo1!F174,"")&amp;IF(Topo2!F175="Colen",Topo2!F174,"")&amp;IF(PMTIC!F175="Colen",PMTIC!F174,"")&amp;IF(projautre1!F175="Colen",projautre1!F174,"")&amp;IF(projautre2!F175="Colen",projautre2!F174,"")</f>
        <v/>
      </c>
      <c r="G174" s="63" t="str">
        <f>IF(BurP2020!G175="Colen",BurP2020!G174,"")&amp;IF(BurA2020!G175="Colen",BurA2020!G174,"")&amp;IF(Tour2020!G175="Colen",Tour2020!G174,"")&amp;IF(TravExt!G175="Colen",TravExt!G174,"")&amp;IF(Topo1!G175="Colen",Topo1!G174,"")&amp;IF(Topo2!G175="Colen",Topo2!G174,"")&amp;IF(PMTIC!G175="Colen",PMTIC!G174,"")&amp;IF(projautre1!G175="Colen",projautre1!G174,"")&amp;IF(projautre2!G175="Colen",projautre2!G174,"")</f>
        <v/>
      </c>
      <c r="H174" s="60" t="str">
        <f>IF(BurP2020!H175="Colen",BurP2020!H174,"")&amp;IF(BurA2020!H175="Colen",BurA2020!H174,"")&amp;IF(Tour2020!H175="Colen",Tour2020!H174,"")&amp;IF(TravExt!H175="Colen",TravExt!H174,"")&amp;IF(Topo1!H175="Colen",Topo1!H174,"")&amp;IF(Topo2!H175="Colen",Topo2!H174,"")&amp;IF(PMTIC!H175="Colen",PMTIC!H174,"")&amp;IF(projautre1!H175="Colen",projautre1!H174,"")&amp;IF(projautre2!H175="Colen",projautre2!H174,"")</f>
        <v/>
      </c>
    </row>
    <row r="175" spans="1:8" ht="15" customHeight="1" thickBot="1" x14ac:dyDescent="0.3">
      <c r="A175" s="33">
        <f>D169</f>
        <v>43976</v>
      </c>
      <c r="B175" s="76"/>
      <c r="C175" s="58" t="s">
        <v>81</v>
      </c>
      <c r="D175" s="7"/>
      <c r="E175" s="8"/>
      <c r="F175" s="8"/>
      <c r="G175" s="8"/>
      <c r="H175" s="9"/>
    </row>
    <row r="176" spans="1:8" ht="15" customHeight="1" thickBot="1" x14ac:dyDescent="0.3">
      <c r="A176" s="36"/>
      <c r="B176" s="64"/>
      <c r="C176" s="19"/>
      <c r="D176" s="19"/>
      <c r="E176" s="19"/>
      <c r="F176" s="19"/>
      <c r="G176" s="19"/>
      <c r="H176" s="19"/>
    </row>
    <row r="177" spans="1:8" ht="15" customHeight="1" thickBot="1" x14ac:dyDescent="0.3">
      <c r="A177" s="36"/>
      <c r="D177" s="12">
        <f>D169+7</f>
        <v>43983</v>
      </c>
      <c r="E177" s="12">
        <f t="shared" ref="E177:H177" si="23">E169+7</f>
        <v>43984</v>
      </c>
      <c r="F177" s="12">
        <f t="shared" si="23"/>
        <v>43985</v>
      </c>
      <c r="G177" s="12">
        <f t="shared" si="23"/>
        <v>43986</v>
      </c>
      <c r="H177" s="12">
        <f t="shared" si="23"/>
        <v>43987</v>
      </c>
    </row>
    <row r="178" spans="1:8" ht="15" customHeight="1" x14ac:dyDescent="0.25">
      <c r="A178" s="35">
        <f>D177</f>
        <v>43983</v>
      </c>
      <c r="B178" s="74" t="s">
        <v>4</v>
      </c>
      <c r="C178" s="56" t="s">
        <v>5</v>
      </c>
      <c r="D178" s="30" t="str">
        <f>IF(BurP2020!D180="Colen",BurP2020!D178&amp;BurP2020!$B$1,"")&amp;IF(BurA2020!D180="Colen",BurA2020!D178&amp; BurA2020!$B$1,"")&amp;IF(Tour2020!D180="Colen",Tour2020!D178&amp; Tour2020!$B$1,"")&amp;IF(TravExt!D180="Colen",TravExt!D178&amp; TravExt!$B$1,"")&amp;IF(Topo1!D180="Colen",Topo1!D178&amp; Topo1!$B$1,"")&amp;IF(Topo2!D180="Colen",Topo2!D178&amp; Topo2!$B$1,"")&amp;IF(PMTIC!D180="Colen",PMTIC!D178,"")&amp;IF(projautre1!D180="Colen",projautre1!D178&amp; projautre1!$B$1,"")&amp;IF(projautre2!D180="Colen",projautre2!D178&amp; projautre2!$B$1,"")</f>
        <v/>
      </c>
      <c r="E178" s="62" t="str">
        <f>IF(BurP2020!E180="Colen",BurP2020!E178&amp;BurP2020!$B$1,"")&amp;IF(BurA2020!E180="Colen",BurA2020!E178&amp; BurA2020!$B$1,"")&amp;IF(Tour2020!E180="Colen",Tour2020!E178&amp; Tour2020!$B$1,"")&amp;IF(TravExt!E180="Colen",TravExt!E178&amp; TravExt!$B$1,"")&amp;IF(Topo1!E180="Colen",Topo1!E178&amp; Topo1!$B$1,"")&amp;IF(Topo2!E180="Colen",Topo2!E178&amp; Topo2!$B$1,"")&amp;IF(PMTIC!E180="Colen",PMTIC!E178,"")&amp;IF(projautre1!E180="Colen",projautre1!E178&amp; projautre1!$B$1,"")&amp;IF(projautre2!E180="Colen",projautre2!E178&amp; projautre2!$B$1,"")</f>
        <v/>
      </c>
      <c r="F178" s="62" t="str">
        <f>IF(BurP2020!F180="Colen",BurP2020!F178&amp;BurP2020!$B$1,"")&amp;IF(BurA2020!F180="Colen",BurA2020!F178&amp; BurA2020!$B$1,"")&amp;IF(Tour2020!F180="Colen",Tour2020!F178&amp; Tour2020!$B$1,"")&amp;IF(TravExt!F180="Colen",TravExt!F178&amp; TravExt!$B$1,"")&amp;IF(Topo1!F180="Colen",Topo1!F178&amp; Topo1!$B$1,"")&amp;IF(Topo2!F180="Colen",Topo2!F178&amp; Topo2!$B$1,"")&amp;IF(PMTIC!F180="Colen",PMTIC!F178,"")&amp;IF(projautre1!F180="Colen",projautre1!F178&amp; projautre1!$B$1,"")&amp;IF(projautre2!F180="Colen",projautre2!F178&amp; projautre2!$B$1,"")</f>
        <v/>
      </c>
      <c r="G178" s="62" t="str">
        <f>IF(BurP2020!G180="Colen",BurP2020!G178&amp;BurP2020!$B$1,"")&amp;IF(BurA2020!G180="Colen",BurA2020!G178&amp; BurA2020!$B$1,"")&amp;IF(Tour2020!G180="Colen",Tour2020!G178&amp; Tour2020!$B$1,"")&amp;IF(TravExt!G180="Colen",TravExt!G178&amp; TravExt!$B$1,"")&amp;IF(Topo1!G180="Colen",Topo1!G178&amp; Topo1!$B$1,"")&amp;IF(Topo2!G180="Colen",Topo2!G178&amp; Topo2!$B$1,"")&amp;IF(PMTIC!G180="Colen",PMTIC!G178,"")&amp;IF(projautre1!G180="Colen",projautre1!G178&amp; projautre1!$B$1,"")&amp;IF(projautre2!G180="Colen",projautre2!G178&amp; projautre2!$B$1,"")</f>
        <v/>
      </c>
      <c r="H178" s="59" t="str">
        <f>IF(BurP2020!H180="Colen",BurP2020!H178&amp;BurP2020!$B$1,"")&amp;IF(BurA2020!H180="Colen",BurA2020!H178&amp; BurA2020!$B$1,"")&amp;IF(Tour2020!H180="Colen",Tour2020!H178&amp; Tour2020!$B$1,"")&amp;IF(TravExt!H180="Colen",TravExt!H178&amp; TravExt!$B$1,"")&amp;IF(Topo1!H180="Colen",Topo1!H178&amp; Topo1!$B$1,"")&amp;IF(Topo2!H180="Colen",Topo2!H178&amp; Topo2!$B$1,"")&amp;IF(PMTIC!H180="Colen",PMTIC!H178,"")&amp;IF(projautre1!H180="Colen",projautre1!H178&amp; projautre1!$B$1,"")&amp;IF(projautre2!H180="Colen",projautre2!H178&amp; projautre2!$B$1,"")</f>
        <v/>
      </c>
    </row>
    <row r="179" spans="1:8" ht="15" customHeight="1" x14ac:dyDescent="0.25">
      <c r="A179" s="32">
        <f>D177</f>
        <v>43983</v>
      </c>
      <c r="B179" s="75"/>
      <c r="C179" s="57" t="s">
        <v>8</v>
      </c>
      <c r="D179" s="61" t="str">
        <f>IF(BurP2020!D180="Colen",BurP2020!D179,"")&amp;IF(BurA2020!D180="Colen",BurA2020!D179,"")&amp;IF(Tour2020!D180="Colen",Tour2020!D179,"")&amp;IF(TravExt!D180="Colen",TravExt!D179,"")&amp;IF(Topo1!D180="Colen",Topo1!D179,"")&amp;IF(Topo2!D180="Colen",Topo2!D179,"")&amp;IF(PMTIC!D180="Colen",PMTIC!D179,"")&amp;IF(projautre1!D180="Colen",projautre1!D179,"")&amp;IF(projautre2!D180="Colen",projautre2!D179,"")</f>
        <v/>
      </c>
      <c r="E179" s="63" t="str">
        <f>IF(BurP2020!E180="Colen",BurP2020!E179,"")&amp;IF(BurA2020!E180="Colen",BurA2020!E179,"")&amp;IF(Tour2020!E180="Colen",Tour2020!E179,"")&amp;IF(TravExt!E180="Colen",TravExt!E179,"")&amp;IF(Topo1!E180="Colen",Topo1!E179,"")&amp;IF(Topo2!E180="Colen",Topo2!E179,"")&amp;IF(PMTIC!E180="Colen",PMTIC!E179,"")&amp;IF(projautre1!E180="Colen",projautre1!E179,"")&amp;IF(projautre2!E180="Colen",projautre2!E179,"")</f>
        <v/>
      </c>
      <c r="F179" s="63" t="str">
        <f>IF(BurP2020!F180="Colen",BurP2020!F179,"")&amp;IF(BurA2020!F180="Colen",BurA2020!F179,"")&amp;IF(Tour2020!F180="Colen",Tour2020!F179,"")&amp;IF(TravExt!F180="Colen",TravExt!F179,"")&amp;IF(Topo1!F180="Colen",Topo1!F179,"")&amp;IF(Topo2!F180="Colen",Topo2!F179,"")&amp;IF(PMTIC!F180="Colen",PMTIC!F179,"")&amp;IF(projautre1!F180="Colen",projautre1!F179,"")&amp;IF(projautre2!F180="Colen",projautre2!F179,"")</f>
        <v/>
      </c>
      <c r="G179" s="63" t="str">
        <f>IF(BurP2020!G180="Colen",BurP2020!G179,"")&amp;IF(BurA2020!G180="Colen",BurA2020!G179,"")&amp;IF(Tour2020!G180="Colen",Tour2020!G179,"")&amp;IF(TravExt!G180="Colen",TravExt!G179,"")&amp;IF(Topo1!G180="Colen",Topo1!G179,"")&amp;IF(Topo2!G180="Colen",Topo2!G179,"")&amp;IF(PMTIC!G180="Colen",PMTIC!G179,"")&amp;IF(projautre1!G180="Colen",projautre1!G179,"")&amp;IF(projautre2!G180="Colen",projautre2!G179,"")</f>
        <v/>
      </c>
      <c r="H179" s="60" t="str">
        <f>IF(BurP2020!H180="Colen",BurP2020!H179,"")&amp;IF(BurA2020!H180="Colen",BurA2020!H179,"")&amp;IF(Tour2020!H180="Colen",Tour2020!H179,"")&amp;IF(TravExt!H180="Colen",TravExt!H179,"")&amp;IF(Topo1!H180="Colen",Topo1!H179,"")&amp;IF(Topo2!H180="Colen",Topo2!H179,"")&amp;IF(PMTIC!H180="Colen",PMTIC!H179,"")&amp;IF(projautre1!H180="Colen",projautre1!H179,"")&amp;IF(projautre2!H180="Colen",projautre2!H179,"")</f>
        <v/>
      </c>
    </row>
    <row r="180" spans="1:8" ht="15" customHeight="1" thickBot="1" x14ac:dyDescent="0.3">
      <c r="A180" s="32">
        <f>D177</f>
        <v>43983</v>
      </c>
      <c r="B180" s="76"/>
      <c r="C180" s="58" t="s">
        <v>81</v>
      </c>
      <c r="D180" s="50"/>
      <c r="E180" s="52"/>
      <c r="F180" s="52"/>
      <c r="G180" s="52"/>
      <c r="H180" s="53"/>
    </row>
    <row r="181" spans="1:8" ht="15" customHeight="1" x14ac:dyDescent="0.25">
      <c r="A181" s="32">
        <f>D177</f>
        <v>43983</v>
      </c>
      <c r="B181" s="74" t="s">
        <v>7</v>
      </c>
      <c r="C181" s="56" t="s">
        <v>5</v>
      </c>
      <c r="D181" s="30" t="str">
        <f>IF(BurP2020!D183="Colen",BurP2020!D181&amp;BurP2020!$B$1,"")&amp;IF(BurA2020!D183="Colen",BurA2020!D181&amp; BurA2020!$B$1,"")&amp;IF(Tour2020!D183="Colen",Tour2020!D181&amp; Tour2020!$B$1,"")&amp;IF(TravExt!D183="Colen",TravExt!D181&amp; TravExt!$B$1,"")&amp;IF(Topo1!D183="Colen",Topo1!D181&amp; Topo1!$B$1,"")&amp;IF(Topo2!D183="Colen",Topo2!D181&amp; Topo2!$B$1,"")&amp;IF(PMTIC!D183="Colen",PMTIC!D181,"")&amp;IF(projautre1!D183="Colen",projautre1!D181&amp; projautre1!$B$1,"")&amp;IF(projautre2!D183="Colen",projautre2!D181&amp; projautre2!$B$1,"")</f>
        <v/>
      </c>
      <c r="E181" s="62" t="str">
        <f>IF(BurP2020!E183="Colen",BurP2020!E181&amp;BurP2020!$B$1,"")&amp;IF(BurA2020!E183="Colen",BurA2020!E181&amp; BurA2020!$B$1,"")&amp;IF(Tour2020!E183="Colen",Tour2020!E181&amp; Tour2020!$B$1,"")&amp;IF(TravExt!E183="Colen",TravExt!E181&amp; TravExt!$B$1,"")&amp;IF(Topo1!E183="Colen",Topo1!E181&amp; Topo1!$B$1,"")&amp;IF(Topo2!E183="Colen",Topo2!E181&amp; Topo2!$B$1,"")&amp;IF(PMTIC!E183="Colen",PMTIC!E181,"")&amp;IF(projautre1!E183="Colen",projautre1!E181&amp; projautre1!$B$1,"")&amp;IF(projautre2!E183="Colen",projautre2!E181&amp; projautre2!$B$1,"")</f>
        <v/>
      </c>
      <c r="F181" s="62" t="str">
        <f>IF(BurP2020!F183="Colen",BurP2020!F181&amp;BurP2020!$B$1,"")&amp;IF(BurA2020!F183="Colen",BurA2020!F181&amp; BurA2020!$B$1,"")&amp;IF(Tour2020!F183="Colen",Tour2020!F181&amp; Tour2020!$B$1,"")&amp;IF(TravExt!F183="Colen",TravExt!F181&amp; TravExt!$B$1,"")&amp;IF(Topo1!F183="Colen",Topo1!F181&amp; Topo1!$B$1,"")&amp;IF(Topo2!F183="Colen",Topo2!F181&amp; Topo2!$B$1,"")&amp;IF(PMTIC!F183="Colen",PMTIC!F181,"")&amp;IF(projautre1!F183="Colen",projautre1!F181&amp; projautre1!$B$1,"")&amp;IF(projautre2!F183="Colen",projautre2!F181&amp; projautre2!$B$1,"")</f>
        <v/>
      </c>
      <c r="G181" s="62" t="str">
        <f>IF(BurP2020!G183="Colen",BurP2020!G181&amp;BurP2020!$B$1,"")&amp;IF(BurA2020!G183="Colen",BurA2020!G181&amp; BurA2020!$B$1,"")&amp;IF(Tour2020!G183="Colen",Tour2020!G181&amp; Tour2020!$B$1,"")&amp;IF(TravExt!G183="Colen",TravExt!G181&amp; TravExt!$B$1,"")&amp;IF(Topo1!G183="Colen",Topo1!G181&amp; Topo1!$B$1,"")&amp;IF(Topo2!G183="Colen",Topo2!G181&amp; Topo2!$B$1,"")&amp;IF(PMTIC!G183="Colen",PMTIC!G181,"")&amp;IF(projautre1!G183="Colen",projautre1!G181&amp; projautre1!$B$1,"")&amp;IF(projautre2!G183="Colen",projautre2!G181&amp; projautre2!$B$1,"")</f>
        <v/>
      </c>
      <c r="H181" s="59" t="str">
        <f>IF(BurP2020!H183="Colen",BurP2020!H181&amp;BurP2020!$B$1,"")&amp;IF(BurA2020!H183="Colen",BurA2020!H181&amp; BurA2020!$B$1,"")&amp;IF(Tour2020!H183="Colen",Tour2020!H181&amp; Tour2020!$B$1,"")&amp;IF(TravExt!H183="Colen",TravExt!H181&amp; TravExt!$B$1,"")&amp;IF(Topo1!H183="Colen",Topo1!H181&amp; Topo1!$B$1,"")&amp;IF(Topo2!H183="Colen",Topo2!H181&amp; Topo2!$B$1,"")&amp;IF(PMTIC!H183="Colen",PMTIC!H181,"")&amp;IF(projautre1!H183="Colen",projautre1!H181&amp; projautre1!$B$1,"")&amp;IF(projautre2!H183="Colen",projautre2!H181&amp; projautre2!$B$1,"")</f>
        <v/>
      </c>
    </row>
    <row r="182" spans="1:8" ht="15" customHeight="1" x14ac:dyDescent="0.25">
      <c r="A182" s="32">
        <f>D177</f>
        <v>43983</v>
      </c>
      <c r="B182" s="75"/>
      <c r="C182" s="57" t="s">
        <v>8</v>
      </c>
      <c r="D182" s="61" t="str">
        <f>IF(BurP2020!D183="Colen",BurP2020!D182,"")&amp;IF(BurA2020!D183="Colen",BurA2020!D182,"")&amp;IF(Tour2020!D183="Colen",Tour2020!D182,"")&amp;IF(TravExt!D183="Colen",TravExt!D182,"")&amp;IF(Topo1!D183="Colen",Topo1!D182,"")&amp;IF(Topo2!D183="Colen",Topo2!D182,"")&amp;IF(PMTIC!D183="Colen",PMTIC!D182,"")&amp;IF(projautre1!D183="Colen",projautre1!D182,"")&amp;IF(projautre2!D183="Colen",projautre2!D182,"")</f>
        <v/>
      </c>
      <c r="E182" s="63" t="str">
        <f>IF(BurP2020!E183="Colen",BurP2020!E182,"")&amp;IF(BurA2020!E183="Colen",BurA2020!E182,"")&amp;IF(Tour2020!E183="Colen",Tour2020!E182,"")&amp;IF(TravExt!E183="Colen",TravExt!E182,"")&amp;IF(Topo1!E183="Colen",Topo1!E182,"")&amp;IF(Topo2!E183="Colen",Topo2!E182,"")&amp;IF(PMTIC!E183="Colen",PMTIC!E182,"")&amp;IF(projautre1!E183="Colen",projautre1!E182,"")&amp;IF(projautre2!E183="Colen",projautre2!E182,"")</f>
        <v/>
      </c>
      <c r="F182" s="63" t="str">
        <f>IF(BurP2020!F183="Colen",BurP2020!F182,"")&amp;IF(BurA2020!F183="Colen",BurA2020!F182,"")&amp;IF(Tour2020!F183="Colen",Tour2020!F182,"")&amp;IF(TravExt!F183="Colen",TravExt!F182,"")&amp;IF(Topo1!F183="Colen",Topo1!F182,"")&amp;IF(Topo2!F183="Colen",Topo2!F182,"")&amp;IF(PMTIC!F183="Colen",PMTIC!F182,"")&amp;IF(projautre1!F183="Colen",projautre1!F182,"")&amp;IF(projautre2!F183="Colen",projautre2!F182,"")</f>
        <v/>
      </c>
      <c r="G182" s="63" t="str">
        <f>IF(BurP2020!G183="Colen",BurP2020!G182,"")&amp;IF(BurA2020!G183="Colen",BurA2020!G182,"")&amp;IF(Tour2020!G183="Colen",Tour2020!G182,"")&amp;IF(TravExt!G183="Colen",TravExt!G182,"")&amp;IF(Topo1!G183="Colen",Topo1!G182,"")&amp;IF(Topo2!G183="Colen",Topo2!G182,"")&amp;IF(PMTIC!G183="Colen",PMTIC!G182,"")&amp;IF(projautre1!G183="Colen",projautre1!G182,"")&amp;IF(projautre2!G183="Colen",projautre2!G182,"")</f>
        <v/>
      </c>
      <c r="H182" s="60" t="str">
        <f>IF(BurP2020!H183="Colen",BurP2020!H182,"")&amp;IF(BurA2020!H183="Colen",BurA2020!H182,"")&amp;IF(Tour2020!H183="Colen",Tour2020!H182,"")&amp;IF(TravExt!H183="Colen",TravExt!H182,"")&amp;IF(Topo1!H183="Colen",Topo1!H182,"")&amp;IF(Topo2!H183="Colen",Topo2!H182,"")&amp;IF(PMTIC!H183="Colen",PMTIC!H182,"")&amp;IF(projautre1!H183="Colen",projautre1!H182,"")&amp;IF(projautre2!H183="Colen",projautre2!H182,"")</f>
        <v/>
      </c>
    </row>
    <row r="183" spans="1:8" ht="15" customHeight="1" thickBot="1" x14ac:dyDescent="0.3">
      <c r="A183" s="33">
        <f>D177</f>
        <v>43983</v>
      </c>
      <c r="B183" s="76"/>
      <c r="C183" s="58" t="s">
        <v>81</v>
      </c>
      <c r="D183" s="7"/>
      <c r="E183" s="8"/>
      <c r="F183" s="8"/>
      <c r="G183" s="8"/>
      <c r="H183" s="9"/>
    </row>
    <row r="184" spans="1:8" ht="15" customHeight="1" thickBot="1" x14ac:dyDescent="0.3">
      <c r="A184" s="36"/>
      <c r="B184" s="64"/>
      <c r="C184" s="24"/>
      <c r="D184" s="19"/>
      <c r="E184" s="19"/>
      <c r="F184" s="19"/>
      <c r="G184" s="19"/>
      <c r="H184" s="19"/>
    </row>
    <row r="185" spans="1:8" ht="15" customHeight="1" thickBot="1" x14ac:dyDescent="0.3">
      <c r="A185" s="36"/>
      <c r="D185" s="12">
        <f>D177+7</f>
        <v>43990</v>
      </c>
      <c r="E185" s="12">
        <f t="shared" ref="E185:H185" si="24">E177+7</f>
        <v>43991</v>
      </c>
      <c r="F185" s="12">
        <f t="shared" si="24"/>
        <v>43992</v>
      </c>
      <c r="G185" s="12">
        <f t="shared" si="24"/>
        <v>43993</v>
      </c>
      <c r="H185" s="12">
        <f t="shared" si="24"/>
        <v>43994</v>
      </c>
    </row>
    <row r="186" spans="1:8" ht="15" customHeight="1" x14ac:dyDescent="0.25">
      <c r="A186" s="35">
        <f>D185</f>
        <v>43990</v>
      </c>
      <c r="B186" s="74" t="s">
        <v>4</v>
      </c>
      <c r="C186" s="56" t="s">
        <v>5</v>
      </c>
      <c r="D186" s="30" t="str">
        <f>IF(BurP2020!D188="Colen",BurP2020!D186&amp;BurP2020!$B$1,"")&amp;IF(BurA2020!D188="Colen",BurA2020!D186&amp; BurA2020!$B$1,"")&amp;IF(Tour2020!D188="Colen",Tour2020!D186&amp; Tour2020!$B$1,"")&amp;IF(TravExt!D188="Colen",TravExt!D186&amp; TravExt!$B$1,"")&amp;IF(Topo1!D188="Colen",Topo1!D186&amp; Topo1!$B$1,"")&amp;IF(Topo2!D188="Colen",Topo2!D186&amp; Topo2!$B$1,"")&amp;IF(PMTIC!D188="Colen",PMTIC!D186,"")&amp;IF(projautre1!D188="Colen",projautre1!D186&amp; projautre1!$B$1,"")&amp;IF(projautre2!D188="Colen",projautre2!D186&amp; projautre2!$B$1,"")</f>
        <v/>
      </c>
      <c r="E186" s="62" t="str">
        <f>IF(BurP2020!E188="Colen",BurP2020!E186&amp;BurP2020!$B$1,"")&amp;IF(BurA2020!E188="Colen",BurA2020!E186&amp; BurA2020!$B$1,"")&amp;IF(Tour2020!E188="Colen",Tour2020!E186&amp; Tour2020!$B$1,"")&amp;IF(TravExt!E188="Colen",TravExt!E186&amp; TravExt!$B$1,"")&amp;IF(Topo1!E188="Colen",Topo1!E186&amp; Topo1!$B$1,"")&amp;IF(Topo2!E188="Colen",Topo2!E186&amp; Topo2!$B$1,"")&amp;IF(PMTIC!E188="Colen",PMTIC!E186,"")&amp;IF(projautre1!E188="Colen",projautre1!E186&amp; projautre1!$B$1,"")&amp;IF(projautre2!E188="Colen",projautre2!E186&amp; projautre2!$B$1,"")</f>
        <v/>
      </c>
      <c r="F186" s="62" t="str">
        <f>IF(BurP2020!F188="Colen",BurP2020!F186&amp;BurP2020!$B$1,"")&amp;IF(BurA2020!F188="Colen",BurA2020!F186&amp; BurA2020!$B$1,"")&amp;IF(Tour2020!F188="Colen",Tour2020!F186&amp; Tour2020!$B$1,"")&amp;IF(TravExt!F188="Colen",TravExt!F186&amp; TravExt!$B$1,"")&amp;IF(Topo1!F188="Colen",Topo1!F186&amp; Topo1!$B$1,"")&amp;IF(Topo2!F188="Colen",Topo2!F186&amp; Topo2!$B$1,"")&amp;IF(PMTIC!F188="Colen",PMTIC!F186,"")&amp;IF(projautre1!F188="Colen",projautre1!F186&amp; projautre1!$B$1,"")&amp;IF(projautre2!F188="Colen",projautre2!F186&amp; projautre2!$B$1,"")</f>
        <v/>
      </c>
      <c r="G186" s="62" t="str">
        <f>IF(BurP2020!G188="Colen",BurP2020!G186&amp;BurP2020!$B$1,"")&amp;IF(BurA2020!G188="Colen",BurA2020!G186&amp; BurA2020!$B$1,"")&amp;IF(Tour2020!G188="Colen",Tour2020!G186&amp; Tour2020!$B$1,"")&amp;IF(TravExt!G188="Colen",TravExt!G186&amp; TravExt!$B$1,"")&amp;IF(Topo1!G188="Colen",Topo1!G186&amp; Topo1!$B$1,"")&amp;IF(Topo2!G188="Colen",Topo2!G186&amp; Topo2!$B$1,"")&amp;IF(PMTIC!G188="Colen",PMTIC!G186,"")&amp;IF(projautre1!G188="Colen",projautre1!G186&amp; projautre1!$B$1,"")&amp;IF(projautre2!G188="Colen",projautre2!G186&amp; projautre2!$B$1,"")</f>
        <v/>
      </c>
      <c r="H186" s="59" t="str">
        <f>IF(BurP2020!H188="Colen",BurP2020!H186&amp;BurP2020!$B$1,"")&amp;IF(BurA2020!H188="Colen",BurA2020!H186&amp; BurA2020!$B$1,"")&amp;IF(Tour2020!H188="Colen",Tour2020!H186&amp; Tour2020!$B$1,"")&amp;IF(TravExt!H188="Colen",TravExt!H186&amp; TravExt!$B$1,"")&amp;IF(Topo1!H188="Colen",Topo1!H186&amp; Topo1!$B$1,"")&amp;IF(Topo2!H188="Colen",Topo2!H186&amp; Topo2!$B$1,"")&amp;IF(PMTIC!H188="Colen",PMTIC!H186,"")&amp;IF(projautre1!H188="Colen",projautre1!H186&amp; projautre1!$B$1,"")&amp;IF(projautre2!H188="Colen",projautre2!H186&amp; projautre2!$B$1,"")</f>
        <v/>
      </c>
    </row>
    <row r="187" spans="1:8" ht="15" customHeight="1" x14ac:dyDescent="0.25">
      <c r="A187" s="32">
        <f>D185</f>
        <v>43990</v>
      </c>
      <c r="B187" s="75"/>
      <c r="C187" s="57" t="s">
        <v>8</v>
      </c>
      <c r="D187" s="61" t="str">
        <f>IF(BurP2020!D188="Colen",BurP2020!D187,"")&amp;IF(BurA2020!D188="Colen",BurA2020!D187,"")&amp;IF(Tour2020!D188="Colen",Tour2020!D187,"")&amp;IF(TravExt!D188="Colen",TravExt!D187,"")&amp;IF(Topo1!D188="Colen",Topo1!D187,"")&amp;IF(Topo2!D188="Colen",Topo2!D187,"")&amp;IF(PMTIC!D188="Colen",PMTIC!D187,"")&amp;IF(projautre1!D188="Colen",projautre1!D187,"")&amp;IF(projautre2!D188="Colen",projautre2!D187,"")</f>
        <v/>
      </c>
      <c r="E187" s="63" t="str">
        <f>IF(BurP2020!E188="Colen",BurP2020!E187,"")&amp;IF(BurA2020!E188="Colen",BurA2020!E187,"")&amp;IF(Tour2020!E188="Colen",Tour2020!E187,"")&amp;IF(TravExt!E188="Colen",TravExt!E187,"")&amp;IF(Topo1!E188="Colen",Topo1!E187,"")&amp;IF(Topo2!E188="Colen",Topo2!E187,"")&amp;IF(PMTIC!E188="Colen",PMTIC!E187,"")&amp;IF(projautre1!E188="Colen",projautre1!E187,"")&amp;IF(projautre2!E188="Colen",projautre2!E187,"")</f>
        <v/>
      </c>
      <c r="F187" s="63" t="str">
        <f>IF(BurP2020!F188="Colen",BurP2020!F187,"")&amp;IF(BurA2020!F188="Colen",BurA2020!F187,"")&amp;IF(Tour2020!F188="Colen",Tour2020!F187,"")&amp;IF(TravExt!F188="Colen",TravExt!F187,"")&amp;IF(Topo1!F188="Colen",Topo1!F187,"")&amp;IF(Topo2!F188="Colen",Topo2!F187,"")&amp;IF(PMTIC!F188="Colen",PMTIC!F187,"")&amp;IF(projautre1!F188="Colen",projautre1!F187,"")&amp;IF(projautre2!F188="Colen",projautre2!F187,"")</f>
        <v/>
      </c>
      <c r="G187" s="63" t="str">
        <f>IF(BurP2020!G188="Colen",BurP2020!G187,"")&amp;IF(BurA2020!G188="Colen",BurA2020!G187,"")&amp;IF(Tour2020!G188="Colen",Tour2020!G187,"")&amp;IF(TravExt!G188="Colen",TravExt!G187,"")&amp;IF(Topo1!G188="Colen",Topo1!G187,"")&amp;IF(Topo2!G188="Colen",Topo2!G187,"")&amp;IF(PMTIC!G188="Colen",PMTIC!G187,"")&amp;IF(projautre1!G188="Colen",projautre1!G187,"")&amp;IF(projautre2!G188="Colen",projautre2!G187,"")</f>
        <v/>
      </c>
      <c r="H187" s="60" t="str">
        <f>IF(BurP2020!H188="Colen",BurP2020!H187,"")&amp;IF(BurA2020!H188="Colen",BurA2020!H187,"")&amp;IF(Tour2020!H188="Colen",Tour2020!H187,"")&amp;IF(TravExt!H188="Colen",TravExt!H187,"")&amp;IF(Topo1!H188="Colen",Topo1!H187,"")&amp;IF(Topo2!H188="Colen",Topo2!H187,"")&amp;IF(PMTIC!H188="Colen",PMTIC!H187,"")&amp;IF(projautre1!H188="Colen",projautre1!H187,"")&amp;IF(projautre2!H188="Colen",projautre2!H187,"")</f>
        <v/>
      </c>
    </row>
    <row r="188" spans="1:8" ht="15" customHeight="1" thickBot="1" x14ac:dyDescent="0.3">
      <c r="A188" s="32">
        <f>D185</f>
        <v>43990</v>
      </c>
      <c r="B188" s="76"/>
      <c r="C188" s="58" t="s">
        <v>81</v>
      </c>
      <c r="D188" s="50"/>
      <c r="E188" s="52"/>
      <c r="F188" s="52"/>
      <c r="G188" s="52"/>
      <c r="H188" s="53"/>
    </row>
    <row r="189" spans="1:8" ht="15" customHeight="1" x14ac:dyDescent="0.25">
      <c r="A189" s="32">
        <f>D185</f>
        <v>43990</v>
      </c>
      <c r="B189" s="74" t="s">
        <v>7</v>
      </c>
      <c r="C189" s="56" t="s">
        <v>5</v>
      </c>
      <c r="D189" s="30" t="str">
        <f>IF(BurP2020!D191="Colen",BurP2020!D189&amp;BurP2020!$B$1,"")&amp;IF(BurA2020!D191="Colen",BurA2020!D189&amp; BurA2020!$B$1,"")&amp;IF(Tour2020!D191="Colen",Tour2020!D189&amp; Tour2020!$B$1,"")&amp;IF(TravExt!D191="Colen",TravExt!D189&amp; TravExt!$B$1,"")&amp;IF(Topo1!D191="Colen",Topo1!D189&amp; Topo1!$B$1,"")&amp;IF(Topo2!D191="Colen",Topo2!D189&amp; Topo2!$B$1,"")&amp;IF(PMTIC!D191="Colen",PMTIC!D189,"")&amp;IF(projautre1!D191="Colen",projautre1!D189&amp; projautre1!$B$1,"")&amp;IF(projautre2!D191="Colen",projautre2!D189&amp; projautre2!$B$1,"")</f>
        <v/>
      </c>
      <c r="E189" s="62" t="str">
        <f>IF(BurP2020!E191="Colen",BurP2020!E189&amp;BurP2020!$B$1,"")&amp;IF(BurA2020!E191="Colen",BurA2020!E189&amp; BurA2020!$B$1,"")&amp;IF(Tour2020!E191="Colen",Tour2020!E189&amp; Tour2020!$B$1,"")&amp;IF(TravExt!E191="Colen",TravExt!E189&amp; TravExt!$B$1,"")&amp;IF(Topo1!E191="Colen",Topo1!E189&amp; Topo1!$B$1,"")&amp;IF(Topo2!E191="Colen",Topo2!E189&amp; Topo2!$B$1,"")&amp;IF(PMTIC!E191="Colen",PMTIC!E189,"")&amp;IF(projautre1!E191="Colen",projautre1!E189&amp; projautre1!$B$1,"")&amp;IF(projautre2!E191="Colen",projautre2!E189&amp; projautre2!$B$1,"")</f>
        <v/>
      </c>
      <c r="F189" s="62" t="str">
        <f>IF(BurP2020!F191="Colen",BurP2020!F189&amp;BurP2020!$B$1,"")&amp;IF(BurA2020!F191="Colen",BurA2020!F189&amp; BurA2020!$B$1,"")&amp;IF(Tour2020!F191="Colen",Tour2020!F189&amp; Tour2020!$B$1,"")&amp;IF(TravExt!F191="Colen",TravExt!F189&amp; TravExt!$B$1,"")&amp;IF(Topo1!F191="Colen",Topo1!F189&amp; Topo1!$B$1,"")&amp;IF(Topo2!F191="Colen",Topo2!F189&amp; Topo2!$B$1,"")&amp;IF(PMTIC!F191="Colen",PMTIC!F189,"")&amp;IF(projautre1!F191="Colen",projautre1!F189&amp; projautre1!$B$1,"")&amp;IF(projautre2!F191="Colen",projautre2!F189&amp; projautre2!$B$1,"")</f>
        <v/>
      </c>
      <c r="G189" s="62" t="str">
        <f>IF(BurP2020!G191="Colen",BurP2020!G189&amp;BurP2020!$B$1,"")&amp;IF(BurA2020!G191="Colen",BurA2020!G189&amp; BurA2020!$B$1,"")&amp;IF(Tour2020!G191="Colen",Tour2020!G189&amp; Tour2020!$B$1,"")&amp;IF(TravExt!G191="Colen",TravExt!G189&amp; TravExt!$B$1,"")&amp;IF(Topo1!G191="Colen",Topo1!G189&amp; Topo1!$B$1,"")&amp;IF(Topo2!G191="Colen",Topo2!G189&amp; Topo2!$B$1,"")&amp;IF(PMTIC!G191="Colen",PMTIC!G189,"")&amp;IF(projautre1!G191="Colen",projautre1!G189&amp; projautre1!$B$1,"")&amp;IF(projautre2!G191="Colen",projautre2!G189&amp; projautre2!$B$1,"")</f>
        <v/>
      </c>
      <c r="H189" s="59" t="str">
        <f>IF(BurP2020!H191="Colen",BurP2020!H189&amp;BurP2020!$B$1,"")&amp;IF(BurA2020!H191="Colen",BurA2020!H189&amp; BurA2020!$B$1,"")&amp;IF(Tour2020!H191="Colen",Tour2020!H189&amp; Tour2020!$B$1,"")&amp;IF(TravExt!H191="Colen",TravExt!H189&amp; TravExt!$B$1,"")&amp;IF(Topo1!H191="Colen",Topo1!H189&amp; Topo1!$B$1,"")&amp;IF(Topo2!H191="Colen",Topo2!H189&amp; Topo2!$B$1,"")&amp;IF(PMTIC!H191="Colen",PMTIC!H189,"")&amp;IF(projautre1!H191="Colen",projautre1!H189&amp; projautre1!$B$1,"")&amp;IF(projautre2!H191="Colen",projautre2!H189&amp; projautre2!$B$1,"")</f>
        <v/>
      </c>
    </row>
    <row r="190" spans="1:8" ht="15" customHeight="1" x14ac:dyDescent="0.25">
      <c r="A190" s="32">
        <f>D185</f>
        <v>43990</v>
      </c>
      <c r="B190" s="75"/>
      <c r="C190" s="57" t="s">
        <v>8</v>
      </c>
      <c r="D190" s="61" t="str">
        <f>IF(BurP2020!D191="Colen",BurP2020!D190,"")&amp;IF(BurA2020!D191="Colen",BurA2020!D190,"")&amp;IF(Tour2020!D191="Colen",Tour2020!D190,"")&amp;IF(TravExt!D191="Colen",TravExt!D190,"")&amp;IF(Topo1!D191="Colen",Topo1!D190,"")&amp;IF(Topo2!D191="Colen",Topo2!D190,"")&amp;IF(PMTIC!D191="Colen",PMTIC!D190,"")&amp;IF(projautre1!D191="Colen",projautre1!D190,"")&amp;IF(projautre2!D191="Colen",projautre2!D190,"")</f>
        <v/>
      </c>
      <c r="E190" s="63" t="str">
        <f>IF(BurP2020!E191="Colen",BurP2020!E190,"")&amp;IF(BurA2020!E191="Colen",BurA2020!E190,"")&amp;IF(Tour2020!E191="Colen",Tour2020!E190,"")&amp;IF(TravExt!E191="Colen",TravExt!E190,"")&amp;IF(Topo1!E191="Colen",Topo1!E190,"")&amp;IF(Topo2!E191="Colen",Topo2!E190,"")&amp;IF(PMTIC!E191="Colen",PMTIC!E190,"")&amp;IF(projautre1!E191="Colen",projautre1!E190,"")&amp;IF(projautre2!E191="Colen",projautre2!E190,"")</f>
        <v/>
      </c>
      <c r="F190" s="63" t="str">
        <f>IF(BurP2020!F191="Colen",BurP2020!F190,"")&amp;IF(BurA2020!F191="Colen",BurA2020!F190,"")&amp;IF(Tour2020!F191="Colen",Tour2020!F190,"")&amp;IF(TravExt!F191="Colen",TravExt!F190,"")&amp;IF(Topo1!F191="Colen",Topo1!F190,"")&amp;IF(Topo2!F191="Colen",Topo2!F190,"")&amp;IF(PMTIC!F191="Colen",PMTIC!F190,"")&amp;IF(projautre1!F191="Colen",projautre1!F190,"")&amp;IF(projautre2!F191="Colen",projautre2!F190,"")</f>
        <v/>
      </c>
      <c r="G190" s="63" t="str">
        <f>IF(BurP2020!G191="Colen",BurP2020!G190,"")&amp;IF(BurA2020!G191="Colen",BurA2020!G190,"")&amp;IF(Tour2020!G191="Colen",Tour2020!G190,"")&amp;IF(TravExt!G191="Colen",TravExt!G190,"")&amp;IF(Topo1!G191="Colen",Topo1!G190,"")&amp;IF(Topo2!G191="Colen",Topo2!G190,"")&amp;IF(PMTIC!G191="Colen",PMTIC!G190,"")&amp;IF(projautre1!G191="Colen",projautre1!G190,"")&amp;IF(projautre2!G191="Colen",projautre2!G190,"")</f>
        <v/>
      </c>
      <c r="H190" s="60" t="str">
        <f>IF(BurP2020!H191="Colen",BurP2020!H190,"")&amp;IF(BurA2020!H191="Colen",BurA2020!H190,"")&amp;IF(Tour2020!H191="Colen",Tour2020!H190,"")&amp;IF(TravExt!H191="Colen",TravExt!H190,"")&amp;IF(Topo1!H191="Colen",Topo1!H190,"")&amp;IF(Topo2!H191="Colen",Topo2!H190,"")&amp;IF(PMTIC!H191="Colen",PMTIC!H190,"")&amp;IF(projautre1!H191="Colen",projautre1!H190,"")&amp;IF(projautre2!H191="Colen",projautre2!H190,"")</f>
        <v/>
      </c>
    </row>
    <row r="191" spans="1:8" ht="15" customHeight="1" thickBot="1" x14ac:dyDescent="0.3">
      <c r="A191" s="33">
        <f>D185</f>
        <v>43990</v>
      </c>
      <c r="B191" s="76"/>
      <c r="C191" s="58" t="s">
        <v>81</v>
      </c>
      <c r="D191" s="7"/>
      <c r="E191" s="8"/>
      <c r="F191" s="8"/>
      <c r="G191" s="8"/>
      <c r="H191" s="9"/>
    </row>
    <row r="192" spans="1:8" ht="15" customHeight="1" thickBot="1" x14ac:dyDescent="0.3">
      <c r="A192" s="36"/>
      <c r="B192" s="64"/>
      <c r="C192" s="24"/>
      <c r="D192" s="19"/>
      <c r="E192" s="19"/>
      <c r="F192" s="19"/>
      <c r="G192" s="19"/>
      <c r="H192" s="19"/>
    </row>
    <row r="193" spans="1:8" ht="15" customHeight="1" thickBot="1" x14ac:dyDescent="0.3">
      <c r="A193" s="36"/>
      <c r="D193" s="12">
        <f>D185+7</f>
        <v>43997</v>
      </c>
      <c r="E193" s="12">
        <f t="shared" ref="E193:H193" si="25">E185+7</f>
        <v>43998</v>
      </c>
      <c r="F193" s="12">
        <f t="shared" si="25"/>
        <v>43999</v>
      </c>
      <c r="G193" s="12">
        <f t="shared" si="25"/>
        <v>44000</v>
      </c>
      <c r="H193" s="12">
        <f t="shared" si="25"/>
        <v>44001</v>
      </c>
    </row>
    <row r="194" spans="1:8" ht="15" customHeight="1" x14ac:dyDescent="0.25">
      <c r="A194" s="35">
        <f>D193</f>
        <v>43997</v>
      </c>
      <c r="B194" s="74" t="s">
        <v>4</v>
      </c>
      <c r="C194" s="56" t="s">
        <v>5</v>
      </c>
      <c r="D194" s="30" t="str">
        <f>IF(BurP2020!D196="Colen",BurP2020!D194&amp;BurP2020!$B$1,"")&amp;IF(BurA2020!D196="Colen",BurA2020!D194&amp; BurA2020!$B$1,"")&amp;IF(Tour2020!D196="Colen",Tour2020!D194&amp; Tour2020!$B$1,"")&amp;IF(TravExt!D196="Colen",TravExt!D194&amp; TravExt!$B$1,"")&amp;IF(Topo1!D196="Colen",Topo1!D194&amp; Topo1!$B$1,"")&amp;IF(Topo2!D196="Colen",Topo2!D194&amp; Topo2!$B$1,"")&amp;IF(PMTIC!D196="Colen",PMTIC!D194,"")&amp;IF(projautre1!D196="Colen",projautre1!D194&amp; projautre1!$B$1,"")&amp;IF(projautre2!D196="Colen",projautre2!D194&amp; projautre2!$B$1,"")</f>
        <v/>
      </c>
      <c r="E194" s="62" t="str">
        <f>IF(BurP2020!E196="Colen",BurP2020!E194&amp;BurP2020!$B$1,"")&amp;IF(BurA2020!E196="Colen",BurA2020!E194&amp; BurA2020!$B$1,"")&amp;IF(Tour2020!E196="Colen",Tour2020!E194&amp; Tour2020!$B$1,"")&amp;IF(TravExt!E196="Colen",TravExt!E194&amp; TravExt!$B$1,"")&amp;IF(Topo1!E196="Colen",Topo1!E194&amp; Topo1!$B$1,"")&amp;IF(Topo2!E196="Colen",Topo2!E194&amp; Topo2!$B$1,"")&amp;IF(PMTIC!E196="Colen",PMTIC!E194,"")&amp;IF(projautre1!E196="Colen",projautre1!E194&amp; projautre1!$B$1,"")&amp;IF(projautre2!E196="Colen",projautre2!E194&amp; projautre2!$B$1,"")</f>
        <v/>
      </c>
      <c r="F194" s="62" t="str">
        <f>IF(BurP2020!F196="Colen",BurP2020!F194&amp;BurP2020!$B$1,"")&amp;IF(BurA2020!F196="Colen",BurA2020!F194&amp; BurA2020!$B$1,"")&amp;IF(Tour2020!F196="Colen",Tour2020!F194&amp; Tour2020!$B$1,"")&amp;IF(TravExt!F196="Colen",TravExt!F194&amp; TravExt!$B$1,"")&amp;IF(Topo1!F196="Colen",Topo1!F194&amp; Topo1!$B$1,"")&amp;IF(Topo2!F196="Colen",Topo2!F194&amp; Topo2!$B$1,"")&amp;IF(PMTIC!F196="Colen",PMTIC!F194,"")&amp;IF(projautre1!F196="Colen",projautre1!F194&amp; projautre1!$B$1,"")&amp;IF(projautre2!F196="Colen",projautre2!F194&amp; projautre2!$B$1,"")</f>
        <v/>
      </c>
      <c r="G194" s="62" t="str">
        <f>IF(BurP2020!G196="Colen",BurP2020!G194&amp;BurP2020!$B$1,"")&amp;IF(BurA2020!G196="Colen",BurA2020!G194&amp; BurA2020!$B$1,"")&amp;IF(Tour2020!G196="Colen",Tour2020!G194&amp; Tour2020!$B$1,"")&amp;IF(TravExt!G196="Colen",TravExt!G194&amp; TravExt!$B$1,"")&amp;IF(Topo1!G196="Colen",Topo1!G194&amp; Topo1!$B$1,"")&amp;IF(Topo2!G196="Colen",Topo2!G194&amp; Topo2!$B$1,"")&amp;IF(PMTIC!G196="Colen",PMTIC!G194,"")&amp;IF(projautre1!G196="Colen",projautre1!G194&amp; projautre1!$B$1,"")&amp;IF(projautre2!G196="Colen",projautre2!G194&amp; projautre2!$B$1,"")</f>
        <v/>
      </c>
      <c r="H194" s="59" t="str">
        <f>IF(BurP2020!H196="Colen",BurP2020!H194&amp;BurP2020!$B$1,"")&amp;IF(BurA2020!H196="Colen",BurA2020!H194&amp; BurA2020!$B$1,"")&amp;IF(Tour2020!H196="Colen",Tour2020!H194&amp; Tour2020!$B$1,"")&amp;IF(TravExt!H196="Colen",TravExt!H194&amp; TravExt!$B$1,"")&amp;IF(Topo1!H196="Colen",Topo1!H194&amp; Topo1!$B$1,"")&amp;IF(Topo2!H196="Colen",Topo2!H194&amp; Topo2!$B$1,"")&amp;IF(PMTIC!H196="Colen",PMTIC!H194,"")&amp;IF(projautre1!H196="Colen",projautre1!H194&amp; projautre1!$B$1,"")&amp;IF(projautre2!H196="Colen",projautre2!H194&amp; projautre2!$B$1,"")</f>
        <v/>
      </c>
    </row>
    <row r="195" spans="1:8" ht="15" customHeight="1" x14ac:dyDescent="0.25">
      <c r="A195" s="32">
        <f>D193</f>
        <v>43997</v>
      </c>
      <c r="B195" s="75"/>
      <c r="C195" s="57" t="s">
        <v>8</v>
      </c>
      <c r="D195" s="61" t="str">
        <f>IF(BurP2020!D196="Colen",BurP2020!D195,"")&amp;IF(BurA2020!D196="Colen",BurA2020!D195,"")&amp;IF(Tour2020!D196="Colen",Tour2020!D195,"")&amp;IF(TravExt!D196="Colen",TravExt!D195,"")&amp;IF(Topo1!D196="Colen",Topo1!D195,"")&amp;IF(Topo2!D196="Colen",Topo2!D195,"")&amp;IF(PMTIC!D196="Colen",PMTIC!D195,"")&amp;IF(projautre1!D196="Colen",projautre1!D195,"")&amp;IF(projautre2!D196="Colen",projautre2!D195,"")</f>
        <v/>
      </c>
      <c r="E195" s="63" t="str">
        <f>IF(BurP2020!E196="Colen",BurP2020!E195,"")&amp;IF(BurA2020!E196="Colen",BurA2020!E195,"")&amp;IF(Tour2020!E196="Colen",Tour2020!E195,"")&amp;IF(TravExt!E196="Colen",TravExt!E195,"")&amp;IF(Topo1!E196="Colen",Topo1!E195,"")&amp;IF(Topo2!E196="Colen",Topo2!E195,"")&amp;IF(PMTIC!E196="Colen",PMTIC!E195,"")&amp;IF(projautre1!E196="Colen",projautre1!E195,"")&amp;IF(projautre2!E196="Colen",projautre2!E195,"")</f>
        <v/>
      </c>
      <c r="F195" s="63" t="str">
        <f>IF(BurP2020!F196="Colen",BurP2020!F195,"")&amp;IF(BurA2020!F196="Colen",BurA2020!F195,"")&amp;IF(Tour2020!F196="Colen",Tour2020!F195,"")&amp;IF(TravExt!F196="Colen",TravExt!F195,"")&amp;IF(Topo1!F196="Colen",Topo1!F195,"")&amp;IF(Topo2!F196="Colen",Topo2!F195,"")&amp;IF(PMTIC!F196="Colen",PMTIC!F195,"")&amp;IF(projautre1!F196="Colen",projautre1!F195,"")&amp;IF(projautre2!F196="Colen",projautre2!F195,"")</f>
        <v/>
      </c>
      <c r="G195" s="63" t="str">
        <f>IF(BurP2020!G196="Colen",BurP2020!G195,"")&amp;IF(BurA2020!G196="Colen",BurA2020!G195,"")&amp;IF(Tour2020!G196="Colen",Tour2020!G195,"")&amp;IF(TravExt!G196="Colen",TravExt!G195,"")&amp;IF(Topo1!G196="Colen",Topo1!G195,"")&amp;IF(Topo2!G196="Colen",Topo2!G195,"")&amp;IF(PMTIC!G196="Colen",PMTIC!G195,"")&amp;IF(projautre1!G196="Colen",projautre1!G195,"")&amp;IF(projautre2!G196="Colen",projautre2!G195,"")</f>
        <v/>
      </c>
      <c r="H195" s="60" t="str">
        <f>IF(BurP2020!H196="Colen",BurP2020!H195,"")&amp;IF(BurA2020!H196="Colen",BurA2020!H195,"")&amp;IF(Tour2020!H196="Colen",Tour2020!H195,"")&amp;IF(TravExt!H196="Colen",TravExt!H195,"")&amp;IF(Topo1!H196="Colen",Topo1!H195,"")&amp;IF(Topo2!H196="Colen",Topo2!H195,"")&amp;IF(PMTIC!H196="Colen",PMTIC!H195,"")&amp;IF(projautre1!H196="Colen",projautre1!H195,"")&amp;IF(projautre2!H196="Colen",projautre2!H195,"")</f>
        <v/>
      </c>
    </row>
    <row r="196" spans="1:8" ht="15" customHeight="1" thickBot="1" x14ac:dyDescent="0.3">
      <c r="A196" s="32">
        <f>D193</f>
        <v>43997</v>
      </c>
      <c r="B196" s="76"/>
      <c r="C196" s="58" t="s">
        <v>81</v>
      </c>
      <c r="D196" s="50"/>
      <c r="E196" s="52"/>
      <c r="F196" s="52"/>
      <c r="G196" s="52"/>
      <c r="H196" s="53"/>
    </row>
    <row r="197" spans="1:8" ht="15" customHeight="1" x14ac:dyDescent="0.25">
      <c r="A197" s="32">
        <f>D193</f>
        <v>43997</v>
      </c>
      <c r="B197" s="74" t="s">
        <v>7</v>
      </c>
      <c r="C197" s="56" t="s">
        <v>5</v>
      </c>
      <c r="D197" s="30" t="str">
        <f>IF(BurP2020!D199="Colen",BurP2020!D197&amp;BurP2020!$B$1,"")&amp;IF(BurA2020!D199="Colen",BurA2020!D197&amp; BurA2020!$B$1,"")&amp;IF(Tour2020!D199="Colen",Tour2020!D197&amp; Tour2020!$B$1,"")&amp;IF(TravExt!D199="Colen",TravExt!D197&amp; TravExt!$B$1,"")&amp;IF(Topo1!D199="Colen",Topo1!D197&amp; Topo1!$B$1,"")&amp;IF(Topo2!D199="Colen",Topo2!D197&amp; Topo2!$B$1,"")&amp;IF(PMTIC!D199="Colen",PMTIC!D197,"")&amp;IF(projautre1!D199="Colen",projautre1!D197&amp; projautre1!$B$1,"")&amp;IF(projautre2!D199="Colen",projautre2!D197&amp; projautre2!$B$1,"")</f>
        <v/>
      </c>
      <c r="E197" s="62" t="str">
        <f>IF(BurP2020!E199="Colen",BurP2020!E197&amp;BurP2020!$B$1,"")&amp;IF(BurA2020!E199="Colen",BurA2020!E197&amp; BurA2020!$B$1,"")&amp;IF(Tour2020!E199="Colen",Tour2020!E197&amp; Tour2020!$B$1,"")&amp;IF(TravExt!E199="Colen",TravExt!E197&amp; TravExt!$B$1,"")&amp;IF(Topo1!E199="Colen",Topo1!E197&amp; Topo1!$B$1,"")&amp;IF(Topo2!E199="Colen",Topo2!E197&amp; Topo2!$B$1,"")&amp;IF(PMTIC!E199="Colen",PMTIC!E197,"")&amp;IF(projautre1!E199="Colen",projautre1!E197&amp; projautre1!$B$1,"")&amp;IF(projautre2!E199="Colen",projautre2!E197&amp; projautre2!$B$1,"")</f>
        <v/>
      </c>
      <c r="F197" s="62" t="str">
        <f>IF(BurP2020!F199="Colen",BurP2020!F197&amp;BurP2020!$B$1,"")&amp;IF(BurA2020!F199="Colen",BurA2020!F197&amp; BurA2020!$B$1,"")&amp;IF(Tour2020!F199="Colen",Tour2020!F197&amp; Tour2020!$B$1,"")&amp;IF(TravExt!F199="Colen",TravExt!F197&amp; TravExt!$B$1,"")&amp;IF(Topo1!F199="Colen",Topo1!F197&amp; Topo1!$B$1,"")&amp;IF(Topo2!F199="Colen",Topo2!F197&amp; Topo2!$B$1,"")&amp;IF(PMTIC!F199="Colen",PMTIC!F197,"")&amp;IF(projautre1!F199="Colen",projautre1!F197&amp; projautre1!$B$1,"")&amp;IF(projautre2!F199="Colen",projautre2!F197&amp; projautre2!$B$1,"")</f>
        <v/>
      </c>
      <c r="G197" s="62" t="str">
        <f>IF(BurP2020!G199="Colen",BurP2020!G197&amp;BurP2020!$B$1,"")&amp;IF(BurA2020!G199="Colen",BurA2020!G197&amp; BurA2020!$B$1,"")&amp;IF(Tour2020!G199="Colen",Tour2020!G197&amp; Tour2020!$B$1,"")&amp;IF(TravExt!G199="Colen",TravExt!G197&amp; TravExt!$B$1,"")&amp;IF(Topo1!G199="Colen",Topo1!G197&amp; Topo1!$B$1,"")&amp;IF(Topo2!G199="Colen",Topo2!G197&amp; Topo2!$B$1,"")&amp;IF(PMTIC!G199="Colen",PMTIC!G197,"")&amp;IF(projautre1!G199="Colen",projautre1!G197&amp; projautre1!$B$1,"")&amp;IF(projautre2!G199="Colen",projautre2!G197&amp; projautre2!$B$1,"")</f>
        <v/>
      </c>
      <c r="H197" s="59" t="str">
        <f>IF(BurP2020!H199="Colen",BurP2020!H197&amp;BurP2020!$B$1,"")&amp;IF(BurA2020!H199="Colen",BurA2020!H197&amp; BurA2020!$B$1,"")&amp;IF(Tour2020!H199="Colen",Tour2020!H197&amp; Tour2020!$B$1,"")&amp;IF(TravExt!H199="Colen",TravExt!H197&amp; TravExt!$B$1,"")&amp;IF(Topo1!H199="Colen",Topo1!H197&amp; Topo1!$B$1,"")&amp;IF(Topo2!H199="Colen",Topo2!H197&amp; Topo2!$B$1,"")&amp;IF(PMTIC!H199="Colen",PMTIC!H197,"")&amp;IF(projautre1!H199="Colen",projautre1!H197&amp; projautre1!$B$1,"")&amp;IF(projautre2!H199="Colen",projautre2!H197&amp; projautre2!$B$1,"")</f>
        <v/>
      </c>
    </row>
    <row r="198" spans="1:8" ht="15" customHeight="1" x14ac:dyDescent="0.25">
      <c r="A198" s="32">
        <f>D193</f>
        <v>43997</v>
      </c>
      <c r="B198" s="75"/>
      <c r="C198" s="57" t="s">
        <v>8</v>
      </c>
      <c r="D198" s="61" t="str">
        <f>IF(BurP2020!D199="Colen",BurP2020!D198,"")&amp;IF(BurA2020!D199="Colen",BurA2020!D198,"")&amp;IF(Tour2020!D199="Colen",Tour2020!D198,"")&amp;IF(TravExt!D199="Colen",TravExt!D198,"")&amp;IF(Topo1!D199="Colen",Topo1!D198,"")&amp;IF(Topo2!D199="Colen",Topo2!D198,"")&amp;IF(PMTIC!D199="Colen",PMTIC!D198,"")&amp;IF(projautre1!D199="Colen",projautre1!D198,"")&amp;IF(projautre2!D199="Colen",projautre2!D198,"")</f>
        <v/>
      </c>
      <c r="E198" s="63" t="str">
        <f>IF(BurP2020!E199="Colen",BurP2020!E198,"")&amp;IF(BurA2020!E199="Colen",BurA2020!E198,"")&amp;IF(Tour2020!E199="Colen",Tour2020!E198,"")&amp;IF(TravExt!E199="Colen",TravExt!E198,"")&amp;IF(Topo1!E199="Colen",Topo1!E198,"")&amp;IF(Topo2!E199="Colen",Topo2!E198,"")&amp;IF(PMTIC!E199="Colen",PMTIC!E198,"")&amp;IF(projautre1!E199="Colen",projautre1!E198,"")&amp;IF(projautre2!E199="Colen",projautre2!E198,"")</f>
        <v/>
      </c>
      <c r="F198" s="63" t="str">
        <f>IF(BurP2020!F199="Colen",BurP2020!F198,"")&amp;IF(BurA2020!F199="Colen",BurA2020!F198,"")&amp;IF(Tour2020!F199="Colen",Tour2020!F198,"")&amp;IF(TravExt!F199="Colen",TravExt!F198,"")&amp;IF(Topo1!F199="Colen",Topo1!F198,"")&amp;IF(Topo2!F199="Colen",Topo2!F198,"")&amp;IF(PMTIC!F199="Colen",PMTIC!F198,"")&amp;IF(projautre1!F199="Colen",projautre1!F198,"")&amp;IF(projautre2!F199="Colen",projautre2!F198,"")</f>
        <v/>
      </c>
      <c r="G198" s="63" t="str">
        <f>IF(BurP2020!G199="Colen",BurP2020!G198,"")&amp;IF(BurA2020!G199="Colen",BurA2020!G198,"")&amp;IF(Tour2020!G199="Colen",Tour2020!G198,"")&amp;IF(TravExt!G199="Colen",TravExt!G198,"")&amp;IF(Topo1!G199="Colen",Topo1!G198,"")&amp;IF(Topo2!G199="Colen",Topo2!G198,"")&amp;IF(PMTIC!G199="Colen",PMTIC!G198,"")&amp;IF(projautre1!G199="Colen",projautre1!G198,"")&amp;IF(projautre2!G199="Colen",projautre2!G198,"")</f>
        <v/>
      </c>
      <c r="H198" s="60" t="str">
        <f>IF(BurP2020!H199="Colen",BurP2020!H198,"")&amp;IF(BurA2020!H199="Colen",BurA2020!H198,"")&amp;IF(Tour2020!H199="Colen",Tour2020!H198,"")&amp;IF(TravExt!H199="Colen",TravExt!H198,"")&amp;IF(Topo1!H199="Colen",Topo1!H198,"")&amp;IF(Topo2!H199="Colen",Topo2!H198,"")&amp;IF(PMTIC!H199="Colen",PMTIC!H198,"")&amp;IF(projautre1!H199="Colen",projautre1!H198,"")&amp;IF(projautre2!H199="Colen",projautre2!H198,"")</f>
        <v/>
      </c>
    </row>
    <row r="199" spans="1:8" ht="15" customHeight="1" thickBot="1" x14ac:dyDescent="0.3">
      <c r="A199" s="33">
        <f>D193</f>
        <v>43997</v>
      </c>
      <c r="B199" s="76"/>
      <c r="C199" s="58" t="s">
        <v>81</v>
      </c>
      <c r="D199" s="7"/>
      <c r="E199" s="8"/>
      <c r="F199" s="8"/>
      <c r="G199" s="8"/>
      <c r="H199" s="9"/>
    </row>
    <row r="200" spans="1:8" ht="15" customHeight="1" thickBot="1" x14ac:dyDescent="0.3">
      <c r="A200" s="36"/>
      <c r="B200" s="64"/>
      <c r="C200" s="19"/>
      <c r="D200" s="19"/>
      <c r="E200" s="19"/>
      <c r="F200" s="19"/>
      <c r="G200" s="19"/>
      <c r="H200" s="19"/>
    </row>
    <row r="201" spans="1:8" ht="15" customHeight="1" thickBot="1" x14ac:dyDescent="0.3">
      <c r="A201" s="36"/>
      <c r="D201" s="12">
        <f>D193+7</f>
        <v>44004</v>
      </c>
      <c r="E201" s="12">
        <f t="shared" ref="E201:H201" si="26">E193+7</f>
        <v>44005</v>
      </c>
      <c r="F201" s="12">
        <f t="shared" si="26"/>
        <v>44006</v>
      </c>
      <c r="G201" s="12">
        <f t="shared" si="26"/>
        <v>44007</v>
      </c>
      <c r="H201" s="12">
        <f t="shared" si="26"/>
        <v>44008</v>
      </c>
    </row>
    <row r="202" spans="1:8" ht="15" customHeight="1" x14ac:dyDescent="0.25">
      <c r="A202" s="35">
        <f>D201</f>
        <v>44004</v>
      </c>
      <c r="B202" s="74" t="s">
        <v>4</v>
      </c>
      <c r="C202" s="56" t="s">
        <v>5</v>
      </c>
      <c r="D202" s="30" t="str">
        <f>IF(BurP2020!D204="Colen",BurP2020!D202&amp;BurP2020!$B$1,"")&amp;IF(BurA2020!D204="Colen",BurA2020!D202&amp; BurA2020!$B$1,"")&amp;IF(Tour2020!D204="Colen",Tour2020!D202&amp; Tour2020!$B$1,"")&amp;IF(TravExt!D204="Colen",TravExt!D202&amp; TravExt!$B$1,"")&amp;IF(Topo1!D204="Colen",Topo1!D202&amp; Topo1!$B$1,"")&amp;IF(Topo2!D204="Colen",Topo2!D202&amp; Topo2!$B$1,"")&amp;IF(PMTIC!D204="Colen",PMTIC!D202,"")&amp;IF(projautre1!D204="Colen",projautre1!D202&amp; projautre1!$B$1,"")&amp;IF(projautre2!D204="Colen",projautre2!D202&amp; projautre2!$B$1,"")</f>
        <v/>
      </c>
      <c r="E202" s="62" t="str">
        <f>IF(BurP2020!E204="Colen",BurP2020!E202&amp;BurP2020!$B$1,"")&amp;IF(BurA2020!E204="Colen",BurA2020!E202&amp; BurA2020!$B$1,"")&amp;IF(Tour2020!E204="Colen",Tour2020!E202&amp; Tour2020!$B$1,"")&amp;IF(TravExt!E204="Colen",TravExt!E202&amp; TravExt!$B$1,"")&amp;IF(Topo1!E204="Colen",Topo1!E202&amp; Topo1!$B$1,"")&amp;IF(Topo2!E204="Colen",Topo2!E202&amp; Topo2!$B$1,"")&amp;IF(PMTIC!E204="Colen",PMTIC!E202,"")&amp;IF(projautre1!E204="Colen",projautre1!E202&amp; projautre1!$B$1,"")&amp;IF(projautre2!E204="Colen",projautre2!E202&amp; projautre2!$B$1,"")</f>
        <v/>
      </c>
      <c r="F202" s="62" t="str">
        <f>IF(BurP2020!F204="Colen",BurP2020!F202&amp;BurP2020!$B$1,"")&amp;IF(BurA2020!F204="Colen",BurA2020!F202&amp; BurA2020!$B$1,"")&amp;IF(Tour2020!F204="Colen",Tour2020!F202&amp; Tour2020!$B$1,"")&amp;IF(TravExt!F204="Colen",TravExt!F202&amp; TravExt!$B$1,"")&amp;IF(Topo1!F204="Colen",Topo1!F202&amp; Topo1!$B$1,"")&amp;IF(Topo2!F204="Colen",Topo2!F202&amp; Topo2!$B$1,"")&amp;IF(PMTIC!F204="Colen",PMTIC!F202,"")&amp;IF(projautre1!F204="Colen",projautre1!F202&amp; projautre1!$B$1,"")&amp;IF(projautre2!F204="Colen",projautre2!F202&amp; projautre2!$B$1,"")</f>
        <v/>
      </c>
      <c r="G202" s="62" t="str">
        <f>IF(BurP2020!G204="Colen",BurP2020!G202&amp;BurP2020!$B$1,"")&amp;IF(BurA2020!G204="Colen",BurA2020!G202&amp; BurA2020!$B$1,"")&amp;IF(Tour2020!G204="Colen",Tour2020!G202&amp; Tour2020!$B$1,"")&amp;IF(TravExt!G204="Colen",TravExt!G202&amp; TravExt!$B$1,"")&amp;IF(Topo1!G204="Colen",Topo1!G202&amp; Topo1!$B$1,"")&amp;IF(Topo2!G204="Colen",Topo2!G202&amp; Topo2!$B$1,"")&amp;IF(PMTIC!G204="Colen",PMTIC!G202,"")&amp;IF(projautre1!G204="Colen",projautre1!G202&amp; projautre1!$B$1,"")&amp;IF(projautre2!G204="Colen",projautre2!G202&amp; projautre2!$B$1,"")</f>
        <v/>
      </c>
      <c r="H202" s="59" t="str">
        <f>IF(BurP2020!H204="Colen",BurP2020!H202&amp;BurP2020!$B$1,"")&amp;IF(BurA2020!H204="Colen",BurA2020!H202&amp; BurA2020!$B$1,"")&amp;IF(Tour2020!H204="Colen",Tour2020!H202&amp; Tour2020!$B$1,"")&amp;IF(TravExt!H204="Colen",TravExt!H202&amp; TravExt!$B$1,"")&amp;IF(Topo1!H204="Colen",Topo1!H202&amp; Topo1!$B$1,"")&amp;IF(Topo2!H204="Colen",Topo2!H202&amp; Topo2!$B$1,"")&amp;IF(PMTIC!H204="Colen",PMTIC!H202,"")&amp;IF(projautre1!H204="Colen",projautre1!H202&amp; projautre1!$B$1,"")&amp;IF(projautre2!H204="Colen",projautre2!H202&amp; projautre2!$B$1,"")</f>
        <v/>
      </c>
    </row>
    <row r="203" spans="1:8" ht="15" customHeight="1" x14ac:dyDescent="0.25">
      <c r="A203" s="32">
        <f>D201</f>
        <v>44004</v>
      </c>
      <c r="B203" s="75"/>
      <c r="C203" s="57" t="s">
        <v>8</v>
      </c>
      <c r="D203" s="61" t="str">
        <f>IF(BurP2020!D204="Colen",BurP2020!D203,"")&amp;IF(BurA2020!D204="Colen",BurA2020!D203,"")&amp;IF(Tour2020!D204="Colen",Tour2020!D203,"")&amp;IF(TravExt!D204="Colen",TravExt!D203,"")&amp;IF(Topo1!D204="Colen",Topo1!D203,"")&amp;IF(Topo2!D204="Colen",Topo2!D203,"")&amp;IF(PMTIC!D204="Colen",PMTIC!D203,"")&amp;IF(projautre1!D204="Colen",projautre1!D203,"")&amp;IF(projautre2!D204="Colen",projautre2!D203,"")</f>
        <v/>
      </c>
      <c r="E203" s="63" t="str">
        <f>IF(BurP2020!E204="Colen",BurP2020!E203,"")&amp;IF(BurA2020!E204="Colen",BurA2020!E203,"")&amp;IF(Tour2020!E204="Colen",Tour2020!E203,"")&amp;IF(TravExt!E204="Colen",TravExt!E203,"")&amp;IF(Topo1!E204="Colen",Topo1!E203,"")&amp;IF(Topo2!E204="Colen",Topo2!E203,"")&amp;IF(PMTIC!E204="Colen",PMTIC!E203,"")&amp;IF(projautre1!E204="Colen",projautre1!E203,"")&amp;IF(projautre2!E204="Colen",projautre2!E203,"")</f>
        <v/>
      </c>
      <c r="F203" s="63" t="str">
        <f>IF(BurP2020!F204="Colen",BurP2020!F203,"")&amp;IF(BurA2020!F204="Colen",BurA2020!F203,"")&amp;IF(Tour2020!F204="Colen",Tour2020!F203,"")&amp;IF(TravExt!F204="Colen",TravExt!F203,"")&amp;IF(Topo1!F204="Colen",Topo1!F203,"")&amp;IF(Topo2!F204="Colen",Topo2!F203,"")&amp;IF(PMTIC!F204="Colen",PMTIC!F203,"")&amp;IF(projautre1!F204="Colen",projautre1!F203,"")&amp;IF(projautre2!F204="Colen",projautre2!F203,"")</f>
        <v/>
      </c>
      <c r="G203" s="63" t="str">
        <f>IF(BurP2020!G204="Colen",BurP2020!G203,"")&amp;IF(BurA2020!G204="Colen",BurA2020!G203,"")&amp;IF(Tour2020!G204="Colen",Tour2020!G203,"")&amp;IF(TravExt!G204="Colen",TravExt!G203,"")&amp;IF(Topo1!G204="Colen",Topo1!G203,"")&amp;IF(Topo2!G204="Colen",Topo2!G203,"")&amp;IF(PMTIC!G204="Colen",PMTIC!G203,"")&amp;IF(projautre1!G204="Colen",projautre1!G203,"")&amp;IF(projautre2!G204="Colen",projautre2!G203,"")</f>
        <v/>
      </c>
      <c r="H203" s="60" t="str">
        <f>IF(BurP2020!H204="Colen",BurP2020!H203,"")&amp;IF(BurA2020!H204="Colen",BurA2020!H203,"")&amp;IF(Tour2020!H204="Colen",Tour2020!H203,"")&amp;IF(TravExt!H204="Colen",TravExt!H203,"")&amp;IF(Topo1!H204="Colen",Topo1!H203,"")&amp;IF(Topo2!H204="Colen",Topo2!H203,"")&amp;IF(PMTIC!H204="Colen",PMTIC!H203,"")&amp;IF(projautre1!H204="Colen",projautre1!H203,"")&amp;IF(projautre2!H204="Colen",projautre2!H203,"")</f>
        <v/>
      </c>
    </row>
    <row r="204" spans="1:8" ht="15" customHeight="1" thickBot="1" x14ac:dyDescent="0.3">
      <c r="A204" s="32">
        <f>D201</f>
        <v>44004</v>
      </c>
      <c r="B204" s="76"/>
      <c r="C204" s="58" t="s">
        <v>81</v>
      </c>
      <c r="D204" s="50"/>
      <c r="E204" s="52"/>
      <c r="F204" s="52"/>
      <c r="G204" s="52"/>
      <c r="H204" s="53"/>
    </row>
    <row r="205" spans="1:8" ht="15" customHeight="1" x14ac:dyDescent="0.25">
      <c r="A205" s="32">
        <f>D201</f>
        <v>44004</v>
      </c>
      <c r="B205" s="74" t="s">
        <v>7</v>
      </c>
      <c r="C205" s="56" t="s">
        <v>5</v>
      </c>
      <c r="D205" s="30" t="str">
        <f>IF(BurP2020!D207="Colen",BurP2020!D205&amp;BurP2020!$B$1,"")&amp;IF(BurA2020!D207="Colen",BurA2020!D205&amp; BurA2020!$B$1,"")&amp;IF(Tour2020!D207="Colen",Tour2020!D205&amp; Tour2020!$B$1,"")&amp;IF(TravExt!D207="Colen",TravExt!D205&amp; TravExt!$B$1,"")&amp;IF(Topo1!D207="Colen",Topo1!D205&amp; Topo1!$B$1,"")&amp;IF(Topo2!D207="Colen",Topo2!D205&amp; Topo2!$B$1,"")&amp;IF(PMTIC!D207="Colen",PMTIC!D205,"")&amp;IF(projautre1!D207="Colen",projautre1!D205&amp; projautre1!$B$1,"")&amp;IF(projautre2!D207="Colen",projautre2!D205&amp; projautre2!$B$1,"")</f>
        <v/>
      </c>
      <c r="E205" s="62" t="str">
        <f>IF(BurP2020!E207="Colen",BurP2020!E205&amp;BurP2020!$B$1,"")&amp;IF(BurA2020!E207="Colen",BurA2020!E205&amp; BurA2020!$B$1,"")&amp;IF(Tour2020!E207="Colen",Tour2020!E205&amp; Tour2020!$B$1,"")&amp;IF(TravExt!E207="Colen",TravExt!E205&amp; TravExt!$B$1,"")&amp;IF(Topo1!E207="Colen",Topo1!E205&amp; Topo1!$B$1,"")&amp;IF(Topo2!E207="Colen",Topo2!E205&amp; Topo2!$B$1,"")&amp;IF(PMTIC!E207="Colen",PMTIC!E205,"")&amp;IF(projautre1!E207="Colen",projautre1!E205&amp; projautre1!$B$1,"")&amp;IF(projautre2!E207="Colen",projautre2!E205&amp; projautre2!$B$1,"")</f>
        <v/>
      </c>
      <c r="F205" s="62" t="str">
        <f>IF(BurP2020!F207="Colen",BurP2020!F205&amp;BurP2020!$B$1,"")&amp;IF(BurA2020!F207="Colen",BurA2020!F205&amp; BurA2020!$B$1,"")&amp;IF(Tour2020!F207="Colen",Tour2020!F205&amp; Tour2020!$B$1,"")&amp;IF(TravExt!F207="Colen",TravExt!F205&amp; TravExt!$B$1,"")&amp;IF(Topo1!F207="Colen",Topo1!F205&amp; Topo1!$B$1,"")&amp;IF(Topo2!F207="Colen",Topo2!F205&amp; Topo2!$B$1,"")&amp;IF(PMTIC!F207="Colen",PMTIC!F205,"")&amp;IF(projautre1!F207="Colen",projautre1!F205&amp; projautre1!$B$1,"")&amp;IF(projautre2!F207="Colen",projautre2!F205&amp; projautre2!$B$1,"")</f>
        <v/>
      </c>
      <c r="G205" s="62" t="str">
        <f>IF(BurP2020!G207="Colen",BurP2020!G205&amp;BurP2020!$B$1,"")&amp;IF(BurA2020!G207="Colen",BurA2020!G205&amp; BurA2020!$B$1,"")&amp;IF(Tour2020!G207="Colen",Tour2020!G205&amp; Tour2020!$B$1,"")&amp;IF(TravExt!G207="Colen",TravExt!G205&amp; TravExt!$B$1,"")&amp;IF(Topo1!G207="Colen",Topo1!G205&amp; Topo1!$B$1,"")&amp;IF(Topo2!G207="Colen",Topo2!G205&amp; Topo2!$B$1,"")&amp;IF(PMTIC!G207="Colen",PMTIC!G205,"")&amp;IF(projautre1!G207="Colen",projautre1!G205&amp; projautre1!$B$1,"")&amp;IF(projautre2!G207="Colen",projautre2!G205&amp; projautre2!$B$1,"")</f>
        <v/>
      </c>
      <c r="H205" s="59" t="str">
        <f>IF(BurP2020!H207="Colen",BurP2020!H205&amp;BurP2020!$B$1,"")&amp;IF(BurA2020!H207="Colen",BurA2020!H205&amp; BurA2020!$B$1,"")&amp;IF(Tour2020!H207="Colen",Tour2020!H205&amp; Tour2020!$B$1,"")&amp;IF(TravExt!H207="Colen",TravExt!H205&amp; TravExt!$B$1,"")&amp;IF(Topo1!H207="Colen",Topo1!H205&amp; Topo1!$B$1,"")&amp;IF(Topo2!H207="Colen",Topo2!H205&amp; Topo2!$B$1,"")&amp;IF(PMTIC!H207="Colen",PMTIC!H205,"")&amp;IF(projautre1!H207="Colen",projautre1!H205&amp; projautre1!$B$1,"")&amp;IF(projautre2!H207="Colen",projautre2!H205&amp; projautre2!$B$1,"")</f>
        <v/>
      </c>
    </row>
    <row r="206" spans="1:8" ht="15" customHeight="1" x14ac:dyDescent="0.25">
      <c r="A206" s="32">
        <f>D201</f>
        <v>44004</v>
      </c>
      <c r="B206" s="75"/>
      <c r="C206" s="57" t="s">
        <v>8</v>
      </c>
      <c r="D206" s="61" t="str">
        <f>IF(BurP2020!D207="Colen",BurP2020!D206,"")&amp;IF(BurA2020!D207="Colen",BurA2020!D206,"")&amp;IF(Tour2020!D207="Colen",Tour2020!D206,"")&amp;IF(TravExt!D207="Colen",TravExt!D206,"")&amp;IF(Topo1!D207="Colen",Topo1!D206,"")&amp;IF(Topo2!D207="Colen",Topo2!D206,"")&amp;IF(PMTIC!D207="Colen",PMTIC!D206,"")&amp;IF(projautre1!D207="Colen",projautre1!D206,"")&amp;IF(projautre2!D207="Colen",projautre2!D206,"")</f>
        <v/>
      </c>
      <c r="E206" s="63" t="str">
        <f>IF(BurP2020!E207="Colen",BurP2020!E206,"")&amp;IF(BurA2020!E207="Colen",BurA2020!E206,"")&amp;IF(Tour2020!E207="Colen",Tour2020!E206,"")&amp;IF(TravExt!E207="Colen",TravExt!E206,"")&amp;IF(Topo1!E207="Colen",Topo1!E206,"")&amp;IF(Topo2!E207="Colen",Topo2!E206,"")&amp;IF(PMTIC!E207="Colen",PMTIC!E206,"")&amp;IF(projautre1!E207="Colen",projautre1!E206,"")&amp;IF(projautre2!E207="Colen",projautre2!E206,"")</f>
        <v/>
      </c>
      <c r="F206" s="63" t="str">
        <f>IF(BurP2020!F207="Colen",BurP2020!F206,"")&amp;IF(BurA2020!F207="Colen",BurA2020!F206,"")&amp;IF(Tour2020!F207="Colen",Tour2020!F206,"")&amp;IF(TravExt!F207="Colen",TravExt!F206,"")&amp;IF(Topo1!F207="Colen",Topo1!F206,"")&amp;IF(Topo2!F207="Colen",Topo2!F206,"")&amp;IF(PMTIC!F207="Colen",PMTIC!F206,"")&amp;IF(projautre1!F207="Colen",projautre1!F206,"")&amp;IF(projautre2!F207="Colen",projautre2!F206,"")</f>
        <v/>
      </c>
      <c r="G206" s="63" t="str">
        <f>IF(BurP2020!G207="Colen",BurP2020!G206,"")&amp;IF(BurA2020!G207="Colen",BurA2020!G206,"")&amp;IF(Tour2020!G207="Colen",Tour2020!G206,"")&amp;IF(TravExt!G207="Colen",TravExt!G206,"")&amp;IF(Topo1!G207="Colen",Topo1!G206,"")&amp;IF(Topo2!G207="Colen",Topo2!G206,"")&amp;IF(PMTIC!G207="Colen",PMTIC!G206,"")&amp;IF(projautre1!G207="Colen",projautre1!G206,"")&amp;IF(projautre2!G207="Colen",projautre2!G206,"")</f>
        <v/>
      </c>
      <c r="H206" s="60" t="str">
        <f>IF(BurP2020!H207="Colen",BurP2020!H206,"")&amp;IF(BurA2020!H207="Colen",BurA2020!H206,"")&amp;IF(Tour2020!H207="Colen",Tour2020!H206,"")&amp;IF(TravExt!H207="Colen",TravExt!H206,"")&amp;IF(Topo1!H207="Colen",Topo1!H206,"")&amp;IF(Topo2!H207="Colen",Topo2!H206,"")&amp;IF(PMTIC!H207="Colen",PMTIC!H206,"")&amp;IF(projautre1!H207="Colen",projautre1!H206,"")&amp;IF(projautre2!H207="Colen",projautre2!H206,"")</f>
        <v/>
      </c>
    </row>
    <row r="207" spans="1:8" ht="15" customHeight="1" thickBot="1" x14ac:dyDescent="0.3">
      <c r="A207" s="33">
        <f>D201</f>
        <v>44004</v>
      </c>
      <c r="B207" s="76"/>
      <c r="C207" s="58" t="s">
        <v>81</v>
      </c>
      <c r="D207" s="7"/>
      <c r="E207" s="8"/>
      <c r="F207" s="8"/>
      <c r="G207" s="8"/>
      <c r="H207" s="9"/>
    </row>
    <row r="208" spans="1:8" ht="15" customHeight="1" thickBot="1" x14ac:dyDescent="0.3">
      <c r="A208" s="36"/>
      <c r="B208" s="64"/>
      <c r="C208" s="24"/>
      <c r="D208" s="19"/>
      <c r="E208" s="19"/>
      <c r="F208" s="19"/>
      <c r="G208" s="19"/>
      <c r="H208" s="19"/>
    </row>
    <row r="209" spans="1:8" ht="15" customHeight="1" thickBot="1" x14ac:dyDescent="0.3">
      <c r="A209" s="36"/>
      <c r="D209" s="12">
        <f>D201+7</f>
        <v>44011</v>
      </c>
      <c r="E209" s="12">
        <f t="shared" ref="E209:H209" si="27">E201+7</f>
        <v>44012</v>
      </c>
      <c r="F209" s="12">
        <f t="shared" si="27"/>
        <v>44013</v>
      </c>
      <c r="G209" s="12">
        <f t="shared" si="27"/>
        <v>44014</v>
      </c>
      <c r="H209" s="12">
        <f t="shared" si="27"/>
        <v>44015</v>
      </c>
    </row>
    <row r="210" spans="1:8" ht="15" customHeight="1" x14ac:dyDescent="0.25">
      <c r="A210" s="35">
        <f>D209</f>
        <v>44011</v>
      </c>
      <c r="B210" s="74" t="s">
        <v>4</v>
      </c>
      <c r="C210" s="56" t="s">
        <v>5</v>
      </c>
      <c r="D210" s="30" t="str">
        <f>IF(BurP2020!D212="Colen",BurP2020!D210&amp;BurP2020!$B$1,"")&amp;IF(BurA2020!D212="Colen",BurA2020!D210&amp; BurA2020!$B$1,"")&amp;IF(Tour2020!D212="Colen",Tour2020!D210&amp; Tour2020!$B$1,"")&amp;IF(TravExt!D212="Colen",TravExt!D210&amp; TravExt!$B$1,"")&amp;IF(Topo1!D212="Colen",Topo1!D210&amp; Topo1!$B$1,"")&amp;IF(Topo2!D212="Colen",Topo2!D210&amp; Topo2!$B$1,"")&amp;IF(PMTIC!D212="Colen",PMTIC!D210,"")&amp;IF(projautre1!D212="Colen",projautre1!D210&amp; projautre1!$B$1,"")&amp;IF(projautre2!D212="Colen",projautre2!D210&amp; projautre2!$B$1,"")</f>
        <v/>
      </c>
      <c r="E210" s="62" t="str">
        <f>IF(BurP2020!E212="Colen",BurP2020!E210&amp;BurP2020!$B$1,"")&amp;IF(BurA2020!E212="Colen",BurA2020!E210&amp; BurA2020!$B$1,"")&amp;IF(Tour2020!E212="Colen",Tour2020!E210&amp; Tour2020!$B$1,"")&amp;IF(TravExt!E212="Colen",TravExt!E210&amp; TravExt!$B$1,"")&amp;IF(Topo1!E212="Colen",Topo1!E210&amp; Topo1!$B$1,"")&amp;IF(Topo2!E212="Colen",Topo2!E210&amp; Topo2!$B$1,"")&amp;IF(PMTIC!E212="Colen",PMTIC!E210,"")&amp;IF(projautre1!E212="Colen",projautre1!E210&amp; projautre1!$B$1,"")&amp;IF(projautre2!E212="Colen",projautre2!E210&amp; projautre2!$B$1,"")</f>
        <v/>
      </c>
      <c r="F210" s="62" t="str">
        <f>IF(BurP2020!F212="Colen",BurP2020!F210&amp;BurP2020!$B$1,"")&amp;IF(BurA2020!F212="Colen",BurA2020!F210&amp; BurA2020!$B$1,"")&amp;IF(Tour2020!F212="Colen",Tour2020!F210&amp; Tour2020!$B$1,"")&amp;IF(TravExt!F212="Colen",TravExt!F210&amp; TravExt!$B$1,"")&amp;IF(Topo1!F212="Colen",Topo1!F210&amp; Topo1!$B$1,"")&amp;IF(Topo2!F212="Colen",Topo2!F210&amp; Topo2!$B$1,"")&amp;IF(PMTIC!F212="Colen",PMTIC!F210,"")&amp;IF(projautre1!F212="Colen",projautre1!F210&amp; projautre1!$B$1,"")&amp;IF(projautre2!F212="Colen",projautre2!F210&amp; projautre2!$B$1,"")</f>
        <v/>
      </c>
      <c r="G210" s="62" t="str">
        <f>IF(BurP2020!G212="Colen",BurP2020!G210&amp;BurP2020!$B$1,"")&amp;IF(BurA2020!G212="Colen",BurA2020!G210&amp; BurA2020!$B$1,"")&amp;IF(Tour2020!G212="Colen",Tour2020!G210&amp; Tour2020!$B$1,"")&amp;IF(TravExt!G212="Colen",TravExt!G210&amp; TravExt!$B$1,"")&amp;IF(Topo1!G212="Colen",Topo1!G210&amp; Topo1!$B$1,"")&amp;IF(Topo2!G212="Colen",Topo2!G210&amp; Topo2!$B$1,"")&amp;IF(PMTIC!G212="Colen",PMTIC!G210,"")&amp;IF(projautre1!G212="Colen",projautre1!G210&amp; projautre1!$B$1,"")&amp;IF(projautre2!G212="Colen",projautre2!G210&amp; projautre2!$B$1,"")</f>
        <v/>
      </c>
      <c r="H210" s="59" t="str">
        <f>IF(BurP2020!H212="Colen",BurP2020!H210&amp;BurP2020!$B$1,"")&amp;IF(BurA2020!H212="Colen",BurA2020!H210&amp; BurA2020!$B$1,"")&amp;IF(Tour2020!H212="Colen",Tour2020!H210&amp; Tour2020!$B$1,"")&amp;IF(TravExt!H212="Colen",TravExt!H210&amp; TravExt!$B$1,"")&amp;IF(Topo1!H212="Colen",Topo1!H210&amp; Topo1!$B$1,"")&amp;IF(Topo2!H212="Colen",Topo2!H210&amp; Topo2!$B$1,"")&amp;IF(PMTIC!H212="Colen",PMTIC!H210,"")&amp;IF(projautre1!H212="Colen",projautre1!H210&amp; projautre1!$B$1,"")&amp;IF(projautre2!H212="Colen",projautre2!H210&amp; projautre2!$B$1,"")</f>
        <v/>
      </c>
    </row>
    <row r="211" spans="1:8" ht="15" customHeight="1" x14ac:dyDescent="0.25">
      <c r="A211" s="32">
        <f>D209</f>
        <v>44011</v>
      </c>
      <c r="B211" s="75"/>
      <c r="C211" s="57" t="s">
        <v>8</v>
      </c>
      <c r="D211" s="61" t="str">
        <f>IF(BurP2020!D212="Colen",BurP2020!D211,"")&amp;IF(BurA2020!D212="Colen",BurA2020!D211,"")&amp;IF(Tour2020!D212="Colen",Tour2020!D211,"")&amp;IF(TravExt!D212="Colen",TravExt!D211,"")&amp;IF(Topo1!D212="Colen",Topo1!D211,"")&amp;IF(Topo2!D212="Colen",Topo2!D211,"")&amp;IF(PMTIC!D212="Colen",PMTIC!D211,"")&amp;IF(projautre1!D212="Colen",projautre1!D211,"")&amp;IF(projautre2!D212="Colen",projautre2!D211,"")</f>
        <v/>
      </c>
      <c r="E211" s="63" t="str">
        <f>IF(BurP2020!E212="Colen",BurP2020!E211,"")&amp;IF(BurA2020!E212="Colen",BurA2020!E211,"")&amp;IF(Tour2020!E212="Colen",Tour2020!E211,"")&amp;IF(TravExt!E212="Colen",TravExt!E211,"")&amp;IF(Topo1!E212="Colen",Topo1!E211,"")&amp;IF(Topo2!E212="Colen",Topo2!E211,"")&amp;IF(PMTIC!E212="Colen",PMTIC!E211,"")&amp;IF(projautre1!E212="Colen",projautre1!E211,"")&amp;IF(projautre2!E212="Colen",projautre2!E211,"")</f>
        <v/>
      </c>
      <c r="F211" s="63" t="str">
        <f>IF(BurP2020!F212="Colen",BurP2020!F211,"")&amp;IF(BurA2020!F212="Colen",BurA2020!F211,"")&amp;IF(Tour2020!F212="Colen",Tour2020!F211,"")&amp;IF(TravExt!F212="Colen",TravExt!F211,"")&amp;IF(Topo1!F212="Colen",Topo1!F211,"")&amp;IF(Topo2!F212="Colen",Topo2!F211,"")&amp;IF(PMTIC!F212="Colen",PMTIC!F211,"")&amp;IF(projautre1!F212="Colen",projautre1!F211,"")&amp;IF(projautre2!F212="Colen",projautre2!F211,"")</f>
        <v/>
      </c>
      <c r="G211" s="63" t="str">
        <f>IF(BurP2020!G212="Colen",BurP2020!G211,"")&amp;IF(BurA2020!G212="Colen",BurA2020!G211,"")&amp;IF(Tour2020!G212="Colen",Tour2020!G211,"")&amp;IF(TravExt!G212="Colen",TravExt!G211,"")&amp;IF(Topo1!G212="Colen",Topo1!G211,"")&amp;IF(Topo2!G212="Colen",Topo2!G211,"")&amp;IF(PMTIC!G212="Colen",PMTIC!G211,"")&amp;IF(projautre1!G212="Colen",projautre1!G211,"")&amp;IF(projautre2!G212="Colen",projautre2!G211,"")</f>
        <v/>
      </c>
      <c r="H211" s="60" t="str">
        <f>IF(BurP2020!H212="Colen",BurP2020!H211,"")&amp;IF(BurA2020!H212="Colen",BurA2020!H211,"")&amp;IF(Tour2020!H212="Colen",Tour2020!H211,"")&amp;IF(TravExt!H212="Colen",TravExt!H211,"")&amp;IF(Topo1!H212="Colen",Topo1!H211,"")&amp;IF(Topo2!H212="Colen",Topo2!H211,"")&amp;IF(PMTIC!H212="Colen",PMTIC!H211,"")&amp;IF(projautre1!H212="Colen",projautre1!H211,"")&amp;IF(projautre2!H212="Colen",projautre2!H211,"")</f>
        <v/>
      </c>
    </row>
    <row r="212" spans="1:8" ht="15" customHeight="1" thickBot="1" x14ac:dyDescent="0.3">
      <c r="A212" s="32">
        <f>D209</f>
        <v>44011</v>
      </c>
      <c r="B212" s="76"/>
      <c r="C212" s="58" t="s">
        <v>81</v>
      </c>
      <c r="D212" s="50"/>
      <c r="E212" s="52"/>
      <c r="F212" s="52"/>
      <c r="G212" s="52"/>
      <c r="H212" s="53"/>
    </row>
    <row r="213" spans="1:8" ht="15" customHeight="1" x14ac:dyDescent="0.25">
      <c r="A213" s="32">
        <f>D209</f>
        <v>44011</v>
      </c>
      <c r="B213" s="74" t="s">
        <v>7</v>
      </c>
      <c r="C213" s="56" t="s">
        <v>5</v>
      </c>
      <c r="D213" s="30" t="str">
        <f>IF(BurP2020!D215="Colen",BurP2020!D213&amp;BurP2020!$B$1,"")&amp;IF(BurA2020!D215="Colen",BurA2020!D213&amp; BurA2020!$B$1,"")&amp;IF(Tour2020!D215="Colen",Tour2020!D213&amp; Tour2020!$B$1,"")&amp;IF(TravExt!D215="Colen",TravExt!D213&amp; TravExt!$B$1,"")&amp;IF(Topo1!D215="Colen",Topo1!D213&amp; Topo1!$B$1,"")&amp;IF(Topo2!D215="Colen",Topo2!D213&amp; Topo2!$B$1,"")&amp;IF(PMTIC!D215="Colen",PMTIC!D213,"")&amp;IF(projautre1!D215="Colen",projautre1!D213&amp; projautre1!$B$1,"")&amp;IF(projautre2!D215="Colen",projautre2!D213&amp; projautre2!$B$1,"")</f>
        <v/>
      </c>
      <c r="E213" s="62" t="str">
        <f>IF(BurP2020!E215="Colen",BurP2020!E213&amp;BurP2020!$B$1,"")&amp;IF(BurA2020!E215="Colen",BurA2020!E213&amp; BurA2020!$B$1,"")&amp;IF(Tour2020!E215="Colen",Tour2020!E213&amp; Tour2020!$B$1,"")&amp;IF(TravExt!E215="Colen",TravExt!E213&amp; TravExt!$B$1,"")&amp;IF(Topo1!E215="Colen",Topo1!E213&amp; Topo1!$B$1,"")&amp;IF(Topo2!E215="Colen",Topo2!E213&amp; Topo2!$B$1,"")&amp;IF(PMTIC!E215="Colen",PMTIC!E213,"")&amp;IF(projautre1!E215="Colen",projautre1!E213&amp; projautre1!$B$1,"")&amp;IF(projautre2!E215="Colen",projautre2!E213&amp; projautre2!$B$1,"")</f>
        <v/>
      </c>
      <c r="F213" s="62" t="str">
        <f>IF(BurP2020!F215="Colen",BurP2020!F213&amp;BurP2020!$B$1,"")&amp;IF(BurA2020!F215="Colen",BurA2020!F213&amp; BurA2020!$B$1,"")&amp;IF(Tour2020!F215="Colen",Tour2020!F213&amp; Tour2020!$B$1,"")&amp;IF(TravExt!F215="Colen",TravExt!F213&amp; TravExt!$B$1,"")&amp;IF(Topo1!F215="Colen",Topo1!F213&amp; Topo1!$B$1,"")&amp;IF(Topo2!F215="Colen",Topo2!F213&amp; Topo2!$B$1,"")&amp;IF(PMTIC!F215="Colen",PMTIC!F213,"")&amp;IF(projautre1!F215="Colen",projautre1!F213&amp; projautre1!$B$1,"")&amp;IF(projautre2!F215="Colen",projautre2!F213&amp; projautre2!$B$1,"")</f>
        <v/>
      </c>
      <c r="G213" s="62" t="str">
        <f>IF(BurP2020!G215="Colen",BurP2020!G213&amp;BurP2020!$B$1,"")&amp;IF(BurA2020!G215="Colen",BurA2020!G213&amp; BurA2020!$B$1,"")&amp;IF(Tour2020!G215="Colen",Tour2020!G213&amp; Tour2020!$B$1,"")&amp;IF(TravExt!G215="Colen",TravExt!G213&amp; TravExt!$B$1,"")&amp;IF(Topo1!G215="Colen",Topo1!G213&amp; Topo1!$B$1,"")&amp;IF(Topo2!G215="Colen",Topo2!G213&amp; Topo2!$B$1,"")&amp;IF(PMTIC!G215="Colen",PMTIC!G213,"")&amp;IF(projautre1!G215="Colen",projautre1!G213&amp; projautre1!$B$1,"")&amp;IF(projautre2!G215="Colen",projautre2!G213&amp; projautre2!$B$1,"")</f>
        <v/>
      </c>
      <c r="H213" s="59" t="str">
        <f>IF(BurP2020!H215="Colen",BurP2020!H213&amp;BurP2020!$B$1,"")&amp;IF(BurA2020!H215="Colen",BurA2020!H213&amp; BurA2020!$B$1,"")&amp;IF(Tour2020!H215="Colen",Tour2020!H213&amp; Tour2020!$B$1,"")&amp;IF(TravExt!H215="Colen",TravExt!H213&amp; TravExt!$B$1,"")&amp;IF(Topo1!H215="Colen",Topo1!H213&amp; Topo1!$B$1,"")&amp;IF(Topo2!H215="Colen",Topo2!H213&amp; Topo2!$B$1,"")&amp;IF(PMTIC!H215="Colen",PMTIC!H213,"")&amp;IF(projautre1!H215="Colen",projautre1!H213&amp; projautre1!$B$1,"")&amp;IF(projautre2!H215="Colen",projautre2!H213&amp; projautre2!$B$1,"")</f>
        <v/>
      </c>
    </row>
    <row r="214" spans="1:8" ht="15" customHeight="1" x14ac:dyDescent="0.25">
      <c r="A214" s="32">
        <f>D209</f>
        <v>44011</v>
      </c>
      <c r="B214" s="75"/>
      <c r="C214" s="57" t="s">
        <v>8</v>
      </c>
      <c r="D214" s="61" t="str">
        <f>IF(BurP2020!D215="Colen",BurP2020!D214,"")&amp;IF(BurA2020!D215="Colen",BurA2020!D214,"")&amp;IF(Tour2020!D215="Colen",Tour2020!D214,"")&amp;IF(TravExt!D215="Colen",TravExt!D214,"")&amp;IF(Topo1!D215="Colen",Topo1!D214,"")&amp;IF(Topo2!D215="Colen",Topo2!D214,"")&amp;IF(PMTIC!D215="Colen",PMTIC!D214,"")&amp;IF(projautre1!D215="Colen",projautre1!D214,"")&amp;IF(projautre2!D215="Colen",projautre2!D214,"")</f>
        <v/>
      </c>
      <c r="E214" s="63" t="str">
        <f>IF(BurP2020!E215="Colen",BurP2020!E214,"")&amp;IF(BurA2020!E215="Colen",BurA2020!E214,"")&amp;IF(Tour2020!E215="Colen",Tour2020!E214,"")&amp;IF(TravExt!E215="Colen",TravExt!E214,"")&amp;IF(Topo1!E215="Colen",Topo1!E214,"")&amp;IF(Topo2!E215="Colen",Topo2!E214,"")&amp;IF(PMTIC!E215="Colen",PMTIC!E214,"")&amp;IF(projautre1!E215="Colen",projautre1!E214,"")&amp;IF(projautre2!E215="Colen",projautre2!E214,"")</f>
        <v/>
      </c>
      <c r="F214" s="63" t="str">
        <f>IF(BurP2020!F215="Colen",BurP2020!F214,"")&amp;IF(BurA2020!F215="Colen",BurA2020!F214,"")&amp;IF(Tour2020!F215="Colen",Tour2020!F214,"")&amp;IF(TravExt!F215="Colen",TravExt!F214,"")&amp;IF(Topo1!F215="Colen",Topo1!F214,"")&amp;IF(Topo2!F215="Colen",Topo2!F214,"")&amp;IF(PMTIC!F215="Colen",PMTIC!F214,"")&amp;IF(projautre1!F215="Colen",projautre1!F214,"")&amp;IF(projautre2!F215="Colen",projautre2!F214,"")</f>
        <v/>
      </c>
      <c r="G214" s="63" t="str">
        <f>IF(BurP2020!G215="Colen",BurP2020!G214,"")&amp;IF(BurA2020!G215="Colen",BurA2020!G214,"")&amp;IF(Tour2020!G215="Colen",Tour2020!G214,"")&amp;IF(TravExt!G215="Colen",TravExt!G214,"")&amp;IF(Topo1!G215="Colen",Topo1!G214,"")&amp;IF(Topo2!G215="Colen",Topo2!G214,"")&amp;IF(PMTIC!G215="Colen",PMTIC!G214,"")&amp;IF(projautre1!G215="Colen",projautre1!G214,"")&amp;IF(projautre2!G215="Colen",projautre2!G214,"")</f>
        <v/>
      </c>
      <c r="H214" s="60" t="str">
        <f>IF(BurP2020!H215="Colen",BurP2020!H214,"")&amp;IF(BurA2020!H215="Colen",BurA2020!H214,"")&amp;IF(Tour2020!H215="Colen",Tour2020!H214,"")&amp;IF(TravExt!H215="Colen",TravExt!H214,"")&amp;IF(Topo1!H215="Colen",Topo1!H214,"")&amp;IF(Topo2!H215="Colen",Topo2!H214,"")&amp;IF(PMTIC!H215="Colen",PMTIC!H214,"")&amp;IF(projautre1!H215="Colen",projautre1!H214,"")&amp;IF(projautre2!H215="Colen",projautre2!H214,"")</f>
        <v/>
      </c>
    </row>
    <row r="215" spans="1:8" ht="15" customHeight="1" thickBot="1" x14ac:dyDescent="0.3">
      <c r="A215" s="33">
        <f>D209</f>
        <v>44011</v>
      </c>
      <c r="B215" s="76"/>
      <c r="C215" s="58" t="s">
        <v>81</v>
      </c>
      <c r="D215" s="7"/>
      <c r="E215" s="8"/>
      <c r="F215" s="8"/>
      <c r="G215" s="8"/>
      <c r="H215" s="9"/>
    </row>
    <row r="216" spans="1:8" ht="15" customHeight="1" thickBot="1" x14ac:dyDescent="0.3">
      <c r="A216" s="36"/>
      <c r="B216" s="64"/>
      <c r="C216" s="24"/>
      <c r="D216" s="19"/>
      <c r="E216" s="19"/>
      <c r="F216" s="19"/>
      <c r="G216" s="19"/>
      <c r="H216" s="19"/>
    </row>
    <row r="217" spans="1:8" ht="15" customHeight="1" thickBot="1" x14ac:dyDescent="0.3">
      <c r="A217" s="36"/>
      <c r="D217" s="12">
        <f>D209+7</f>
        <v>44018</v>
      </c>
      <c r="E217" s="12">
        <f t="shared" ref="E217:H217" si="28">E209+7</f>
        <v>44019</v>
      </c>
      <c r="F217" s="12">
        <f t="shared" si="28"/>
        <v>44020</v>
      </c>
      <c r="G217" s="12">
        <f t="shared" si="28"/>
        <v>44021</v>
      </c>
      <c r="H217" s="12">
        <f t="shared" si="28"/>
        <v>44022</v>
      </c>
    </row>
    <row r="218" spans="1:8" ht="15" customHeight="1" x14ac:dyDescent="0.25">
      <c r="A218" s="35">
        <f>D217</f>
        <v>44018</v>
      </c>
      <c r="B218" s="74" t="s">
        <v>4</v>
      </c>
      <c r="C218" s="56" t="s">
        <v>5</v>
      </c>
      <c r="D218" s="30" t="str">
        <f>IF(BurP2020!D220="Colen",BurP2020!D218&amp;BurP2020!$B$1,"")&amp;IF(BurA2020!D220="Colen",BurA2020!D218&amp; BurA2020!$B$1,"")&amp;IF(Tour2020!D220="Colen",Tour2020!D218&amp; Tour2020!$B$1,"")&amp;IF(TravExt!D220="Colen",TravExt!D218&amp; TravExt!$B$1,"")&amp;IF(Topo1!D220="Colen",Topo1!D218&amp; Topo1!$B$1,"")&amp;IF(Topo2!D220="Colen",Topo2!D218&amp; Topo2!$B$1,"")&amp;IF(PMTIC!D220="Colen",PMTIC!D218,"")&amp;IF(projautre1!D220="Colen",projautre1!D218&amp; projautre1!$B$1,"")&amp;IF(projautre2!D220="Colen",projautre2!D218&amp; projautre2!$B$1,"")</f>
        <v/>
      </c>
      <c r="E218" s="62" t="str">
        <f>IF(BurP2020!E220="Colen",BurP2020!E218&amp;BurP2020!$B$1,"")&amp;IF(BurA2020!E220="Colen",BurA2020!E218&amp; BurA2020!$B$1,"")&amp;IF(Tour2020!E220="Colen",Tour2020!E218&amp; Tour2020!$B$1,"")&amp;IF(TravExt!E220="Colen",TravExt!E218&amp; TravExt!$B$1,"")&amp;IF(Topo1!E220="Colen",Topo1!E218&amp; Topo1!$B$1,"")&amp;IF(Topo2!E220="Colen",Topo2!E218&amp; Topo2!$B$1,"")&amp;IF(PMTIC!E220="Colen",PMTIC!E218,"")&amp;IF(projautre1!E220="Colen",projautre1!E218&amp; projautre1!$B$1,"")&amp;IF(projautre2!E220="Colen",projautre2!E218&amp; projautre2!$B$1,"")</f>
        <v/>
      </c>
      <c r="F218" s="62" t="str">
        <f>IF(BurP2020!F220="Colen",BurP2020!F218&amp;BurP2020!$B$1,"")&amp;IF(BurA2020!F220="Colen",BurA2020!F218&amp; BurA2020!$B$1,"")&amp;IF(Tour2020!F220="Colen",Tour2020!F218&amp; Tour2020!$B$1,"")&amp;IF(TravExt!F220="Colen",TravExt!F218&amp; TravExt!$B$1,"")&amp;IF(Topo1!F220="Colen",Topo1!F218&amp; Topo1!$B$1,"")&amp;IF(Topo2!F220="Colen",Topo2!F218&amp; Topo2!$B$1,"")&amp;IF(PMTIC!F220="Colen",PMTIC!F218,"")&amp;IF(projautre1!F220="Colen",projautre1!F218&amp; projautre1!$B$1,"")&amp;IF(projautre2!F220="Colen",projautre2!F218&amp; projautre2!$B$1,"")</f>
        <v/>
      </c>
      <c r="G218" s="62" t="str">
        <f>IF(BurP2020!G220="Colen",BurP2020!G218&amp;BurP2020!$B$1,"")&amp;IF(BurA2020!G220="Colen",BurA2020!G218&amp; BurA2020!$B$1,"")&amp;IF(Tour2020!G220="Colen",Tour2020!G218&amp; Tour2020!$B$1,"")&amp;IF(TravExt!G220="Colen",TravExt!G218&amp; TravExt!$B$1,"")&amp;IF(Topo1!G220="Colen",Topo1!G218&amp; Topo1!$B$1,"")&amp;IF(Topo2!G220="Colen",Topo2!G218&amp; Topo2!$B$1,"")&amp;IF(PMTIC!G220="Colen",PMTIC!G218,"")&amp;IF(projautre1!G220="Colen",projautre1!G218&amp; projautre1!$B$1,"")&amp;IF(projautre2!G220="Colen",projautre2!G218&amp; projautre2!$B$1,"")</f>
        <v/>
      </c>
      <c r="H218" s="59" t="str">
        <f>IF(BurP2020!H220="Colen",BurP2020!H218&amp;BurP2020!$B$1,"")&amp;IF(BurA2020!H220="Colen",BurA2020!H218&amp; BurA2020!$B$1,"")&amp;IF(Tour2020!H220="Colen",Tour2020!H218&amp; Tour2020!$B$1,"")&amp;IF(TravExt!H220="Colen",TravExt!H218&amp; TravExt!$B$1,"")&amp;IF(Topo1!H220="Colen",Topo1!H218&amp; Topo1!$B$1,"")&amp;IF(Topo2!H220="Colen",Topo2!H218&amp; Topo2!$B$1,"")&amp;IF(PMTIC!H220="Colen",PMTIC!H218,"")&amp;IF(projautre1!H220="Colen",projautre1!H218&amp; projautre1!$B$1,"")&amp;IF(projautre2!H220="Colen",projautre2!H218&amp; projautre2!$B$1,"")</f>
        <v/>
      </c>
    </row>
    <row r="219" spans="1:8" ht="15" customHeight="1" x14ac:dyDescent="0.25">
      <c r="A219" s="32">
        <f>D217</f>
        <v>44018</v>
      </c>
      <c r="B219" s="75"/>
      <c r="C219" s="57" t="s">
        <v>8</v>
      </c>
      <c r="D219" s="61" t="str">
        <f>IF(BurP2020!D220="Colen",BurP2020!D219,"")&amp;IF(BurA2020!D220="Colen",BurA2020!D219,"")&amp;IF(Tour2020!D220="Colen",Tour2020!D219,"")&amp;IF(TravExt!D220="Colen",TravExt!D219,"")&amp;IF(Topo1!D220="Colen",Topo1!D219,"")&amp;IF(Topo2!D220="Colen",Topo2!D219,"")&amp;IF(PMTIC!D220="Colen",PMTIC!D219,"")&amp;IF(projautre1!D220="Colen",projautre1!D219,"")&amp;IF(projautre2!D220="Colen",projautre2!D219,"")</f>
        <v/>
      </c>
      <c r="E219" s="63" t="str">
        <f>IF(BurP2020!E220="Colen",BurP2020!E219,"")&amp;IF(BurA2020!E220="Colen",BurA2020!E219,"")&amp;IF(Tour2020!E220="Colen",Tour2020!E219,"")&amp;IF(TravExt!E220="Colen",TravExt!E219,"")&amp;IF(Topo1!E220="Colen",Topo1!E219,"")&amp;IF(Topo2!E220="Colen",Topo2!E219,"")&amp;IF(PMTIC!E220="Colen",PMTIC!E219,"")&amp;IF(projautre1!E220="Colen",projautre1!E219,"")&amp;IF(projautre2!E220="Colen",projautre2!E219,"")</f>
        <v/>
      </c>
      <c r="F219" s="63" t="str">
        <f>IF(BurP2020!F220="Colen",BurP2020!F219,"")&amp;IF(BurA2020!F220="Colen",BurA2020!F219,"")&amp;IF(Tour2020!F220="Colen",Tour2020!F219,"")&amp;IF(TravExt!F220="Colen",TravExt!F219,"")&amp;IF(Topo1!F220="Colen",Topo1!F219,"")&amp;IF(Topo2!F220="Colen",Topo2!F219,"")&amp;IF(PMTIC!F220="Colen",PMTIC!F219,"")&amp;IF(projautre1!F220="Colen",projautre1!F219,"")&amp;IF(projautre2!F220="Colen",projautre2!F219,"")</f>
        <v/>
      </c>
      <c r="G219" s="63" t="str">
        <f>IF(BurP2020!G220="Colen",BurP2020!G219,"")&amp;IF(BurA2020!G220="Colen",BurA2020!G219,"")&amp;IF(Tour2020!G220="Colen",Tour2020!G219,"")&amp;IF(TravExt!G220="Colen",TravExt!G219,"")&amp;IF(Topo1!G220="Colen",Topo1!G219,"")&amp;IF(Topo2!G220="Colen",Topo2!G219,"")&amp;IF(PMTIC!G220="Colen",PMTIC!G219,"")&amp;IF(projautre1!G220="Colen",projautre1!G219,"")&amp;IF(projautre2!G220="Colen",projautre2!G219,"")</f>
        <v/>
      </c>
      <c r="H219" s="60" t="str">
        <f>IF(BurP2020!H220="Colen",BurP2020!H219,"")&amp;IF(BurA2020!H220="Colen",BurA2020!H219,"")&amp;IF(Tour2020!H220="Colen",Tour2020!H219,"")&amp;IF(TravExt!H220="Colen",TravExt!H219,"")&amp;IF(Topo1!H220="Colen",Topo1!H219,"")&amp;IF(Topo2!H220="Colen",Topo2!H219,"")&amp;IF(PMTIC!H220="Colen",PMTIC!H219,"")&amp;IF(projautre1!H220="Colen",projautre1!H219,"")&amp;IF(projautre2!H220="Colen",projautre2!H219,"")</f>
        <v/>
      </c>
    </row>
    <row r="220" spans="1:8" ht="15" customHeight="1" thickBot="1" x14ac:dyDescent="0.3">
      <c r="A220" s="32">
        <f>D217</f>
        <v>44018</v>
      </c>
      <c r="B220" s="76"/>
      <c r="C220" s="58" t="s">
        <v>81</v>
      </c>
      <c r="D220" s="50"/>
      <c r="E220" s="52"/>
      <c r="F220" s="52"/>
      <c r="G220" s="52"/>
      <c r="H220" s="53"/>
    </row>
    <row r="221" spans="1:8" ht="15" customHeight="1" x14ac:dyDescent="0.25">
      <c r="A221" s="32">
        <f>D217</f>
        <v>44018</v>
      </c>
      <c r="B221" s="74" t="s">
        <v>7</v>
      </c>
      <c r="C221" s="56" t="s">
        <v>5</v>
      </c>
      <c r="D221" s="30" t="str">
        <f>IF(BurP2020!D223="Colen",BurP2020!D221&amp;BurP2020!$B$1,"")&amp;IF(BurA2020!D223="Colen",BurA2020!D221&amp; BurA2020!$B$1,"")&amp;IF(Tour2020!D223="Colen",Tour2020!D221&amp; Tour2020!$B$1,"")&amp;IF(TravExt!D223="Colen",TravExt!D221&amp; TravExt!$B$1,"")&amp;IF(Topo1!D223="Colen",Topo1!D221&amp; Topo1!$B$1,"")&amp;IF(Topo2!D223="Colen",Topo2!D221&amp; Topo2!$B$1,"")&amp;IF(PMTIC!D223="Colen",PMTIC!D221,"")&amp;IF(projautre1!D223="Colen",projautre1!D221&amp; projautre1!$B$1,"")&amp;IF(projautre2!D223="Colen",projautre2!D221&amp; projautre2!$B$1,"")</f>
        <v/>
      </c>
      <c r="E221" s="62" t="str">
        <f>IF(BurP2020!E223="Colen",BurP2020!E221&amp;BurP2020!$B$1,"")&amp;IF(BurA2020!E223="Colen",BurA2020!E221&amp; BurA2020!$B$1,"")&amp;IF(Tour2020!E223="Colen",Tour2020!E221&amp; Tour2020!$B$1,"")&amp;IF(TravExt!E223="Colen",TravExt!E221&amp; TravExt!$B$1,"")&amp;IF(Topo1!E223="Colen",Topo1!E221&amp; Topo1!$B$1,"")&amp;IF(Topo2!E223="Colen",Topo2!E221&amp; Topo2!$B$1,"")&amp;IF(PMTIC!E223="Colen",PMTIC!E221,"")&amp;IF(projautre1!E223="Colen",projautre1!E221&amp; projautre1!$B$1,"")&amp;IF(projautre2!E223="Colen",projautre2!E221&amp; projautre2!$B$1,"")</f>
        <v/>
      </c>
      <c r="F221" s="62" t="str">
        <f>IF(BurP2020!F223="Colen",BurP2020!F221&amp;BurP2020!$B$1,"")&amp;IF(BurA2020!F223="Colen",BurA2020!F221&amp; BurA2020!$B$1,"")&amp;IF(Tour2020!F223="Colen",Tour2020!F221&amp; Tour2020!$B$1,"")&amp;IF(TravExt!F223="Colen",TravExt!F221&amp; TravExt!$B$1,"")&amp;IF(Topo1!F223="Colen",Topo1!F221&amp; Topo1!$B$1,"")&amp;IF(Topo2!F223="Colen",Topo2!F221&amp; Topo2!$B$1,"")&amp;IF(PMTIC!F223="Colen",PMTIC!F221,"")&amp;IF(projautre1!F223="Colen",projautre1!F221&amp; projautre1!$B$1,"")&amp;IF(projautre2!F223="Colen",projautre2!F221&amp; projautre2!$B$1,"")</f>
        <v/>
      </c>
      <c r="G221" s="62" t="str">
        <f>IF(BurP2020!G223="Colen",BurP2020!G221&amp;BurP2020!$B$1,"")&amp;IF(BurA2020!G223="Colen",BurA2020!G221&amp; BurA2020!$B$1,"")&amp;IF(Tour2020!G223="Colen",Tour2020!G221&amp; Tour2020!$B$1,"")&amp;IF(TravExt!G223="Colen",TravExt!G221&amp; TravExt!$B$1,"")&amp;IF(Topo1!G223="Colen",Topo1!G221&amp; Topo1!$B$1,"")&amp;IF(Topo2!G223="Colen",Topo2!G221&amp; Topo2!$B$1,"")&amp;IF(PMTIC!G223="Colen",PMTIC!G221,"")&amp;IF(projautre1!G223="Colen",projautre1!G221&amp; projautre1!$B$1,"")&amp;IF(projautre2!G223="Colen",projautre2!G221&amp; projautre2!$B$1,"")</f>
        <v/>
      </c>
      <c r="H221" s="59" t="str">
        <f>IF(BurP2020!H223="Colen",BurP2020!H221&amp;BurP2020!$B$1,"")&amp;IF(BurA2020!H223="Colen",BurA2020!H221&amp; BurA2020!$B$1,"")&amp;IF(Tour2020!H223="Colen",Tour2020!H221&amp; Tour2020!$B$1,"")&amp;IF(TravExt!H223="Colen",TravExt!H221&amp; TravExt!$B$1,"")&amp;IF(Topo1!H223="Colen",Topo1!H221&amp; Topo1!$B$1,"")&amp;IF(Topo2!H223="Colen",Topo2!H221&amp; Topo2!$B$1,"")&amp;IF(PMTIC!H223="Colen",PMTIC!H221,"")&amp;IF(projautre1!H223="Colen",projautre1!H221&amp; projautre1!$B$1,"")&amp;IF(projautre2!H223="Colen",projautre2!H221&amp; projautre2!$B$1,"")</f>
        <v/>
      </c>
    </row>
    <row r="222" spans="1:8" ht="15" customHeight="1" x14ac:dyDescent="0.25">
      <c r="A222" s="32">
        <f>D217</f>
        <v>44018</v>
      </c>
      <c r="B222" s="75"/>
      <c r="C222" s="57" t="s">
        <v>8</v>
      </c>
      <c r="D222" s="61" t="str">
        <f>IF(BurP2020!D223="Colen",BurP2020!D222,"")&amp;IF(BurA2020!D223="Colen",BurA2020!D222,"")&amp;IF(Tour2020!D223="Colen",Tour2020!D222,"")&amp;IF(TravExt!D223="Colen",TravExt!D222,"")&amp;IF(Topo1!D223="Colen",Topo1!D222,"")&amp;IF(Topo2!D223="Colen",Topo2!D222,"")&amp;IF(PMTIC!D223="Colen",PMTIC!D222,"")&amp;IF(projautre1!D223="Colen",projautre1!D222,"")&amp;IF(projautre2!D223="Colen",projautre2!D222,"")</f>
        <v/>
      </c>
      <c r="E222" s="63" t="str">
        <f>IF(BurP2020!E223="Colen",BurP2020!E222,"")&amp;IF(BurA2020!E223="Colen",BurA2020!E222,"")&amp;IF(Tour2020!E223="Colen",Tour2020!E222,"")&amp;IF(TravExt!E223="Colen",TravExt!E222,"")&amp;IF(Topo1!E223="Colen",Topo1!E222,"")&amp;IF(Topo2!E223="Colen",Topo2!E222,"")&amp;IF(PMTIC!E223="Colen",PMTIC!E222,"")&amp;IF(projautre1!E223="Colen",projautre1!E222,"")&amp;IF(projautre2!E223="Colen",projautre2!E222,"")</f>
        <v/>
      </c>
      <c r="F222" s="63" t="str">
        <f>IF(BurP2020!F223="Colen",BurP2020!F222,"")&amp;IF(BurA2020!F223="Colen",BurA2020!F222,"")&amp;IF(Tour2020!F223="Colen",Tour2020!F222,"")&amp;IF(TravExt!F223="Colen",TravExt!F222,"")&amp;IF(Topo1!F223="Colen",Topo1!F222,"")&amp;IF(Topo2!F223="Colen",Topo2!F222,"")&amp;IF(PMTIC!F223="Colen",PMTIC!F222,"")&amp;IF(projautre1!F223="Colen",projautre1!F222,"")&amp;IF(projautre2!F223="Colen",projautre2!F222,"")</f>
        <v/>
      </c>
      <c r="G222" s="63" t="str">
        <f>IF(BurP2020!G223="Colen",BurP2020!G222,"")&amp;IF(BurA2020!G223="Colen",BurA2020!G222,"")&amp;IF(Tour2020!G223="Colen",Tour2020!G222,"")&amp;IF(TravExt!G223="Colen",TravExt!G222,"")&amp;IF(Topo1!G223="Colen",Topo1!G222,"")&amp;IF(Topo2!G223="Colen",Topo2!G222,"")&amp;IF(PMTIC!G223="Colen",PMTIC!G222,"")&amp;IF(projautre1!G223="Colen",projautre1!G222,"")&amp;IF(projautre2!G223="Colen",projautre2!G222,"")</f>
        <v/>
      </c>
      <c r="H222" s="60" t="str">
        <f>IF(BurP2020!H223="Colen",BurP2020!H222,"")&amp;IF(BurA2020!H223="Colen",BurA2020!H222,"")&amp;IF(Tour2020!H223="Colen",Tour2020!H222,"")&amp;IF(TravExt!H223="Colen",TravExt!H222,"")&amp;IF(Topo1!H223="Colen",Topo1!H222,"")&amp;IF(Topo2!H223="Colen",Topo2!H222,"")&amp;IF(PMTIC!H223="Colen",PMTIC!H222,"")&amp;IF(projautre1!H223="Colen",projautre1!H222,"")&amp;IF(projautre2!H223="Colen",projautre2!H222,"")</f>
        <v/>
      </c>
    </row>
    <row r="223" spans="1:8" ht="15" customHeight="1" thickBot="1" x14ac:dyDescent="0.3">
      <c r="A223" s="33">
        <f>D217</f>
        <v>44018</v>
      </c>
      <c r="B223" s="76"/>
      <c r="C223" s="58" t="s">
        <v>81</v>
      </c>
      <c r="D223" s="7"/>
      <c r="E223" s="8"/>
      <c r="F223" s="8"/>
      <c r="G223" s="8"/>
      <c r="H223" s="9"/>
    </row>
    <row r="224" spans="1:8" ht="15" customHeight="1" thickBot="1" x14ac:dyDescent="0.3">
      <c r="A224" s="37"/>
      <c r="B224" s="64"/>
      <c r="C224" s="19"/>
      <c r="D224" s="19"/>
      <c r="E224" s="19"/>
      <c r="F224" s="19"/>
      <c r="G224" s="19"/>
      <c r="H224" s="19"/>
    </row>
    <row r="225" spans="1:8" ht="15" customHeight="1" thickBot="1" x14ac:dyDescent="0.3">
      <c r="A225" s="36"/>
      <c r="D225" s="12">
        <f>D217+7</f>
        <v>44025</v>
      </c>
      <c r="E225" s="12">
        <f t="shared" ref="E225:H225" si="29">E217+7</f>
        <v>44026</v>
      </c>
      <c r="F225" s="12">
        <f t="shared" si="29"/>
        <v>44027</v>
      </c>
      <c r="G225" s="12">
        <f t="shared" si="29"/>
        <v>44028</v>
      </c>
      <c r="H225" s="12">
        <f t="shared" si="29"/>
        <v>44029</v>
      </c>
    </row>
    <row r="226" spans="1:8" ht="15" customHeight="1" x14ac:dyDescent="0.25">
      <c r="A226" s="35">
        <f>D225</f>
        <v>44025</v>
      </c>
      <c r="B226" s="74" t="s">
        <v>4</v>
      </c>
      <c r="C226" s="56" t="s">
        <v>5</v>
      </c>
      <c r="D226" s="30" t="str">
        <f>IF(BurP2020!D228="Colen",BurP2020!D226&amp;BurP2020!$B$1,"")&amp;IF(BurA2020!D228="Colen",BurA2020!D226&amp; BurA2020!$B$1,"")&amp;IF(Tour2020!D228="Colen",Tour2020!D226&amp; Tour2020!$B$1,"")&amp;IF(TravExt!D228="Colen",TravExt!D226&amp; TravExt!$B$1,"")&amp;IF(Topo1!D228="Colen",Topo1!D226&amp; Topo1!$B$1,"")&amp;IF(Topo2!D228="Colen",Topo2!D226&amp; Topo2!$B$1,"")&amp;IF(PMTIC!D228="Colen",PMTIC!D226,"")&amp;IF(projautre1!D228="Colen",projautre1!D226&amp; projautre1!$B$1,"")&amp;IF(projautre2!D228="Colen",projautre2!D226&amp; projautre2!$B$1,"")</f>
        <v/>
      </c>
      <c r="E226" s="62" t="str">
        <f>IF(BurP2020!E228="Colen",BurP2020!E226&amp;BurP2020!$B$1,"")&amp;IF(BurA2020!E228="Colen",BurA2020!E226&amp; BurA2020!$B$1,"")&amp;IF(Tour2020!E228="Colen",Tour2020!E226&amp; Tour2020!$B$1,"")&amp;IF(TravExt!E228="Colen",TravExt!E226&amp; TravExt!$B$1,"")&amp;IF(Topo1!E228="Colen",Topo1!E226&amp; Topo1!$B$1,"")&amp;IF(Topo2!E228="Colen",Topo2!E226&amp; Topo2!$B$1,"")&amp;IF(PMTIC!E228="Colen",PMTIC!E226,"")&amp;IF(projautre1!E228="Colen",projautre1!E226&amp; projautre1!$B$1,"")&amp;IF(projautre2!E228="Colen",projautre2!E226&amp; projautre2!$B$1,"")</f>
        <v/>
      </c>
      <c r="F226" s="62" t="str">
        <f>IF(BurP2020!F228="Colen",BurP2020!F226&amp;BurP2020!$B$1,"")&amp;IF(BurA2020!F228="Colen",BurA2020!F226&amp; BurA2020!$B$1,"")&amp;IF(Tour2020!F228="Colen",Tour2020!F226&amp; Tour2020!$B$1,"")&amp;IF(TravExt!F228="Colen",TravExt!F226&amp; TravExt!$B$1,"")&amp;IF(Topo1!F228="Colen",Topo1!F226&amp; Topo1!$B$1,"")&amp;IF(Topo2!F228="Colen",Topo2!F226&amp; Topo2!$B$1,"")&amp;IF(PMTIC!F228="Colen",PMTIC!F226,"")&amp;IF(projautre1!F228="Colen",projautre1!F226&amp; projautre1!$B$1,"")&amp;IF(projautre2!F228="Colen",projautre2!F226&amp; projautre2!$B$1,"")</f>
        <v/>
      </c>
      <c r="G226" s="62" t="str">
        <f>IF(BurP2020!G228="Colen",BurP2020!G226&amp;BurP2020!$B$1,"")&amp;IF(BurA2020!G228="Colen",BurA2020!G226&amp; BurA2020!$B$1,"")&amp;IF(Tour2020!G228="Colen",Tour2020!G226&amp; Tour2020!$B$1,"")&amp;IF(TravExt!G228="Colen",TravExt!G226&amp; TravExt!$B$1,"")&amp;IF(Topo1!G228="Colen",Topo1!G226&amp; Topo1!$B$1,"")&amp;IF(Topo2!G228="Colen",Topo2!G226&amp; Topo2!$B$1,"")&amp;IF(PMTIC!G228="Colen",PMTIC!G226,"")&amp;IF(projautre1!G228="Colen",projautre1!G226&amp; projautre1!$B$1,"")&amp;IF(projautre2!G228="Colen",projautre2!G226&amp; projautre2!$B$1,"")</f>
        <v/>
      </c>
      <c r="H226" s="59" t="str">
        <f>IF(BurP2020!H228="Colen",BurP2020!H226&amp;BurP2020!$B$1,"")&amp;IF(BurA2020!H228="Colen",BurA2020!H226&amp; BurA2020!$B$1,"")&amp;IF(Tour2020!H228="Colen",Tour2020!H226&amp; Tour2020!$B$1,"")&amp;IF(TravExt!H228="Colen",TravExt!H226&amp; TravExt!$B$1,"")&amp;IF(Topo1!H228="Colen",Topo1!H226&amp; Topo1!$B$1,"")&amp;IF(Topo2!H228="Colen",Topo2!H226&amp; Topo2!$B$1,"")&amp;IF(PMTIC!H228="Colen",PMTIC!H226,"")&amp;IF(projautre1!H228="Colen",projautre1!H226&amp; projautre1!$B$1,"")&amp;IF(projautre2!H228="Colen",projautre2!H226&amp; projautre2!$B$1,"")</f>
        <v/>
      </c>
    </row>
    <row r="227" spans="1:8" ht="15" customHeight="1" x14ac:dyDescent="0.25">
      <c r="A227" s="32">
        <f>D225</f>
        <v>44025</v>
      </c>
      <c r="B227" s="75"/>
      <c r="C227" s="57" t="s">
        <v>8</v>
      </c>
      <c r="D227" s="61" t="str">
        <f>IF(BurP2020!D228="Colen",BurP2020!D227,"")&amp;IF(BurA2020!D228="Colen",BurA2020!D227,"")&amp;IF(Tour2020!D228="Colen",Tour2020!D227,"")&amp;IF(TravExt!D228="Colen",TravExt!D227,"")&amp;IF(Topo1!D228="Colen",Topo1!D227,"")&amp;IF(Topo2!D228="Colen",Topo2!D227,"")&amp;IF(PMTIC!D228="Colen",PMTIC!D227,"")&amp;IF(projautre1!D228="Colen",projautre1!D227,"")&amp;IF(projautre2!D228="Colen",projautre2!D227,"")</f>
        <v/>
      </c>
      <c r="E227" s="63" t="str">
        <f>IF(BurP2020!E228="Colen",BurP2020!E227,"")&amp;IF(BurA2020!E228="Colen",BurA2020!E227,"")&amp;IF(Tour2020!E228="Colen",Tour2020!E227,"")&amp;IF(TravExt!E228="Colen",TravExt!E227,"")&amp;IF(Topo1!E228="Colen",Topo1!E227,"")&amp;IF(Topo2!E228="Colen",Topo2!E227,"")&amp;IF(PMTIC!E228="Colen",PMTIC!E227,"")&amp;IF(projautre1!E228="Colen",projautre1!E227,"")&amp;IF(projautre2!E228="Colen",projautre2!E227,"")</f>
        <v/>
      </c>
      <c r="F227" s="63" t="str">
        <f>IF(BurP2020!F228="Colen",BurP2020!F227,"")&amp;IF(BurA2020!F228="Colen",BurA2020!F227,"")&amp;IF(Tour2020!F228="Colen",Tour2020!F227,"")&amp;IF(TravExt!F228="Colen",TravExt!F227,"")&amp;IF(Topo1!F228="Colen",Topo1!F227,"")&amp;IF(Topo2!F228="Colen",Topo2!F227,"")&amp;IF(PMTIC!F228="Colen",PMTIC!F227,"")&amp;IF(projautre1!F228="Colen",projautre1!F227,"")&amp;IF(projautre2!F228="Colen",projautre2!F227,"")</f>
        <v/>
      </c>
      <c r="G227" s="63" t="str">
        <f>IF(BurP2020!G228="Colen",BurP2020!G227,"")&amp;IF(BurA2020!G228="Colen",BurA2020!G227,"")&amp;IF(Tour2020!G228="Colen",Tour2020!G227,"")&amp;IF(TravExt!G228="Colen",TravExt!G227,"")&amp;IF(Topo1!G228="Colen",Topo1!G227,"")&amp;IF(Topo2!G228="Colen",Topo2!G227,"")&amp;IF(PMTIC!G228="Colen",PMTIC!G227,"")&amp;IF(projautre1!G228="Colen",projautre1!G227,"")&amp;IF(projautre2!G228="Colen",projautre2!G227,"")</f>
        <v/>
      </c>
      <c r="H227" s="60" t="str">
        <f>IF(BurP2020!H228="Colen",BurP2020!H227,"")&amp;IF(BurA2020!H228="Colen",BurA2020!H227,"")&amp;IF(Tour2020!H228="Colen",Tour2020!H227,"")&amp;IF(TravExt!H228="Colen",TravExt!H227,"")&amp;IF(Topo1!H228="Colen",Topo1!H227,"")&amp;IF(Topo2!H228="Colen",Topo2!H227,"")&amp;IF(PMTIC!H228="Colen",PMTIC!H227,"")&amp;IF(projautre1!H228="Colen",projautre1!H227,"")&amp;IF(projautre2!H228="Colen",projautre2!H227,"")</f>
        <v/>
      </c>
    </row>
    <row r="228" spans="1:8" ht="15" customHeight="1" thickBot="1" x14ac:dyDescent="0.3">
      <c r="A228" s="32">
        <f>D225</f>
        <v>44025</v>
      </c>
      <c r="B228" s="76"/>
      <c r="C228" s="58" t="s">
        <v>81</v>
      </c>
      <c r="D228" s="50"/>
      <c r="E228" s="52"/>
      <c r="F228" s="52"/>
      <c r="G228" s="52"/>
      <c r="H228" s="53"/>
    </row>
    <row r="229" spans="1:8" ht="15" customHeight="1" x14ac:dyDescent="0.25">
      <c r="A229" s="32">
        <f>D225</f>
        <v>44025</v>
      </c>
      <c r="B229" s="74" t="s">
        <v>7</v>
      </c>
      <c r="C229" s="56" t="s">
        <v>5</v>
      </c>
      <c r="D229" s="30" t="str">
        <f>IF(BurP2020!D231="Colen",BurP2020!D229&amp;BurP2020!$B$1,"")&amp;IF(BurA2020!D231="Colen",BurA2020!D229&amp; BurA2020!$B$1,"")&amp;IF(Tour2020!D231="Colen",Tour2020!D229&amp; Tour2020!$B$1,"")&amp;IF(TravExt!D231="Colen",TravExt!D229&amp; TravExt!$B$1,"")&amp;IF(Topo1!D231="Colen",Topo1!D229&amp; Topo1!$B$1,"")&amp;IF(Topo2!D231="Colen",Topo2!D229&amp; Topo2!$B$1,"")&amp;IF(PMTIC!D231="Colen",PMTIC!D229,"")&amp;IF(projautre1!D231="Colen",projautre1!D229&amp; projautre1!$B$1,"")&amp;IF(projautre2!D231="Colen",projautre2!D229&amp; projautre2!$B$1,"")</f>
        <v/>
      </c>
      <c r="E229" s="62" t="str">
        <f>IF(BurP2020!E231="Colen",BurP2020!E229&amp;BurP2020!$B$1,"")&amp;IF(BurA2020!E231="Colen",BurA2020!E229&amp; BurA2020!$B$1,"")&amp;IF(Tour2020!E231="Colen",Tour2020!E229&amp; Tour2020!$B$1,"")&amp;IF(TravExt!E231="Colen",TravExt!E229&amp; TravExt!$B$1,"")&amp;IF(Topo1!E231="Colen",Topo1!E229&amp; Topo1!$B$1,"")&amp;IF(Topo2!E231="Colen",Topo2!E229&amp; Topo2!$B$1,"")&amp;IF(PMTIC!E231="Colen",PMTIC!E229,"")&amp;IF(projautre1!E231="Colen",projautre1!E229&amp; projautre1!$B$1,"")&amp;IF(projautre2!E231="Colen",projautre2!E229&amp; projautre2!$B$1,"")</f>
        <v/>
      </c>
      <c r="F229" s="62" t="str">
        <f>IF(BurP2020!F231="Colen",BurP2020!F229&amp;BurP2020!$B$1,"")&amp;IF(BurA2020!F231="Colen",BurA2020!F229&amp; BurA2020!$B$1,"")&amp;IF(Tour2020!F231="Colen",Tour2020!F229&amp; Tour2020!$B$1,"")&amp;IF(TravExt!F231="Colen",TravExt!F229&amp; TravExt!$B$1,"")&amp;IF(Topo1!F231="Colen",Topo1!F229&amp; Topo1!$B$1,"")&amp;IF(Topo2!F231="Colen",Topo2!F229&amp; Topo2!$B$1,"")&amp;IF(PMTIC!F231="Colen",PMTIC!F229,"")&amp;IF(projautre1!F231="Colen",projautre1!F229&amp; projautre1!$B$1,"")&amp;IF(projautre2!F231="Colen",projautre2!F229&amp; projautre2!$B$1,"")</f>
        <v/>
      </c>
      <c r="G229" s="62" t="str">
        <f>IF(BurP2020!G231="Colen",BurP2020!G229&amp;BurP2020!$B$1,"")&amp;IF(BurA2020!G231="Colen",BurA2020!G229&amp; BurA2020!$B$1,"")&amp;IF(Tour2020!G231="Colen",Tour2020!G229&amp; Tour2020!$B$1,"")&amp;IF(TravExt!G231="Colen",TravExt!G229&amp; TravExt!$B$1,"")&amp;IF(Topo1!G231="Colen",Topo1!G229&amp; Topo1!$B$1,"")&amp;IF(Topo2!G231="Colen",Topo2!G229&amp; Topo2!$B$1,"")&amp;IF(PMTIC!G231="Colen",PMTIC!G229,"")&amp;IF(projautre1!G231="Colen",projautre1!G229&amp; projautre1!$B$1,"")&amp;IF(projautre2!G231="Colen",projautre2!G229&amp; projautre2!$B$1,"")</f>
        <v/>
      </c>
      <c r="H229" s="59" t="str">
        <f>IF(BurP2020!H231="Colen",BurP2020!H229&amp;BurP2020!$B$1,"")&amp;IF(BurA2020!H231="Colen",BurA2020!H229&amp; BurA2020!$B$1,"")&amp;IF(Tour2020!H231="Colen",Tour2020!H229&amp; Tour2020!$B$1,"")&amp;IF(TravExt!H231="Colen",TravExt!H229&amp; TravExt!$B$1,"")&amp;IF(Topo1!H231="Colen",Topo1!H229&amp; Topo1!$B$1,"")&amp;IF(Topo2!H231="Colen",Topo2!H229&amp; Topo2!$B$1,"")&amp;IF(PMTIC!H231="Colen",PMTIC!H229,"")&amp;IF(projautre1!H231="Colen",projautre1!H229&amp; projautre1!$B$1,"")&amp;IF(projautre2!H231="Colen",projautre2!H229&amp; projautre2!$B$1,"")</f>
        <v/>
      </c>
    </row>
    <row r="230" spans="1:8" ht="15" customHeight="1" x14ac:dyDescent="0.25">
      <c r="A230" s="32">
        <f>D225</f>
        <v>44025</v>
      </c>
      <c r="B230" s="75"/>
      <c r="C230" s="57" t="s">
        <v>8</v>
      </c>
      <c r="D230" s="61" t="str">
        <f>IF(BurP2020!D231="Colen",BurP2020!D230,"")&amp;IF(BurA2020!D231="Colen",BurA2020!D230,"")&amp;IF(Tour2020!D231="Colen",Tour2020!D230,"")&amp;IF(TravExt!D231="Colen",TravExt!D230,"")&amp;IF(Topo1!D231="Colen",Topo1!D230,"")&amp;IF(Topo2!D231="Colen",Topo2!D230,"")&amp;IF(PMTIC!D231="Colen",PMTIC!D230,"")&amp;IF(projautre1!D231="Colen",projautre1!D230,"")&amp;IF(projautre2!D231="Colen",projautre2!D230,"")</f>
        <v/>
      </c>
      <c r="E230" s="63" t="str">
        <f>IF(BurP2020!E231="Colen",BurP2020!E230,"")&amp;IF(BurA2020!E231="Colen",BurA2020!E230,"")&amp;IF(Tour2020!E231="Colen",Tour2020!E230,"")&amp;IF(TravExt!E231="Colen",TravExt!E230,"")&amp;IF(Topo1!E231="Colen",Topo1!E230,"")&amp;IF(Topo2!E231="Colen",Topo2!E230,"")&amp;IF(PMTIC!E231="Colen",PMTIC!E230,"")&amp;IF(projautre1!E231="Colen",projautre1!E230,"")&amp;IF(projautre2!E231="Colen",projautre2!E230,"")</f>
        <v/>
      </c>
      <c r="F230" s="63" t="str">
        <f>IF(BurP2020!F231="Colen",BurP2020!F230,"")&amp;IF(BurA2020!F231="Colen",BurA2020!F230,"")&amp;IF(Tour2020!F231="Colen",Tour2020!F230,"")&amp;IF(TravExt!F231="Colen",TravExt!F230,"")&amp;IF(Topo1!F231="Colen",Topo1!F230,"")&amp;IF(Topo2!F231="Colen",Topo2!F230,"")&amp;IF(PMTIC!F231="Colen",PMTIC!F230,"")&amp;IF(projautre1!F231="Colen",projautre1!F230,"")&amp;IF(projautre2!F231="Colen",projautre2!F230,"")</f>
        <v/>
      </c>
      <c r="G230" s="63" t="str">
        <f>IF(BurP2020!G231="Colen",BurP2020!G230,"")&amp;IF(BurA2020!G231="Colen",BurA2020!G230,"")&amp;IF(Tour2020!G231="Colen",Tour2020!G230,"")&amp;IF(TravExt!G231="Colen",TravExt!G230,"")&amp;IF(Topo1!G231="Colen",Topo1!G230,"")&amp;IF(Topo2!G231="Colen",Topo2!G230,"")&amp;IF(PMTIC!G231="Colen",PMTIC!G230,"")&amp;IF(projautre1!G231="Colen",projautre1!G230,"")&amp;IF(projautre2!G231="Colen",projautre2!G230,"")</f>
        <v/>
      </c>
      <c r="H230" s="60" t="str">
        <f>IF(BurP2020!H231="Colen",BurP2020!H230,"")&amp;IF(BurA2020!H231="Colen",BurA2020!H230,"")&amp;IF(Tour2020!H231="Colen",Tour2020!H230,"")&amp;IF(TravExt!H231="Colen",TravExt!H230,"")&amp;IF(Topo1!H231="Colen",Topo1!H230,"")&amp;IF(Topo2!H231="Colen",Topo2!H230,"")&amp;IF(PMTIC!H231="Colen",PMTIC!H230,"")&amp;IF(projautre1!H231="Colen",projautre1!H230,"")&amp;IF(projautre2!H231="Colen",projautre2!H230,"")</f>
        <v/>
      </c>
    </row>
    <row r="231" spans="1:8" ht="15" customHeight="1" thickBot="1" x14ac:dyDescent="0.3">
      <c r="A231" s="33">
        <f>D225</f>
        <v>44025</v>
      </c>
      <c r="B231" s="76"/>
      <c r="C231" s="58" t="s">
        <v>81</v>
      </c>
      <c r="D231" s="7"/>
      <c r="E231" s="8"/>
      <c r="F231" s="8"/>
      <c r="G231" s="8"/>
      <c r="H231" s="9"/>
    </row>
    <row r="232" spans="1:8" ht="15" customHeight="1" thickBot="1" x14ac:dyDescent="0.3">
      <c r="A232" s="36"/>
      <c r="B232" s="64"/>
      <c r="C232" s="24"/>
      <c r="D232" s="19"/>
      <c r="E232" s="19"/>
      <c r="F232" s="19"/>
      <c r="G232" s="19"/>
      <c r="H232" s="19"/>
    </row>
    <row r="233" spans="1:8" ht="15" customHeight="1" thickBot="1" x14ac:dyDescent="0.3">
      <c r="A233" s="36"/>
      <c r="D233" s="12">
        <f>D225+7</f>
        <v>44032</v>
      </c>
      <c r="E233" s="12">
        <f t="shared" ref="E233:H233" si="30">E225+7</f>
        <v>44033</v>
      </c>
      <c r="F233" s="12">
        <f t="shared" si="30"/>
        <v>44034</v>
      </c>
      <c r="G233" s="12">
        <f t="shared" si="30"/>
        <v>44035</v>
      </c>
      <c r="H233" s="12">
        <f t="shared" si="30"/>
        <v>44036</v>
      </c>
    </row>
    <row r="234" spans="1:8" ht="15" customHeight="1" x14ac:dyDescent="0.25">
      <c r="A234" s="35">
        <f>D233</f>
        <v>44032</v>
      </c>
      <c r="B234" s="74" t="s">
        <v>4</v>
      </c>
      <c r="C234" s="56" t="s">
        <v>5</v>
      </c>
      <c r="D234" s="30" t="str">
        <f>IF(BurP2020!D236="Colen",BurP2020!D234&amp;BurP2020!$B$1,"")&amp;IF(BurA2020!D236="Colen",BurA2020!D234&amp; BurA2020!$B$1,"")&amp;IF(Tour2020!D236="Colen",Tour2020!D234&amp; Tour2020!$B$1,"")&amp;IF(TravExt!D236="Colen",TravExt!D234&amp; TravExt!$B$1,"")&amp;IF(Topo1!D236="Colen",Topo1!D234&amp; Topo1!$B$1,"")&amp;IF(Topo2!D236="Colen",Topo2!D234&amp; Topo2!$B$1,"")&amp;IF(PMTIC!D236="Colen",PMTIC!D234,"")&amp;IF(projautre1!D236="Colen",projautre1!D234&amp; projautre1!$B$1,"")&amp;IF(projautre2!D236="Colen",projautre2!D234&amp; projautre2!$B$1,"")</f>
        <v/>
      </c>
      <c r="E234" s="62" t="str">
        <f>IF(BurP2020!E236="Colen",BurP2020!E234&amp;BurP2020!$B$1,"")&amp;IF(BurA2020!E236="Colen",BurA2020!E234&amp; BurA2020!$B$1,"")&amp;IF(Tour2020!E236="Colen",Tour2020!E234&amp; Tour2020!$B$1,"")&amp;IF(TravExt!E236="Colen",TravExt!E234&amp; TravExt!$B$1,"")&amp;IF(Topo1!E236="Colen",Topo1!E234&amp; Topo1!$B$1,"")&amp;IF(Topo2!E236="Colen",Topo2!E234&amp; Topo2!$B$1,"")&amp;IF(PMTIC!E236="Colen",PMTIC!E234,"")&amp;IF(projautre1!E236="Colen",projautre1!E234&amp; projautre1!$B$1,"")&amp;IF(projautre2!E236="Colen",projautre2!E234&amp; projautre2!$B$1,"")</f>
        <v/>
      </c>
      <c r="F234" s="62" t="str">
        <f>IF(BurP2020!F236="Colen",BurP2020!F234&amp;BurP2020!$B$1,"")&amp;IF(BurA2020!F236="Colen",BurA2020!F234&amp; BurA2020!$B$1,"")&amp;IF(Tour2020!F236="Colen",Tour2020!F234&amp; Tour2020!$B$1,"")&amp;IF(TravExt!F236="Colen",TravExt!F234&amp; TravExt!$B$1,"")&amp;IF(Topo1!F236="Colen",Topo1!F234&amp; Topo1!$B$1,"")&amp;IF(Topo2!F236="Colen",Topo2!F234&amp; Topo2!$B$1,"")&amp;IF(PMTIC!F236="Colen",PMTIC!F234,"")&amp;IF(projautre1!F236="Colen",projautre1!F234&amp; projautre1!$B$1,"")&amp;IF(projautre2!F236="Colen",projautre2!F234&amp; projautre2!$B$1,"")</f>
        <v/>
      </c>
      <c r="G234" s="62" t="str">
        <f>IF(BurP2020!G236="Colen",BurP2020!G234&amp;BurP2020!$B$1,"")&amp;IF(BurA2020!G236="Colen",BurA2020!G234&amp; BurA2020!$B$1,"")&amp;IF(Tour2020!G236="Colen",Tour2020!G234&amp; Tour2020!$B$1,"")&amp;IF(TravExt!G236="Colen",TravExt!G234&amp; TravExt!$B$1,"")&amp;IF(Topo1!G236="Colen",Topo1!G234&amp; Topo1!$B$1,"")&amp;IF(Topo2!G236="Colen",Topo2!G234&amp; Topo2!$B$1,"")&amp;IF(PMTIC!G236="Colen",PMTIC!G234,"")&amp;IF(projautre1!G236="Colen",projautre1!G234&amp; projautre1!$B$1,"")&amp;IF(projautre2!G236="Colen",projautre2!G234&amp; projautre2!$B$1,"")</f>
        <v/>
      </c>
      <c r="H234" s="59" t="str">
        <f>IF(BurP2020!H236="Colen",BurP2020!H234&amp;BurP2020!$B$1,"")&amp;IF(BurA2020!H236="Colen",BurA2020!H234&amp; BurA2020!$B$1,"")&amp;IF(Tour2020!H236="Colen",Tour2020!H234&amp; Tour2020!$B$1,"")&amp;IF(TravExt!H236="Colen",TravExt!H234&amp; TravExt!$B$1,"")&amp;IF(Topo1!H236="Colen",Topo1!H234&amp; Topo1!$B$1,"")&amp;IF(Topo2!H236="Colen",Topo2!H234&amp; Topo2!$B$1,"")&amp;IF(PMTIC!H236="Colen",PMTIC!H234,"")&amp;IF(projautre1!H236="Colen",projautre1!H234&amp; projautre1!$B$1,"")&amp;IF(projautre2!H236="Colen",projautre2!H234&amp; projautre2!$B$1,"")</f>
        <v/>
      </c>
    </row>
    <row r="235" spans="1:8" ht="15" customHeight="1" x14ac:dyDescent="0.25">
      <c r="A235" s="32">
        <f>D233</f>
        <v>44032</v>
      </c>
      <c r="B235" s="75"/>
      <c r="C235" s="57" t="s">
        <v>8</v>
      </c>
      <c r="D235" s="61" t="str">
        <f>IF(BurP2020!D236="Colen",BurP2020!D235,"")&amp;IF(BurA2020!D236="Colen",BurA2020!D235,"")&amp;IF(Tour2020!D236="Colen",Tour2020!D235,"")&amp;IF(TravExt!D236="Colen",TravExt!D235,"")&amp;IF(Topo1!D236="Colen",Topo1!D235,"")&amp;IF(Topo2!D236="Colen",Topo2!D235,"")&amp;IF(PMTIC!D236="Colen",PMTIC!D235,"")&amp;IF(projautre1!D236="Colen",projautre1!D235,"")&amp;IF(projautre2!D236="Colen",projautre2!D235,"")</f>
        <v/>
      </c>
      <c r="E235" s="63" t="str">
        <f>IF(BurP2020!E236="Colen",BurP2020!E235,"")&amp;IF(BurA2020!E236="Colen",BurA2020!E235,"")&amp;IF(Tour2020!E236="Colen",Tour2020!E235,"")&amp;IF(TravExt!E236="Colen",TravExt!E235,"")&amp;IF(Topo1!E236="Colen",Topo1!E235,"")&amp;IF(Topo2!E236="Colen",Topo2!E235,"")&amp;IF(PMTIC!E236="Colen",PMTIC!E235,"")&amp;IF(projautre1!E236="Colen",projautre1!E235,"")&amp;IF(projautre2!E236="Colen",projautre2!E235,"")</f>
        <v/>
      </c>
      <c r="F235" s="63" t="str">
        <f>IF(BurP2020!F236="Colen",BurP2020!F235,"")&amp;IF(BurA2020!F236="Colen",BurA2020!F235,"")&amp;IF(Tour2020!F236="Colen",Tour2020!F235,"")&amp;IF(TravExt!F236="Colen",TravExt!F235,"")&amp;IF(Topo1!F236="Colen",Topo1!F235,"")&amp;IF(Topo2!F236="Colen",Topo2!F235,"")&amp;IF(PMTIC!F236="Colen",PMTIC!F235,"")&amp;IF(projautre1!F236="Colen",projautre1!F235,"")&amp;IF(projautre2!F236="Colen",projautre2!F235,"")</f>
        <v/>
      </c>
      <c r="G235" s="63" t="str">
        <f>IF(BurP2020!G236="Colen",BurP2020!G235,"")&amp;IF(BurA2020!G236="Colen",BurA2020!G235,"")&amp;IF(Tour2020!G236="Colen",Tour2020!G235,"")&amp;IF(TravExt!G236="Colen",TravExt!G235,"")&amp;IF(Topo1!G236="Colen",Topo1!G235,"")&amp;IF(Topo2!G236="Colen",Topo2!G235,"")&amp;IF(PMTIC!G236="Colen",PMTIC!G235,"")&amp;IF(projautre1!G236="Colen",projautre1!G235,"")&amp;IF(projautre2!G236="Colen",projautre2!G235,"")</f>
        <v/>
      </c>
      <c r="H235" s="60" t="str">
        <f>IF(BurP2020!H236="Colen",BurP2020!H235,"")&amp;IF(BurA2020!H236="Colen",BurA2020!H235,"")&amp;IF(Tour2020!H236="Colen",Tour2020!H235,"")&amp;IF(TravExt!H236="Colen",TravExt!H235,"")&amp;IF(Topo1!H236="Colen",Topo1!H235,"")&amp;IF(Topo2!H236="Colen",Topo2!H235,"")&amp;IF(PMTIC!H236="Colen",PMTIC!H235,"")&amp;IF(projautre1!H236="Colen",projautre1!H235,"")&amp;IF(projautre2!H236="Colen",projautre2!H235,"")</f>
        <v/>
      </c>
    </row>
    <row r="236" spans="1:8" ht="15" customHeight="1" thickBot="1" x14ac:dyDescent="0.3">
      <c r="A236" s="32">
        <f>D233</f>
        <v>44032</v>
      </c>
      <c r="B236" s="76"/>
      <c r="C236" s="58" t="s">
        <v>81</v>
      </c>
      <c r="D236" s="50"/>
      <c r="E236" s="52"/>
      <c r="F236" s="52"/>
      <c r="G236" s="52"/>
      <c r="H236" s="53"/>
    </row>
    <row r="237" spans="1:8" ht="15" customHeight="1" x14ac:dyDescent="0.25">
      <c r="A237" s="32">
        <f>D233</f>
        <v>44032</v>
      </c>
      <c r="B237" s="74" t="s">
        <v>7</v>
      </c>
      <c r="C237" s="56" t="s">
        <v>5</v>
      </c>
      <c r="D237" s="30" t="str">
        <f>IF(BurP2020!D239="Colen",BurP2020!D237&amp;BurP2020!$B$1,"")&amp;IF(BurA2020!D239="Colen",BurA2020!D237&amp; BurA2020!$B$1,"")&amp;IF(Tour2020!D239="Colen",Tour2020!D237&amp; Tour2020!$B$1,"")&amp;IF(TravExt!D239="Colen",TravExt!D237&amp; TravExt!$B$1,"")&amp;IF(Topo1!D239="Colen",Topo1!D237&amp; Topo1!$B$1,"")&amp;IF(Topo2!D239="Colen",Topo2!D237&amp; Topo2!$B$1,"")&amp;IF(PMTIC!D239="Colen",PMTIC!D237,"")&amp;IF(projautre1!D239="Colen",projautre1!D237&amp; projautre1!$B$1,"")&amp;IF(projautre2!D239="Colen",projautre2!D237&amp; projautre2!$B$1,"")</f>
        <v/>
      </c>
      <c r="E237" s="62" t="str">
        <f>IF(BurP2020!E239="Colen",BurP2020!E237&amp;BurP2020!$B$1,"")&amp;IF(BurA2020!E239="Colen",BurA2020!E237&amp; BurA2020!$B$1,"")&amp;IF(Tour2020!E239="Colen",Tour2020!E237&amp; Tour2020!$B$1,"")&amp;IF(TravExt!E239="Colen",TravExt!E237&amp; TravExt!$B$1,"")&amp;IF(Topo1!E239="Colen",Topo1!E237&amp; Topo1!$B$1,"")&amp;IF(Topo2!E239="Colen",Topo2!E237&amp; Topo2!$B$1,"")&amp;IF(PMTIC!E239="Colen",PMTIC!E237,"")&amp;IF(projautre1!E239="Colen",projautre1!E237&amp; projautre1!$B$1,"")&amp;IF(projautre2!E239="Colen",projautre2!E237&amp; projautre2!$B$1,"")</f>
        <v/>
      </c>
      <c r="F237" s="62" t="str">
        <f>IF(BurP2020!F239="Colen",BurP2020!F237&amp;BurP2020!$B$1,"")&amp;IF(BurA2020!F239="Colen",BurA2020!F237&amp; BurA2020!$B$1,"")&amp;IF(Tour2020!F239="Colen",Tour2020!F237&amp; Tour2020!$B$1,"")&amp;IF(TravExt!F239="Colen",TravExt!F237&amp; TravExt!$B$1,"")&amp;IF(Topo1!F239="Colen",Topo1!F237&amp; Topo1!$B$1,"")&amp;IF(Topo2!F239="Colen",Topo2!F237&amp; Topo2!$B$1,"")&amp;IF(PMTIC!F239="Colen",PMTIC!F237,"")&amp;IF(projautre1!F239="Colen",projautre1!F237&amp; projautre1!$B$1,"")&amp;IF(projautre2!F239="Colen",projautre2!F237&amp; projautre2!$B$1,"")</f>
        <v/>
      </c>
      <c r="G237" s="62" t="str">
        <f>IF(BurP2020!G239="Colen",BurP2020!G237&amp;BurP2020!$B$1,"")&amp;IF(BurA2020!G239="Colen",BurA2020!G237&amp; BurA2020!$B$1,"")&amp;IF(Tour2020!G239="Colen",Tour2020!G237&amp; Tour2020!$B$1,"")&amp;IF(TravExt!G239="Colen",TravExt!G237&amp; TravExt!$B$1,"")&amp;IF(Topo1!G239="Colen",Topo1!G237&amp; Topo1!$B$1,"")&amp;IF(Topo2!G239="Colen",Topo2!G237&amp; Topo2!$B$1,"")&amp;IF(PMTIC!G239="Colen",PMTIC!G237,"")&amp;IF(projautre1!G239="Colen",projautre1!G237&amp; projautre1!$B$1,"")&amp;IF(projautre2!G239="Colen",projautre2!G237&amp; projautre2!$B$1,"")</f>
        <v/>
      </c>
      <c r="H237" s="59" t="str">
        <f>IF(BurP2020!H239="Colen",BurP2020!H237&amp;BurP2020!$B$1,"")&amp;IF(BurA2020!H239="Colen",BurA2020!H237&amp; BurA2020!$B$1,"")&amp;IF(Tour2020!H239="Colen",Tour2020!H237&amp; Tour2020!$B$1,"")&amp;IF(TravExt!H239="Colen",TravExt!H237&amp; TravExt!$B$1,"")&amp;IF(Topo1!H239="Colen",Topo1!H237&amp; Topo1!$B$1,"")&amp;IF(Topo2!H239="Colen",Topo2!H237&amp; Topo2!$B$1,"")&amp;IF(PMTIC!H239="Colen",PMTIC!H237,"")&amp;IF(projautre1!H239="Colen",projautre1!H237&amp; projautre1!$B$1,"")&amp;IF(projautre2!H239="Colen",projautre2!H237&amp; projautre2!$B$1,"")</f>
        <v/>
      </c>
    </row>
    <row r="238" spans="1:8" ht="15" customHeight="1" x14ac:dyDescent="0.25">
      <c r="A238" s="32">
        <f>D233</f>
        <v>44032</v>
      </c>
      <c r="B238" s="75"/>
      <c r="C238" s="57" t="s">
        <v>8</v>
      </c>
      <c r="D238" s="61" t="str">
        <f>IF(BurP2020!D239="Colen",BurP2020!D238,"")&amp;IF(BurA2020!D239="Colen",BurA2020!D238,"")&amp;IF(Tour2020!D239="Colen",Tour2020!D238,"")&amp;IF(TravExt!D239="Colen",TravExt!D238,"")&amp;IF(Topo1!D239="Colen",Topo1!D238,"")&amp;IF(Topo2!D239="Colen",Topo2!D238,"")&amp;IF(PMTIC!D239="Colen",PMTIC!D238,"")&amp;IF(projautre1!D239="Colen",projautre1!D238,"")&amp;IF(projautre2!D239="Colen",projautre2!D238,"")</f>
        <v/>
      </c>
      <c r="E238" s="63" t="str">
        <f>IF(BurP2020!E239="Colen",BurP2020!E238,"")&amp;IF(BurA2020!E239="Colen",BurA2020!E238,"")&amp;IF(Tour2020!E239="Colen",Tour2020!E238,"")&amp;IF(TravExt!E239="Colen",TravExt!E238,"")&amp;IF(Topo1!E239="Colen",Topo1!E238,"")&amp;IF(Topo2!E239="Colen",Topo2!E238,"")&amp;IF(PMTIC!E239="Colen",PMTIC!E238,"")&amp;IF(projautre1!E239="Colen",projautre1!E238,"")&amp;IF(projautre2!E239="Colen",projautre2!E238,"")</f>
        <v/>
      </c>
      <c r="F238" s="63" t="str">
        <f>IF(BurP2020!F239="Colen",BurP2020!F238,"")&amp;IF(BurA2020!F239="Colen",BurA2020!F238,"")&amp;IF(Tour2020!F239="Colen",Tour2020!F238,"")&amp;IF(TravExt!F239="Colen",TravExt!F238,"")&amp;IF(Topo1!F239="Colen",Topo1!F238,"")&amp;IF(Topo2!F239="Colen",Topo2!F238,"")&amp;IF(PMTIC!F239="Colen",PMTIC!F238,"")&amp;IF(projautre1!F239="Colen",projautre1!F238,"")&amp;IF(projautre2!F239="Colen",projautre2!F238,"")</f>
        <v/>
      </c>
      <c r="G238" s="63" t="str">
        <f>IF(BurP2020!G239="Colen",BurP2020!G238,"")&amp;IF(BurA2020!G239="Colen",BurA2020!G238,"")&amp;IF(Tour2020!G239="Colen",Tour2020!G238,"")&amp;IF(TravExt!G239="Colen",TravExt!G238,"")&amp;IF(Topo1!G239="Colen",Topo1!G238,"")&amp;IF(Topo2!G239="Colen",Topo2!G238,"")&amp;IF(PMTIC!G239="Colen",PMTIC!G238,"")&amp;IF(projautre1!G239="Colen",projautre1!G238,"")&amp;IF(projautre2!G239="Colen",projautre2!G238,"")</f>
        <v/>
      </c>
      <c r="H238" s="60" t="str">
        <f>IF(BurP2020!H239="Colen",BurP2020!H238,"")&amp;IF(BurA2020!H239="Colen",BurA2020!H238,"")&amp;IF(Tour2020!H239="Colen",Tour2020!H238,"")&amp;IF(TravExt!H239="Colen",TravExt!H238,"")&amp;IF(Topo1!H239="Colen",Topo1!H238,"")&amp;IF(Topo2!H239="Colen",Topo2!H238,"")&amp;IF(PMTIC!H239="Colen",PMTIC!H238,"")&amp;IF(projautre1!H239="Colen",projautre1!H238,"")&amp;IF(projautre2!H239="Colen",projautre2!H238,"")</f>
        <v/>
      </c>
    </row>
    <row r="239" spans="1:8" ht="15" customHeight="1" thickBot="1" x14ac:dyDescent="0.3">
      <c r="A239" s="33">
        <f>D233</f>
        <v>44032</v>
      </c>
      <c r="B239" s="76"/>
      <c r="C239" s="58" t="s">
        <v>81</v>
      </c>
      <c r="D239" s="7"/>
      <c r="E239" s="8"/>
      <c r="F239" s="8"/>
      <c r="G239" s="8"/>
      <c r="H239" s="9"/>
    </row>
    <row r="240" spans="1:8" ht="15" customHeight="1" thickBot="1" x14ac:dyDescent="0.3">
      <c r="A240" s="36"/>
      <c r="B240" s="64"/>
      <c r="C240" s="24"/>
      <c r="D240" s="19"/>
      <c r="E240" s="19"/>
      <c r="F240" s="19"/>
      <c r="G240" s="19"/>
      <c r="H240" s="19"/>
    </row>
    <row r="241" spans="1:8" ht="15" customHeight="1" thickBot="1" x14ac:dyDescent="0.3">
      <c r="A241" s="36"/>
      <c r="D241" s="12">
        <f>D233+7</f>
        <v>44039</v>
      </c>
      <c r="E241" s="12">
        <f t="shared" ref="E241:H241" si="31">E233+7</f>
        <v>44040</v>
      </c>
      <c r="F241" s="12">
        <f t="shared" si="31"/>
        <v>44041</v>
      </c>
      <c r="G241" s="12">
        <f t="shared" si="31"/>
        <v>44042</v>
      </c>
      <c r="H241" s="12">
        <f t="shared" si="31"/>
        <v>44043</v>
      </c>
    </row>
    <row r="242" spans="1:8" ht="15" customHeight="1" x14ac:dyDescent="0.25">
      <c r="A242" s="35">
        <f>D241</f>
        <v>44039</v>
      </c>
      <c r="B242" s="74" t="s">
        <v>4</v>
      </c>
      <c r="C242" s="56" t="s">
        <v>5</v>
      </c>
      <c r="D242" s="30" t="str">
        <f>IF(BurP2020!D244="Colen",BurP2020!D242&amp;BurP2020!$B$1,"")&amp;IF(BurA2020!D244="Colen",BurA2020!D242&amp; BurA2020!$B$1,"")&amp;IF(Tour2020!D244="Colen",Tour2020!D242&amp; Tour2020!$B$1,"")&amp;IF(TravExt!D244="Colen",TravExt!D242&amp; TravExt!$B$1,"")&amp;IF(Topo1!D244="Colen",Topo1!D242&amp; Topo1!$B$1,"")&amp;IF(Topo2!D244="Colen",Topo2!D242&amp; Topo2!$B$1,"")&amp;IF(PMTIC!D244="Colen",PMTIC!D242,"")&amp;IF(projautre1!D244="Colen",projautre1!D242&amp; projautre1!$B$1,"")&amp;IF(projautre2!D244="Colen",projautre2!D242&amp; projautre2!$B$1,"")</f>
        <v/>
      </c>
      <c r="E242" s="62" t="str">
        <f>IF(BurP2020!E244="Colen",BurP2020!E242&amp;BurP2020!$B$1,"")&amp;IF(BurA2020!E244="Colen",BurA2020!E242&amp; BurA2020!$B$1,"")&amp;IF(Tour2020!E244="Colen",Tour2020!E242&amp; Tour2020!$B$1,"")&amp;IF(TravExt!E244="Colen",TravExt!E242&amp; TravExt!$B$1,"")&amp;IF(Topo1!E244="Colen",Topo1!E242&amp; Topo1!$B$1,"")&amp;IF(Topo2!E244="Colen",Topo2!E242&amp; Topo2!$B$1,"")&amp;IF(PMTIC!E244="Colen",PMTIC!E242,"")&amp;IF(projautre1!E244="Colen",projautre1!E242&amp; projautre1!$B$1,"")&amp;IF(projautre2!E244="Colen",projautre2!E242&amp; projautre2!$B$1,"")</f>
        <v/>
      </c>
      <c r="F242" s="62" t="str">
        <f>IF(BurP2020!F244="Colen",BurP2020!F242&amp;BurP2020!$B$1,"")&amp;IF(BurA2020!F244="Colen",BurA2020!F242&amp; BurA2020!$B$1,"")&amp;IF(Tour2020!F244="Colen",Tour2020!F242&amp; Tour2020!$B$1,"")&amp;IF(TravExt!F244="Colen",TravExt!F242&amp; TravExt!$B$1,"")&amp;IF(Topo1!F244="Colen",Topo1!F242&amp; Topo1!$B$1,"")&amp;IF(Topo2!F244="Colen",Topo2!F242&amp; Topo2!$B$1,"")&amp;IF(PMTIC!F244="Colen",PMTIC!F242,"")&amp;IF(projautre1!F244="Colen",projautre1!F242&amp; projautre1!$B$1,"")&amp;IF(projautre2!F244="Colen",projautre2!F242&amp; projautre2!$B$1,"")</f>
        <v/>
      </c>
      <c r="G242" s="62" t="str">
        <f>IF(BurP2020!G244="Colen",BurP2020!G242&amp;BurP2020!$B$1,"")&amp;IF(BurA2020!G244="Colen",BurA2020!G242&amp; BurA2020!$B$1,"")&amp;IF(Tour2020!G244="Colen",Tour2020!G242&amp; Tour2020!$B$1,"")&amp;IF(TravExt!G244="Colen",TravExt!G242&amp; TravExt!$B$1,"")&amp;IF(Topo1!G244="Colen",Topo1!G242&amp; Topo1!$B$1,"")&amp;IF(Topo2!G244="Colen",Topo2!G242&amp; Topo2!$B$1,"")&amp;IF(PMTIC!G244="Colen",PMTIC!G242,"")&amp;IF(projautre1!G244="Colen",projautre1!G242&amp; projautre1!$B$1,"")&amp;IF(projautre2!G244="Colen",projautre2!G242&amp; projautre2!$B$1,"")</f>
        <v/>
      </c>
      <c r="H242" s="59" t="str">
        <f>IF(BurP2020!H244="Colen",BurP2020!H242&amp;BurP2020!$B$1,"")&amp;IF(BurA2020!H244="Colen",BurA2020!H242&amp; BurA2020!$B$1,"")&amp;IF(Tour2020!H244="Colen",Tour2020!H242&amp; Tour2020!$B$1,"")&amp;IF(TravExt!H244="Colen",TravExt!H242&amp; TravExt!$B$1,"")&amp;IF(Topo1!H244="Colen",Topo1!H242&amp; Topo1!$B$1,"")&amp;IF(Topo2!H244="Colen",Topo2!H242&amp; Topo2!$B$1,"")&amp;IF(PMTIC!H244="Colen",PMTIC!H242,"")&amp;IF(projautre1!H244="Colen",projautre1!H242&amp; projautre1!$B$1,"")&amp;IF(projautre2!H244="Colen",projautre2!H242&amp; projautre2!$B$1,"")</f>
        <v/>
      </c>
    </row>
    <row r="243" spans="1:8" ht="15" customHeight="1" x14ac:dyDescent="0.25">
      <c r="A243" s="32">
        <f>D241</f>
        <v>44039</v>
      </c>
      <c r="B243" s="75"/>
      <c r="C243" s="57" t="s">
        <v>8</v>
      </c>
      <c r="D243" s="61" t="str">
        <f>IF(BurP2020!D244="Colen",BurP2020!D243,"")&amp;IF(BurA2020!D244="Colen",BurA2020!D243,"")&amp;IF(Tour2020!D244="Colen",Tour2020!D243,"")&amp;IF(TravExt!D244="Colen",TravExt!D243,"")&amp;IF(Topo1!D244="Colen",Topo1!D243,"")&amp;IF(Topo2!D244="Colen",Topo2!D243,"")&amp;IF(PMTIC!D244="Colen",PMTIC!D243,"")&amp;IF(projautre1!D244="Colen",projautre1!D243,"")&amp;IF(projautre2!D244="Colen",projautre2!D243,"")</f>
        <v/>
      </c>
      <c r="E243" s="63" t="str">
        <f>IF(BurP2020!E244="Colen",BurP2020!E243,"")&amp;IF(BurA2020!E244="Colen",BurA2020!E243,"")&amp;IF(Tour2020!E244="Colen",Tour2020!E243,"")&amp;IF(TravExt!E244="Colen",TravExt!E243,"")&amp;IF(Topo1!E244="Colen",Topo1!E243,"")&amp;IF(Topo2!E244="Colen",Topo2!E243,"")&amp;IF(PMTIC!E244="Colen",PMTIC!E243,"")&amp;IF(projautre1!E244="Colen",projautre1!E243,"")&amp;IF(projautre2!E244="Colen",projautre2!E243,"")</f>
        <v/>
      </c>
      <c r="F243" s="63" t="str">
        <f>IF(BurP2020!F244="Colen",BurP2020!F243,"")&amp;IF(BurA2020!F244="Colen",BurA2020!F243,"")&amp;IF(Tour2020!F244="Colen",Tour2020!F243,"")&amp;IF(TravExt!F244="Colen",TravExt!F243,"")&amp;IF(Topo1!F244="Colen",Topo1!F243,"")&amp;IF(Topo2!F244="Colen",Topo2!F243,"")&amp;IF(PMTIC!F244="Colen",PMTIC!F243,"")&amp;IF(projautre1!F244="Colen",projautre1!F243,"")&amp;IF(projautre2!F244="Colen",projautre2!F243,"")</f>
        <v/>
      </c>
      <c r="G243" s="63" t="str">
        <f>IF(BurP2020!G244="Colen",BurP2020!G243,"")&amp;IF(BurA2020!G244="Colen",BurA2020!G243,"")&amp;IF(Tour2020!G244="Colen",Tour2020!G243,"")&amp;IF(TravExt!G244="Colen",TravExt!G243,"")&amp;IF(Topo1!G244="Colen",Topo1!G243,"")&amp;IF(Topo2!G244="Colen",Topo2!G243,"")&amp;IF(PMTIC!G244="Colen",PMTIC!G243,"")&amp;IF(projautre1!G244="Colen",projautre1!G243,"")&amp;IF(projautre2!G244="Colen",projautre2!G243,"")</f>
        <v/>
      </c>
      <c r="H243" s="60" t="str">
        <f>IF(BurP2020!H244="Colen",BurP2020!H243,"")&amp;IF(BurA2020!H244="Colen",BurA2020!H243,"")&amp;IF(Tour2020!H244="Colen",Tour2020!H243,"")&amp;IF(TravExt!H244="Colen",TravExt!H243,"")&amp;IF(Topo1!H244="Colen",Topo1!H243,"")&amp;IF(Topo2!H244="Colen",Topo2!H243,"")&amp;IF(PMTIC!H244="Colen",PMTIC!H243,"")&amp;IF(projautre1!H244="Colen",projautre1!H243,"")&amp;IF(projautre2!H244="Colen",projautre2!H243,"")</f>
        <v/>
      </c>
    </row>
    <row r="244" spans="1:8" ht="15" customHeight="1" thickBot="1" x14ac:dyDescent="0.3">
      <c r="A244" s="32">
        <f>D241</f>
        <v>44039</v>
      </c>
      <c r="B244" s="76"/>
      <c r="C244" s="58" t="s">
        <v>81</v>
      </c>
      <c r="D244" s="50"/>
      <c r="E244" s="52"/>
      <c r="F244" s="52"/>
      <c r="G244" s="52"/>
      <c r="H244" s="53"/>
    </row>
    <row r="245" spans="1:8" ht="15" customHeight="1" x14ac:dyDescent="0.25">
      <c r="A245" s="32">
        <f>D241</f>
        <v>44039</v>
      </c>
      <c r="B245" s="74" t="s">
        <v>7</v>
      </c>
      <c r="C245" s="56" t="s">
        <v>5</v>
      </c>
      <c r="D245" s="30" t="str">
        <f>IF(BurP2020!D247="Colen",BurP2020!D245&amp;BurP2020!$B$1,"")&amp;IF(BurA2020!D247="Colen",BurA2020!D245&amp; BurA2020!$B$1,"")&amp;IF(Tour2020!D247="Colen",Tour2020!D245&amp; Tour2020!$B$1,"")&amp;IF(TravExt!D247="Colen",TravExt!D245&amp; TravExt!$B$1,"")&amp;IF(Topo1!D247="Colen",Topo1!D245&amp; Topo1!$B$1,"")&amp;IF(Topo2!D247="Colen",Topo2!D245&amp; Topo2!$B$1,"")&amp;IF(PMTIC!D247="Colen",PMTIC!D245,"")&amp;IF(projautre1!D247="Colen",projautre1!D245&amp; projautre1!$B$1,"")&amp;IF(projautre2!D247="Colen",projautre2!D245&amp; projautre2!$B$1,"")</f>
        <v/>
      </c>
      <c r="E245" s="62" t="str">
        <f>IF(BurP2020!E247="Colen",BurP2020!E245&amp;BurP2020!$B$1,"")&amp;IF(BurA2020!E247="Colen",BurA2020!E245&amp; BurA2020!$B$1,"")&amp;IF(Tour2020!E247="Colen",Tour2020!E245&amp; Tour2020!$B$1,"")&amp;IF(TravExt!E247="Colen",TravExt!E245&amp; TravExt!$B$1,"")&amp;IF(Topo1!E247="Colen",Topo1!E245&amp; Topo1!$B$1,"")&amp;IF(Topo2!E247="Colen",Topo2!E245&amp; Topo2!$B$1,"")&amp;IF(PMTIC!E247="Colen",PMTIC!E245,"")&amp;IF(projautre1!E247="Colen",projautre1!E245&amp; projautre1!$B$1,"")&amp;IF(projautre2!E247="Colen",projautre2!E245&amp; projautre2!$B$1,"")</f>
        <v/>
      </c>
      <c r="F245" s="62" t="str">
        <f>IF(BurP2020!F247="Colen",BurP2020!F245&amp;BurP2020!$B$1,"")&amp;IF(BurA2020!F247="Colen",BurA2020!F245&amp; BurA2020!$B$1,"")&amp;IF(Tour2020!F247="Colen",Tour2020!F245&amp; Tour2020!$B$1,"")&amp;IF(TravExt!F247="Colen",TravExt!F245&amp; TravExt!$B$1,"")&amp;IF(Topo1!F247="Colen",Topo1!F245&amp; Topo1!$B$1,"")&amp;IF(Topo2!F247="Colen",Topo2!F245&amp; Topo2!$B$1,"")&amp;IF(PMTIC!F247="Colen",PMTIC!F245,"")&amp;IF(projautre1!F247="Colen",projautre1!F245&amp; projautre1!$B$1,"")&amp;IF(projautre2!F247="Colen",projautre2!F245&amp; projautre2!$B$1,"")</f>
        <v/>
      </c>
      <c r="G245" s="62" t="str">
        <f>IF(BurP2020!G247="Colen",BurP2020!G245&amp;BurP2020!$B$1,"")&amp;IF(BurA2020!G247="Colen",BurA2020!G245&amp; BurA2020!$B$1,"")&amp;IF(Tour2020!G247="Colen",Tour2020!G245&amp; Tour2020!$B$1,"")&amp;IF(TravExt!G247="Colen",TravExt!G245&amp; TravExt!$B$1,"")&amp;IF(Topo1!G247="Colen",Topo1!G245&amp; Topo1!$B$1,"")&amp;IF(Topo2!G247="Colen",Topo2!G245&amp; Topo2!$B$1,"")&amp;IF(PMTIC!G247="Colen",PMTIC!G245,"")&amp;IF(projautre1!G247="Colen",projautre1!G245&amp; projautre1!$B$1,"")&amp;IF(projautre2!G247="Colen",projautre2!G245&amp; projautre2!$B$1,"")</f>
        <v/>
      </c>
      <c r="H245" s="59" t="str">
        <f>IF(BurP2020!H247="Colen",BurP2020!H245&amp;BurP2020!$B$1,"")&amp;IF(BurA2020!H247="Colen",BurA2020!H245&amp; BurA2020!$B$1,"")&amp;IF(Tour2020!H247="Colen",Tour2020!H245&amp; Tour2020!$B$1,"")&amp;IF(TravExt!H247="Colen",TravExt!H245&amp; TravExt!$B$1,"")&amp;IF(Topo1!H247="Colen",Topo1!H245&amp; Topo1!$B$1,"")&amp;IF(Topo2!H247="Colen",Topo2!H245&amp; Topo2!$B$1,"")&amp;IF(PMTIC!H247="Colen",PMTIC!H245,"")&amp;IF(projautre1!H247="Colen",projautre1!H245&amp; projautre1!$B$1,"")&amp;IF(projautre2!H247="Colen",projautre2!H245&amp; projautre2!$B$1,"")</f>
        <v/>
      </c>
    </row>
    <row r="246" spans="1:8" ht="15" customHeight="1" x14ac:dyDescent="0.25">
      <c r="A246" s="32">
        <f>D241</f>
        <v>44039</v>
      </c>
      <c r="B246" s="75"/>
      <c r="C246" s="57" t="s">
        <v>8</v>
      </c>
      <c r="D246" s="61" t="str">
        <f>IF(BurP2020!D247="Colen",BurP2020!D246,"")&amp;IF(BurA2020!D247="Colen",BurA2020!D246,"")&amp;IF(Tour2020!D247="Colen",Tour2020!D246,"")&amp;IF(TravExt!D247="Colen",TravExt!D246,"")&amp;IF(Topo1!D247="Colen",Topo1!D246,"")&amp;IF(Topo2!D247="Colen",Topo2!D246,"")&amp;IF(PMTIC!D247="Colen",PMTIC!D246,"")&amp;IF(projautre1!D247="Colen",projautre1!D246,"")&amp;IF(projautre2!D247="Colen",projautre2!D246,"")</f>
        <v/>
      </c>
      <c r="E246" s="63" t="str">
        <f>IF(BurP2020!E247="Colen",BurP2020!E246,"")&amp;IF(BurA2020!E247="Colen",BurA2020!E246,"")&amp;IF(Tour2020!E247="Colen",Tour2020!E246,"")&amp;IF(TravExt!E247="Colen",TravExt!E246,"")&amp;IF(Topo1!E247="Colen",Topo1!E246,"")&amp;IF(Topo2!E247="Colen",Topo2!E246,"")&amp;IF(PMTIC!E247="Colen",PMTIC!E246,"")&amp;IF(projautre1!E247="Colen",projautre1!E246,"")&amp;IF(projautre2!E247="Colen",projautre2!E246,"")</f>
        <v/>
      </c>
      <c r="F246" s="63" t="str">
        <f>IF(BurP2020!F247="Colen",BurP2020!F246,"")&amp;IF(BurA2020!F247="Colen",BurA2020!F246,"")&amp;IF(Tour2020!F247="Colen",Tour2020!F246,"")&amp;IF(TravExt!F247="Colen",TravExt!F246,"")&amp;IF(Topo1!F247="Colen",Topo1!F246,"")&amp;IF(Topo2!F247="Colen",Topo2!F246,"")&amp;IF(PMTIC!F247="Colen",PMTIC!F246,"")&amp;IF(projautre1!F247="Colen",projautre1!F246,"")&amp;IF(projautre2!F247="Colen",projautre2!F246,"")</f>
        <v/>
      </c>
      <c r="G246" s="63" t="str">
        <f>IF(BurP2020!G247="Colen",BurP2020!G246,"")&amp;IF(BurA2020!G247="Colen",BurA2020!G246,"")&amp;IF(Tour2020!G247="Colen",Tour2020!G246,"")&amp;IF(TravExt!G247="Colen",TravExt!G246,"")&amp;IF(Topo1!G247="Colen",Topo1!G246,"")&amp;IF(Topo2!G247="Colen",Topo2!G246,"")&amp;IF(PMTIC!G247="Colen",PMTIC!G246,"")&amp;IF(projautre1!G247="Colen",projautre1!G246,"")&amp;IF(projautre2!G247="Colen",projautre2!G246,"")</f>
        <v/>
      </c>
      <c r="H246" s="60" t="str">
        <f>IF(BurP2020!H247="Colen",BurP2020!H246,"")&amp;IF(BurA2020!H247="Colen",BurA2020!H246,"")&amp;IF(Tour2020!H247="Colen",Tour2020!H246,"")&amp;IF(TravExt!H247="Colen",TravExt!H246,"")&amp;IF(Topo1!H247="Colen",Topo1!H246,"")&amp;IF(Topo2!H247="Colen",Topo2!H246,"")&amp;IF(PMTIC!H247="Colen",PMTIC!H246,"")&amp;IF(projautre1!H247="Colen",projautre1!H246,"")&amp;IF(projautre2!H247="Colen",projautre2!H246,"")</f>
        <v/>
      </c>
    </row>
    <row r="247" spans="1:8" ht="15" customHeight="1" thickBot="1" x14ac:dyDescent="0.3">
      <c r="A247" s="33">
        <f>D241</f>
        <v>44039</v>
      </c>
      <c r="B247" s="76"/>
      <c r="C247" s="58" t="s">
        <v>81</v>
      </c>
      <c r="D247" s="7"/>
      <c r="E247" s="8"/>
      <c r="F247" s="8"/>
      <c r="G247" s="8"/>
      <c r="H247" s="9"/>
    </row>
    <row r="248" spans="1:8" ht="15" customHeight="1" thickBot="1" x14ac:dyDescent="0.3">
      <c r="A248" s="36"/>
      <c r="B248" s="64"/>
      <c r="C248" s="19"/>
      <c r="D248" s="19"/>
      <c r="E248" s="19"/>
      <c r="F248" s="19"/>
      <c r="G248" s="19"/>
      <c r="H248" s="19"/>
    </row>
    <row r="249" spans="1:8" ht="15" customHeight="1" thickBot="1" x14ac:dyDescent="0.3">
      <c r="A249" s="36"/>
      <c r="D249" s="12">
        <f>D241+7</f>
        <v>44046</v>
      </c>
      <c r="E249" s="12">
        <f t="shared" ref="E249:H249" si="32">E241+7</f>
        <v>44047</v>
      </c>
      <c r="F249" s="12">
        <f t="shared" si="32"/>
        <v>44048</v>
      </c>
      <c r="G249" s="12">
        <f t="shared" si="32"/>
        <v>44049</v>
      </c>
      <c r="H249" s="12">
        <f t="shared" si="32"/>
        <v>44050</v>
      </c>
    </row>
    <row r="250" spans="1:8" ht="15" customHeight="1" x14ac:dyDescent="0.25">
      <c r="A250" s="35">
        <f>D249</f>
        <v>44046</v>
      </c>
      <c r="B250" s="74" t="s">
        <v>4</v>
      </c>
      <c r="C250" s="56" t="s">
        <v>5</v>
      </c>
      <c r="D250" s="30" t="str">
        <f>IF(BurP2020!D252="Colen",BurP2020!D250&amp;BurP2020!$B$1,"")&amp;IF(BurA2020!D252="Colen",BurA2020!D250&amp; BurA2020!$B$1,"")&amp;IF(Tour2020!D252="Colen",Tour2020!D250&amp; Tour2020!$B$1,"")&amp;IF(TravExt!D252="Colen",TravExt!D250&amp; TravExt!$B$1,"")&amp;IF(Topo1!D252="Colen",Topo1!D250&amp; Topo1!$B$1,"")&amp;IF(Topo2!D252="Colen",Topo2!D250&amp; Topo2!$B$1,"")&amp;IF(PMTIC!D252="Colen",PMTIC!D250,"")&amp;IF(projautre1!D252="Colen",projautre1!D250&amp; projautre1!$B$1,"")&amp;IF(projautre2!D252="Colen",projautre2!D250&amp; projautre2!$B$1,"")</f>
        <v/>
      </c>
      <c r="E250" s="62" t="str">
        <f>IF(BurP2020!E252="Colen",BurP2020!E250&amp;BurP2020!$B$1,"")&amp;IF(BurA2020!E252="Colen",BurA2020!E250&amp; BurA2020!$B$1,"")&amp;IF(Tour2020!E252="Colen",Tour2020!E250&amp; Tour2020!$B$1,"")&amp;IF(TravExt!E252="Colen",TravExt!E250&amp; TravExt!$B$1,"")&amp;IF(Topo1!E252="Colen",Topo1!E250&amp; Topo1!$B$1,"")&amp;IF(Topo2!E252="Colen",Topo2!E250&amp; Topo2!$B$1,"")&amp;IF(PMTIC!E252="Colen",PMTIC!E250,"")&amp;IF(projautre1!E252="Colen",projautre1!E250&amp; projautre1!$B$1,"")&amp;IF(projautre2!E252="Colen",projautre2!E250&amp; projautre2!$B$1,"")</f>
        <v/>
      </c>
      <c r="F250" s="62" t="str">
        <f>IF(BurP2020!F252="Colen",BurP2020!F250&amp;BurP2020!$B$1,"")&amp;IF(BurA2020!F252="Colen",BurA2020!F250&amp; BurA2020!$B$1,"")&amp;IF(Tour2020!F252="Colen",Tour2020!F250&amp; Tour2020!$B$1,"")&amp;IF(TravExt!F252="Colen",TravExt!F250&amp; TravExt!$B$1,"")&amp;IF(Topo1!F252="Colen",Topo1!F250&amp; Topo1!$B$1,"")&amp;IF(Topo2!F252="Colen",Topo2!F250&amp; Topo2!$B$1,"")&amp;IF(PMTIC!F252="Colen",PMTIC!F250,"")&amp;IF(projautre1!F252="Colen",projautre1!F250&amp; projautre1!$B$1,"")&amp;IF(projautre2!F252="Colen",projautre2!F250&amp; projautre2!$B$1,"")</f>
        <v/>
      </c>
      <c r="G250" s="62" t="str">
        <f>IF(BurP2020!G252="Colen",BurP2020!G250&amp;BurP2020!$B$1,"")&amp;IF(BurA2020!G252="Colen",BurA2020!G250&amp; BurA2020!$B$1,"")&amp;IF(Tour2020!G252="Colen",Tour2020!G250&amp; Tour2020!$B$1,"")&amp;IF(TravExt!G252="Colen",TravExt!G250&amp; TravExt!$B$1,"")&amp;IF(Topo1!G252="Colen",Topo1!G250&amp; Topo1!$B$1,"")&amp;IF(Topo2!G252="Colen",Topo2!G250&amp; Topo2!$B$1,"")&amp;IF(PMTIC!G252="Colen",PMTIC!G250,"")&amp;IF(projautre1!G252="Colen",projautre1!G250&amp; projautre1!$B$1,"")&amp;IF(projautre2!G252="Colen",projautre2!G250&amp; projautre2!$B$1,"")</f>
        <v/>
      </c>
      <c r="H250" s="59" t="str">
        <f>IF(BurP2020!H252="Colen",BurP2020!H250&amp;BurP2020!$B$1,"")&amp;IF(BurA2020!H252="Colen",BurA2020!H250&amp; BurA2020!$B$1,"")&amp;IF(Tour2020!H252="Colen",Tour2020!H250&amp; Tour2020!$B$1,"")&amp;IF(TravExt!H252="Colen",TravExt!H250&amp; TravExt!$B$1,"")&amp;IF(Topo1!H252="Colen",Topo1!H250&amp; Topo1!$B$1,"")&amp;IF(Topo2!H252="Colen",Topo2!H250&amp; Topo2!$B$1,"")&amp;IF(PMTIC!H252="Colen",PMTIC!H250,"")&amp;IF(projautre1!H252="Colen",projautre1!H250&amp; projautre1!$B$1,"")&amp;IF(projautre2!H252="Colen",projautre2!H250&amp; projautre2!$B$1,"")</f>
        <v/>
      </c>
    </row>
    <row r="251" spans="1:8" ht="15" customHeight="1" x14ac:dyDescent="0.25">
      <c r="A251" s="32">
        <f>D249</f>
        <v>44046</v>
      </c>
      <c r="B251" s="75"/>
      <c r="C251" s="57" t="s">
        <v>8</v>
      </c>
      <c r="D251" s="61" t="str">
        <f>IF(BurP2020!D252="Colen",BurP2020!D251,"")&amp;IF(BurA2020!D252="Colen",BurA2020!D251,"")&amp;IF(Tour2020!D252="Colen",Tour2020!D251,"")&amp;IF(TravExt!D252="Colen",TravExt!D251,"")&amp;IF(Topo1!D252="Colen",Topo1!D251,"")&amp;IF(Topo2!D252="Colen",Topo2!D251,"")&amp;IF(PMTIC!D252="Colen",PMTIC!D251,"")&amp;IF(projautre1!D252="Colen",projautre1!D251,"")&amp;IF(projautre2!D252="Colen",projautre2!D251,"")</f>
        <v/>
      </c>
      <c r="E251" s="63" t="str">
        <f>IF(BurP2020!E252="Colen",BurP2020!E251,"")&amp;IF(BurA2020!E252="Colen",BurA2020!E251,"")&amp;IF(Tour2020!E252="Colen",Tour2020!E251,"")&amp;IF(TravExt!E252="Colen",TravExt!E251,"")&amp;IF(Topo1!E252="Colen",Topo1!E251,"")&amp;IF(Topo2!E252="Colen",Topo2!E251,"")&amp;IF(PMTIC!E252="Colen",PMTIC!E251,"")&amp;IF(projautre1!E252="Colen",projautre1!E251,"")&amp;IF(projautre2!E252="Colen",projautre2!E251,"")</f>
        <v/>
      </c>
      <c r="F251" s="63" t="str">
        <f>IF(BurP2020!F252="Colen",BurP2020!F251,"")&amp;IF(BurA2020!F252="Colen",BurA2020!F251,"")&amp;IF(Tour2020!F252="Colen",Tour2020!F251,"")&amp;IF(TravExt!F252="Colen",TravExt!F251,"")&amp;IF(Topo1!F252="Colen",Topo1!F251,"")&amp;IF(Topo2!F252="Colen",Topo2!F251,"")&amp;IF(PMTIC!F252="Colen",PMTIC!F251,"")&amp;IF(projautre1!F252="Colen",projautre1!F251,"")&amp;IF(projautre2!F252="Colen",projautre2!F251,"")</f>
        <v/>
      </c>
      <c r="G251" s="63" t="str">
        <f>IF(BurP2020!G252="Colen",BurP2020!G251,"")&amp;IF(BurA2020!G252="Colen",BurA2020!G251,"")&amp;IF(Tour2020!G252="Colen",Tour2020!G251,"")&amp;IF(TravExt!G252="Colen",TravExt!G251,"")&amp;IF(Topo1!G252="Colen",Topo1!G251,"")&amp;IF(Topo2!G252="Colen",Topo2!G251,"")&amp;IF(PMTIC!G252="Colen",PMTIC!G251,"")&amp;IF(projautre1!G252="Colen",projautre1!G251,"")&amp;IF(projautre2!G252="Colen",projautre2!G251,"")</f>
        <v/>
      </c>
      <c r="H251" s="60" t="str">
        <f>IF(BurP2020!H252="Colen",BurP2020!H251,"")&amp;IF(BurA2020!H252="Colen",BurA2020!H251,"")&amp;IF(Tour2020!H252="Colen",Tour2020!H251,"")&amp;IF(TravExt!H252="Colen",TravExt!H251,"")&amp;IF(Topo1!H252="Colen",Topo1!H251,"")&amp;IF(Topo2!H252="Colen",Topo2!H251,"")&amp;IF(PMTIC!H252="Colen",PMTIC!H251,"")&amp;IF(projautre1!H252="Colen",projautre1!H251,"")&amp;IF(projautre2!H252="Colen",projautre2!H251,"")</f>
        <v/>
      </c>
    </row>
    <row r="252" spans="1:8" ht="15" customHeight="1" thickBot="1" x14ac:dyDescent="0.3">
      <c r="A252" s="32">
        <f>D249</f>
        <v>44046</v>
      </c>
      <c r="B252" s="76"/>
      <c r="C252" s="58" t="s">
        <v>81</v>
      </c>
      <c r="D252" s="50"/>
      <c r="E252" s="52"/>
      <c r="F252" s="52"/>
      <c r="G252" s="52"/>
      <c r="H252" s="53"/>
    </row>
    <row r="253" spans="1:8" ht="15" customHeight="1" x14ac:dyDescent="0.25">
      <c r="A253" s="32">
        <f>D249</f>
        <v>44046</v>
      </c>
      <c r="B253" s="74" t="s">
        <v>7</v>
      </c>
      <c r="C253" s="56" t="s">
        <v>5</v>
      </c>
      <c r="D253" s="30" t="str">
        <f>IF(BurP2020!D255="Colen",BurP2020!D253&amp;BurP2020!$B$1,"")&amp;IF(BurA2020!D255="Colen",BurA2020!D253&amp; BurA2020!$B$1,"")&amp;IF(Tour2020!D255="Colen",Tour2020!D253&amp; Tour2020!$B$1,"")&amp;IF(TravExt!D255="Colen",TravExt!D253&amp; TravExt!$B$1,"")&amp;IF(Topo1!D255="Colen",Topo1!D253&amp; Topo1!$B$1,"")&amp;IF(Topo2!D255="Colen",Topo2!D253&amp; Topo2!$B$1,"")&amp;IF(PMTIC!D255="Colen",PMTIC!D253,"")&amp;IF(projautre1!D255="Colen",projautre1!D253&amp; projautre1!$B$1,"")&amp;IF(projautre2!D255="Colen",projautre2!D253&amp; projautre2!$B$1,"")</f>
        <v/>
      </c>
      <c r="E253" s="62" t="str">
        <f>IF(BurP2020!E255="Colen",BurP2020!E253&amp;BurP2020!$B$1,"")&amp;IF(BurA2020!E255="Colen",BurA2020!E253&amp; BurA2020!$B$1,"")&amp;IF(Tour2020!E255="Colen",Tour2020!E253&amp; Tour2020!$B$1,"")&amp;IF(TravExt!E255="Colen",TravExt!E253&amp; TravExt!$B$1,"")&amp;IF(Topo1!E255="Colen",Topo1!E253&amp; Topo1!$B$1,"")&amp;IF(Topo2!E255="Colen",Topo2!E253&amp; Topo2!$B$1,"")&amp;IF(PMTIC!E255="Colen",PMTIC!E253,"")&amp;IF(projautre1!E255="Colen",projautre1!E253&amp; projautre1!$B$1,"")&amp;IF(projautre2!E255="Colen",projautre2!E253&amp; projautre2!$B$1,"")</f>
        <v/>
      </c>
      <c r="F253" s="62" t="str">
        <f>IF(BurP2020!F255="Colen",BurP2020!F253&amp;BurP2020!$B$1,"")&amp;IF(BurA2020!F255="Colen",BurA2020!F253&amp; BurA2020!$B$1,"")&amp;IF(Tour2020!F255="Colen",Tour2020!F253&amp; Tour2020!$B$1,"")&amp;IF(TravExt!F255="Colen",TravExt!F253&amp; TravExt!$B$1,"")&amp;IF(Topo1!F255="Colen",Topo1!F253&amp; Topo1!$B$1,"")&amp;IF(Topo2!F255="Colen",Topo2!F253&amp; Topo2!$B$1,"")&amp;IF(PMTIC!F255="Colen",PMTIC!F253,"")&amp;IF(projautre1!F255="Colen",projautre1!F253&amp; projautre1!$B$1,"")&amp;IF(projautre2!F255="Colen",projautre2!F253&amp; projautre2!$B$1,"")</f>
        <v/>
      </c>
      <c r="G253" s="62" t="str">
        <f>IF(BurP2020!G255="Colen",BurP2020!G253&amp;BurP2020!$B$1,"")&amp;IF(BurA2020!G255="Colen",BurA2020!G253&amp; BurA2020!$B$1,"")&amp;IF(Tour2020!G255="Colen",Tour2020!G253&amp; Tour2020!$B$1,"")&amp;IF(TravExt!G255="Colen",TravExt!G253&amp; TravExt!$B$1,"")&amp;IF(Topo1!G255="Colen",Topo1!G253&amp; Topo1!$B$1,"")&amp;IF(Topo2!G255="Colen",Topo2!G253&amp; Topo2!$B$1,"")&amp;IF(PMTIC!G255="Colen",PMTIC!G253,"")&amp;IF(projautre1!G255="Colen",projautre1!G253&amp; projautre1!$B$1,"")&amp;IF(projautre2!G255="Colen",projautre2!G253&amp; projautre2!$B$1,"")</f>
        <v/>
      </c>
      <c r="H253" s="59" t="str">
        <f>IF(BurP2020!H255="Colen",BurP2020!H253&amp;BurP2020!$B$1,"")&amp;IF(BurA2020!H255="Colen",BurA2020!H253&amp; BurA2020!$B$1,"")&amp;IF(Tour2020!H255="Colen",Tour2020!H253&amp; Tour2020!$B$1,"")&amp;IF(TravExt!H255="Colen",TravExt!H253&amp; TravExt!$B$1,"")&amp;IF(Topo1!H255="Colen",Topo1!H253&amp; Topo1!$B$1,"")&amp;IF(Topo2!H255="Colen",Topo2!H253&amp; Topo2!$B$1,"")&amp;IF(PMTIC!H255="Colen",PMTIC!H253,"")&amp;IF(projautre1!H255="Colen",projautre1!H253&amp; projautre1!$B$1,"")&amp;IF(projautre2!H255="Colen",projautre2!H253&amp; projautre2!$B$1,"")</f>
        <v/>
      </c>
    </row>
    <row r="254" spans="1:8" ht="15" customHeight="1" x14ac:dyDescent="0.25">
      <c r="A254" s="32">
        <f>D249</f>
        <v>44046</v>
      </c>
      <c r="B254" s="75"/>
      <c r="C254" s="57" t="s">
        <v>8</v>
      </c>
      <c r="D254" s="61" t="str">
        <f>IF(BurP2020!D255="Colen",BurP2020!D254,"")&amp;IF(BurA2020!D255="Colen",BurA2020!D254,"")&amp;IF(Tour2020!D255="Colen",Tour2020!D254,"")&amp;IF(TravExt!D255="Colen",TravExt!D254,"")&amp;IF(Topo1!D255="Colen",Topo1!D254,"")&amp;IF(Topo2!D255="Colen",Topo2!D254,"")&amp;IF(PMTIC!D255="Colen",PMTIC!D254,"")&amp;IF(projautre1!D255="Colen",projautre1!D254,"")&amp;IF(projautre2!D255="Colen",projautre2!D254,"")</f>
        <v/>
      </c>
      <c r="E254" s="63" t="str">
        <f>IF(BurP2020!E255="Colen",BurP2020!E254,"")&amp;IF(BurA2020!E255="Colen",BurA2020!E254,"")&amp;IF(Tour2020!E255="Colen",Tour2020!E254,"")&amp;IF(TravExt!E255="Colen",TravExt!E254,"")&amp;IF(Topo1!E255="Colen",Topo1!E254,"")&amp;IF(Topo2!E255="Colen",Topo2!E254,"")&amp;IF(PMTIC!E255="Colen",PMTIC!E254,"")&amp;IF(projautre1!E255="Colen",projautre1!E254,"")&amp;IF(projautre2!E255="Colen",projautre2!E254,"")</f>
        <v/>
      </c>
      <c r="F254" s="63" t="str">
        <f>IF(BurP2020!F255="Colen",BurP2020!F254,"")&amp;IF(BurA2020!F255="Colen",BurA2020!F254,"")&amp;IF(Tour2020!F255="Colen",Tour2020!F254,"")&amp;IF(TravExt!F255="Colen",TravExt!F254,"")&amp;IF(Topo1!F255="Colen",Topo1!F254,"")&amp;IF(Topo2!F255="Colen",Topo2!F254,"")&amp;IF(PMTIC!F255="Colen",PMTIC!F254,"")&amp;IF(projautre1!F255="Colen",projautre1!F254,"")&amp;IF(projautre2!F255="Colen",projautre2!F254,"")</f>
        <v/>
      </c>
      <c r="G254" s="63" t="str">
        <f>IF(BurP2020!G255="Colen",BurP2020!G254,"")&amp;IF(BurA2020!G255="Colen",BurA2020!G254,"")&amp;IF(Tour2020!G255="Colen",Tour2020!G254,"")&amp;IF(TravExt!G255="Colen",TravExt!G254,"")&amp;IF(Topo1!G255="Colen",Topo1!G254,"")&amp;IF(Topo2!G255="Colen",Topo2!G254,"")&amp;IF(PMTIC!G255="Colen",PMTIC!G254,"")&amp;IF(projautre1!G255="Colen",projautre1!G254,"")&amp;IF(projautre2!G255="Colen",projautre2!G254,"")</f>
        <v/>
      </c>
      <c r="H254" s="60" t="str">
        <f>IF(BurP2020!H255="Colen",BurP2020!H254,"")&amp;IF(BurA2020!H255="Colen",BurA2020!H254,"")&amp;IF(Tour2020!H255="Colen",Tour2020!H254,"")&amp;IF(TravExt!H255="Colen",TravExt!H254,"")&amp;IF(Topo1!H255="Colen",Topo1!H254,"")&amp;IF(Topo2!H255="Colen",Topo2!H254,"")&amp;IF(PMTIC!H255="Colen",PMTIC!H254,"")&amp;IF(projautre1!H255="Colen",projautre1!H254,"")&amp;IF(projautre2!H255="Colen",projautre2!H254,"")</f>
        <v/>
      </c>
    </row>
    <row r="255" spans="1:8" ht="15" customHeight="1" thickBot="1" x14ac:dyDescent="0.3">
      <c r="A255" s="33">
        <f>D249</f>
        <v>44046</v>
      </c>
      <c r="B255" s="76"/>
      <c r="C255" s="58" t="s">
        <v>81</v>
      </c>
      <c r="D255" s="7"/>
      <c r="E255" s="8"/>
      <c r="F255" s="8"/>
      <c r="G255" s="8"/>
      <c r="H255" s="9"/>
    </row>
    <row r="256" spans="1:8" ht="15" customHeight="1" thickBot="1" x14ac:dyDescent="0.3">
      <c r="A256" s="36"/>
      <c r="B256" s="64"/>
      <c r="C256" s="24"/>
      <c r="D256" s="19"/>
      <c r="E256" s="19"/>
      <c r="F256" s="19"/>
      <c r="G256" s="19"/>
      <c r="H256" s="19"/>
    </row>
    <row r="257" spans="1:8" ht="15" customHeight="1" thickBot="1" x14ac:dyDescent="0.3">
      <c r="A257" s="36"/>
      <c r="D257" s="12">
        <f>D249+7</f>
        <v>44053</v>
      </c>
      <c r="E257" s="12">
        <f t="shared" ref="E257:H257" si="33">E249+7</f>
        <v>44054</v>
      </c>
      <c r="F257" s="12">
        <f t="shared" si="33"/>
        <v>44055</v>
      </c>
      <c r="G257" s="12">
        <f t="shared" si="33"/>
        <v>44056</v>
      </c>
      <c r="H257" s="12">
        <f t="shared" si="33"/>
        <v>44057</v>
      </c>
    </row>
    <row r="258" spans="1:8" ht="15" customHeight="1" x14ac:dyDescent="0.25">
      <c r="A258" s="35">
        <f>D257</f>
        <v>44053</v>
      </c>
      <c r="B258" s="74" t="s">
        <v>4</v>
      </c>
      <c r="C258" s="56" t="s">
        <v>5</v>
      </c>
      <c r="D258" s="30" t="str">
        <f>IF(BurP2020!D260="Colen",BurP2020!D258&amp;BurP2020!$B$1,"")&amp;IF(BurA2020!D260="Colen",BurA2020!D258&amp; BurA2020!$B$1,"")&amp;IF(Tour2020!D260="Colen",Tour2020!D258&amp; Tour2020!$B$1,"")&amp;IF(TravExt!D260="Colen",TravExt!D258&amp; TravExt!$B$1,"")&amp;IF(Topo1!D260="Colen",Topo1!D258&amp; Topo1!$B$1,"")&amp;IF(Topo2!D260="Colen",Topo2!D258&amp; Topo2!$B$1,"")&amp;IF(PMTIC!D260="Colen",PMTIC!D258,"")&amp;IF(projautre1!D260="Colen",projautre1!D258&amp; projautre1!$B$1,"")&amp;IF(projautre2!D260="Colen",projautre2!D258&amp; projautre2!$B$1,"")</f>
        <v/>
      </c>
      <c r="E258" s="62" t="str">
        <f>IF(BurP2020!E260="Colen",BurP2020!E258&amp;BurP2020!$B$1,"")&amp;IF(BurA2020!E260="Colen",BurA2020!E258&amp; BurA2020!$B$1,"")&amp;IF(Tour2020!E260="Colen",Tour2020!E258&amp; Tour2020!$B$1,"")&amp;IF(TravExt!E260="Colen",TravExt!E258&amp; TravExt!$B$1,"")&amp;IF(Topo1!E260="Colen",Topo1!E258&amp; Topo1!$B$1,"")&amp;IF(Topo2!E260="Colen",Topo2!E258&amp; Topo2!$B$1,"")&amp;IF(PMTIC!E260="Colen",PMTIC!E258,"")&amp;IF(projautre1!E260="Colen",projautre1!E258&amp; projautre1!$B$1,"")&amp;IF(projautre2!E260="Colen",projautre2!E258&amp; projautre2!$B$1,"")</f>
        <v/>
      </c>
      <c r="F258" s="62" t="str">
        <f>IF(BurP2020!F260="Colen",BurP2020!F258&amp;BurP2020!$B$1,"")&amp;IF(BurA2020!F260="Colen",BurA2020!F258&amp; BurA2020!$B$1,"")&amp;IF(Tour2020!F260="Colen",Tour2020!F258&amp; Tour2020!$B$1,"")&amp;IF(TravExt!F260="Colen",TravExt!F258&amp; TravExt!$B$1,"")&amp;IF(Topo1!F260="Colen",Topo1!F258&amp; Topo1!$B$1,"")&amp;IF(Topo2!F260="Colen",Topo2!F258&amp; Topo2!$B$1,"")&amp;IF(PMTIC!F260="Colen",PMTIC!F258,"")&amp;IF(projautre1!F260="Colen",projautre1!F258&amp; projautre1!$B$1,"")&amp;IF(projautre2!F260="Colen",projautre2!F258&amp; projautre2!$B$1,"")</f>
        <v/>
      </c>
      <c r="G258" s="62" t="str">
        <f>IF(BurP2020!G260="Colen",BurP2020!G258&amp;BurP2020!$B$1,"")&amp;IF(BurA2020!G260="Colen",BurA2020!G258&amp; BurA2020!$B$1,"")&amp;IF(Tour2020!G260="Colen",Tour2020!G258&amp; Tour2020!$B$1,"")&amp;IF(TravExt!G260="Colen",TravExt!G258&amp; TravExt!$B$1,"")&amp;IF(Topo1!G260="Colen",Topo1!G258&amp; Topo1!$B$1,"")&amp;IF(Topo2!G260="Colen",Topo2!G258&amp; Topo2!$B$1,"")&amp;IF(PMTIC!G260="Colen",PMTIC!G258,"")&amp;IF(projautre1!G260="Colen",projautre1!G258&amp; projautre1!$B$1,"")&amp;IF(projautre2!G260="Colen",projautre2!G258&amp; projautre2!$B$1,"")</f>
        <v/>
      </c>
      <c r="H258" s="59" t="str">
        <f>IF(BurP2020!H260="Colen",BurP2020!H258&amp;BurP2020!$B$1,"")&amp;IF(BurA2020!H260="Colen",BurA2020!H258&amp; BurA2020!$B$1,"")&amp;IF(Tour2020!H260="Colen",Tour2020!H258&amp; Tour2020!$B$1,"")&amp;IF(TravExt!H260="Colen",TravExt!H258&amp; TravExt!$B$1,"")&amp;IF(Topo1!H260="Colen",Topo1!H258&amp; Topo1!$B$1,"")&amp;IF(Topo2!H260="Colen",Topo2!H258&amp; Topo2!$B$1,"")&amp;IF(PMTIC!H260="Colen",PMTIC!H258,"")&amp;IF(projautre1!H260="Colen",projautre1!H258&amp; projautre1!$B$1,"")&amp;IF(projautre2!H260="Colen",projautre2!H258&amp; projautre2!$B$1,"")</f>
        <v/>
      </c>
    </row>
    <row r="259" spans="1:8" ht="15" customHeight="1" x14ac:dyDescent="0.25">
      <c r="A259" s="32">
        <f>D257</f>
        <v>44053</v>
      </c>
      <c r="B259" s="75"/>
      <c r="C259" s="57" t="s">
        <v>8</v>
      </c>
      <c r="D259" s="61" t="str">
        <f>IF(BurP2020!D260="Colen",BurP2020!D259,"")&amp;IF(BurA2020!D260="Colen",BurA2020!D259,"")&amp;IF(Tour2020!D260="Colen",Tour2020!D259,"")&amp;IF(TravExt!D260="Colen",TravExt!D259,"")&amp;IF(Topo1!D260="Colen",Topo1!D259,"")&amp;IF(Topo2!D260="Colen",Topo2!D259,"")&amp;IF(PMTIC!D260="Colen",PMTIC!D259,"")&amp;IF(projautre1!D260="Colen",projautre1!D259,"")&amp;IF(projautre2!D260="Colen",projautre2!D259,"")</f>
        <v/>
      </c>
      <c r="E259" s="63" t="str">
        <f>IF(BurP2020!E260="Colen",BurP2020!E259,"")&amp;IF(BurA2020!E260="Colen",BurA2020!E259,"")&amp;IF(Tour2020!E260="Colen",Tour2020!E259,"")&amp;IF(TravExt!E260="Colen",TravExt!E259,"")&amp;IF(Topo1!E260="Colen",Topo1!E259,"")&amp;IF(Topo2!E260="Colen",Topo2!E259,"")&amp;IF(PMTIC!E260="Colen",PMTIC!E259,"")&amp;IF(projautre1!E260="Colen",projautre1!E259,"")&amp;IF(projautre2!E260="Colen",projautre2!E259,"")</f>
        <v/>
      </c>
      <c r="F259" s="63" t="str">
        <f>IF(BurP2020!F260="Colen",BurP2020!F259,"")&amp;IF(BurA2020!F260="Colen",BurA2020!F259,"")&amp;IF(Tour2020!F260="Colen",Tour2020!F259,"")&amp;IF(TravExt!F260="Colen",TravExt!F259,"")&amp;IF(Topo1!F260="Colen",Topo1!F259,"")&amp;IF(Topo2!F260="Colen",Topo2!F259,"")&amp;IF(PMTIC!F260="Colen",PMTIC!F259,"")&amp;IF(projautre1!F260="Colen",projautre1!F259,"")&amp;IF(projautre2!F260="Colen",projautre2!F259,"")</f>
        <v/>
      </c>
      <c r="G259" s="63" t="str">
        <f>IF(BurP2020!G260="Colen",BurP2020!G259,"")&amp;IF(BurA2020!G260="Colen",BurA2020!G259,"")&amp;IF(Tour2020!G260="Colen",Tour2020!G259,"")&amp;IF(TravExt!G260="Colen",TravExt!G259,"")&amp;IF(Topo1!G260="Colen",Topo1!G259,"")&amp;IF(Topo2!G260="Colen",Topo2!G259,"")&amp;IF(PMTIC!G260="Colen",PMTIC!G259,"")&amp;IF(projautre1!G260="Colen",projautre1!G259,"")&amp;IF(projautre2!G260="Colen",projautre2!G259,"")</f>
        <v/>
      </c>
      <c r="H259" s="60" t="str">
        <f>IF(BurP2020!H260="Colen",BurP2020!H259,"")&amp;IF(BurA2020!H260="Colen",BurA2020!H259,"")&amp;IF(Tour2020!H260="Colen",Tour2020!H259,"")&amp;IF(TravExt!H260="Colen",TravExt!H259,"")&amp;IF(Topo1!H260="Colen",Topo1!H259,"")&amp;IF(Topo2!H260="Colen",Topo2!H259,"")&amp;IF(PMTIC!H260="Colen",PMTIC!H259,"")&amp;IF(projautre1!H260="Colen",projautre1!H259,"")&amp;IF(projautre2!H260="Colen",projautre2!H259,"")</f>
        <v/>
      </c>
    </row>
    <row r="260" spans="1:8" ht="15" customHeight="1" thickBot="1" x14ac:dyDescent="0.3">
      <c r="A260" s="32">
        <f>D257</f>
        <v>44053</v>
      </c>
      <c r="B260" s="76"/>
      <c r="C260" s="58" t="s">
        <v>81</v>
      </c>
      <c r="D260" s="50"/>
      <c r="E260" s="52"/>
      <c r="F260" s="52"/>
      <c r="G260" s="52"/>
      <c r="H260" s="53"/>
    </row>
    <row r="261" spans="1:8" ht="15" customHeight="1" x14ac:dyDescent="0.25">
      <c r="A261" s="32">
        <f>D257</f>
        <v>44053</v>
      </c>
      <c r="B261" s="74" t="s">
        <v>7</v>
      </c>
      <c r="C261" s="56" t="s">
        <v>5</v>
      </c>
      <c r="D261" s="30" t="str">
        <f>IF(BurP2020!D263="Colen",BurP2020!D261&amp;BurP2020!$B$1,"")&amp;IF(BurA2020!D263="Colen",BurA2020!D261&amp; BurA2020!$B$1,"")&amp;IF(Tour2020!D263="Colen",Tour2020!D261&amp; Tour2020!$B$1,"")&amp;IF(TravExt!D263="Colen",TravExt!D261&amp; TravExt!$B$1,"")&amp;IF(Topo1!D263="Colen",Topo1!D261&amp; Topo1!$B$1,"")&amp;IF(Topo2!D263="Colen",Topo2!D261&amp; Topo2!$B$1,"")&amp;IF(PMTIC!D263="Colen",PMTIC!D261,"")&amp;IF(projautre1!D263="Colen",projautre1!D261&amp; projautre1!$B$1,"")&amp;IF(projautre2!D263="Colen",projautre2!D261&amp; projautre2!$B$1,"")</f>
        <v/>
      </c>
      <c r="E261" s="62" t="str">
        <f>IF(BurP2020!E263="Colen",BurP2020!E261&amp;BurP2020!$B$1,"")&amp;IF(BurA2020!E263="Colen",BurA2020!E261&amp; BurA2020!$B$1,"")&amp;IF(Tour2020!E263="Colen",Tour2020!E261&amp; Tour2020!$B$1,"")&amp;IF(TravExt!E263="Colen",TravExt!E261&amp; TravExt!$B$1,"")&amp;IF(Topo1!E263="Colen",Topo1!E261&amp; Topo1!$B$1,"")&amp;IF(Topo2!E263="Colen",Topo2!E261&amp; Topo2!$B$1,"")&amp;IF(PMTIC!E263="Colen",PMTIC!E261,"")&amp;IF(projautre1!E263="Colen",projautre1!E261&amp; projautre1!$B$1,"")&amp;IF(projautre2!E263="Colen",projautre2!E261&amp; projautre2!$B$1,"")</f>
        <v/>
      </c>
      <c r="F261" s="62" t="str">
        <f>IF(BurP2020!F263="Colen",BurP2020!F261&amp;BurP2020!$B$1,"")&amp;IF(BurA2020!F263="Colen",BurA2020!F261&amp; BurA2020!$B$1,"")&amp;IF(Tour2020!F263="Colen",Tour2020!F261&amp; Tour2020!$B$1,"")&amp;IF(TravExt!F263="Colen",TravExt!F261&amp; TravExt!$B$1,"")&amp;IF(Topo1!F263="Colen",Topo1!F261&amp; Topo1!$B$1,"")&amp;IF(Topo2!F263="Colen",Topo2!F261&amp; Topo2!$B$1,"")&amp;IF(PMTIC!F263="Colen",PMTIC!F261,"")&amp;IF(projautre1!F263="Colen",projautre1!F261&amp; projautre1!$B$1,"")&amp;IF(projautre2!F263="Colen",projautre2!F261&amp; projautre2!$B$1,"")</f>
        <v/>
      </c>
      <c r="G261" s="62" t="str">
        <f>IF(BurP2020!G263="Colen",BurP2020!G261&amp;BurP2020!$B$1,"")&amp;IF(BurA2020!G263="Colen",BurA2020!G261&amp; BurA2020!$B$1,"")&amp;IF(Tour2020!G263="Colen",Tour2020!G261&amp; Tour2020!$B$1,"")&amp;IF(TravExt!G263="Colen",TravExt!G261&amp; TravExt!$B$1,"")&amp;IF(Topo1!G263="Colen",Topo1!G261&amp; Topo1!$B$1,"")&amp;IF(Topo2!G263="Colen",Topo2!G261&amp; Topo2!$B$1,"")&amp;IF(PMTIC!G263="Colen",PMTIC!G261,"")&amp;IF(projautre1!G263="Colen",projautre1!G261&amp; projautre1!$B$1,"")&amp;IF(projautre2!G263="Colen",projautre2!G261&amp; projautre2!$B$1,"")</f>
        <v/>
      </c>
      <c r="H261" s="59" t="str">
        <f>IF(BurP2020!H263="Colen",BurP2020!H261&amp;BurP2020!$B$1,"")&amp;IF(BurA2020!H263="Colen",BurA2020!H261&amp; BurA2020!$B$1,"")&amp;IF(Tour2020!H263="Colen",Tour2020!H261&amp; Tour2020!$B$1,"")&amp;IF(TravExt!H263="Colen",TravExt!H261&amp; TravExt!$B$1,"")&amp;IF(Topo1!H263="Colen",Topo1!H261&amp; Topo1!$B$1,"")&amp;IF(Topo2!H263="Colen",Topo2!H261&amp; Topo2!$B$1,"")&amp;IF(PMTIC!H263="Colen",PMTIC!H261,"")&amp;IF(projautre1!H263="Colen",projautre1!H261&amp; projautre1!$B$1,"")&amp;IF(projautre2!H263="Colen",projautre2!H261&amp; projautre2!$B$1,"")</f>
        <v/>
      </c>
    </row>
    <row r="262" spans="1:8" ht="15" customHeight="1" x14ac:dyDescent="0.25">
      <c r="A262" s="32">
        <f>D257</f>
        <v>44053</v>
      </c>
      <c r="B262" s="75"/>
      <c r="C262" s="57" t="s">
        <v>8</v>
      </c>
      <c r="D262" s="61" t="str">
        <f>IF(BurP2020!D263="Colen",BurP2020!D262,"")&amp;IF(BurA2020!D263="Colen",BurA2020!D262,"")&amp;IF(Tour2020!D263="Colen",Tour2020!D262,"")&amp;IF(TravExt!D263="Colen",TravExt!D262,"")&amp;IF(Topo1!D263="Colen",Topo1!D262,"")&amp;IF(Topo2!D263="Colen",Topo2!D262,"")&amp;IF(PMTIC!D263="Colen",PMTIC!D262,"")&amp;IF(projautre1!D263="Colen",projautre1!D262,"")&amp;IF(projautre2!D263="Colen",projautre2!D262,"")</f>
        <v/>
      </c>
      <c r="E262" s="63" t="str">
        <f>IF(BurP2020!E263="Colen",BurP2020!E262,"")&amp;IF(BurA2020!E263="Colen",BurA2020!E262,"")&amp;IF(Tour2020!E263="Colen",Tour2020!E262,"")&amp;IF(TravExt!E263="Colen",TravExt!E262,"")&amp;IF(Topo1!E263="Colen",Topo1!E262,"")&amp;IF(Topo2!E263="Colen",Topo2!E262,"")&amp;IF(PMTIC!E263="Colen",PMTIC!E262,"")&amp;IF(projautre1!E263="Colen",projautre1!E262,"")&amp;IF(projautre2!E263="Colen",projautre2!E262,"")</f>
        <v/>
      </c>
      <c r="F262" s="63" t="str">
        <f>IF(BurP2020!F263="Colen",BurP2020!F262,"")&amp;IF(BurA2020!F263="Colen",BurA2020!F262,"")&amp;IF(Tour2020!F263="Colen",Tour2020!F262,"")&amp;IF(TravExt!F263="Colen",TravExt!F262,"")&amp;IF(Topo1!F263="Colen",Topo1!F262,"")&amp;IF(Topo2!F263="Colen",Topo2!F262,"")&amp;IF(PMTIC!F263="Colen",PMTIC!F262,"")&amp;IF(projautre1!F263="Colen",projautre1!F262,"")&amp;IF(projautre2!F263="Colen",projautre2!F262,"")</f>
        <v/>
      </c>
      <c r="G262" s="63" t="str">
        <f>IF(BurP2020!G263="Colen",BurP2020!G262,"")&amp;IF(BurA2020!G263="Colen",BurA2020!G262,"")&amp;IF(Tour2020!G263="Colen",Tour2020!G262,"")&amp;IF(TravExt!G263="Colen",TravExt!G262,"")&amp;IF(Topo1!G263="Colen",Topo1!G262,"")&amp;IF(Topo2!G263="Colen",Topo2!G262,"")&amp;IF(PMTIC!G263="Colen",PMTIC!G262,"")&amp;IF(projautre1!G263="Colen",projautre1!G262,"")&amp;IF(projautre2!G263="Colen",projautre2!G262,"")</f>
        <v/>
      </c>
      <c r="H262" s="60" t="str">
        <f>IF(BurP2020!H263="Colen",BurP2020!H262,"")&amp;IF(BurA2020!H263="Colen",BurA2020!H262,"")&amp;IF(Tour2020!H263="Colen",Tour2020!H262,"")&amp;IF(TravExt!H263="Colen",TravExt!H262,"")&amp;IF(Topo1!H263="Colen",Topo1!H262,"")&amp;IF(Topo2!H263="Colen",Topo2!H262,"")&amp;IF(PMTIC!H263="Colen",PMTIC!H262,"")&amp;IF(projautre1!H263="Colen",projautre1!H262,"")&amp;IF(projautre2!H263="Colen",projautre2!H262,"")</f>
        <v/>
      </c>
    </row>
    <row r="263" spans="1:8" ht="15" customHeight="1" thickBot="1" x14ac:dyDescent="0.3">
      <c r="A263" s="33">
        <f>D257</f>
        <v>44053</v>
      </c>
      <c r="B263" s="76"/>
      <c r="C263" s="58" t="s">
        <v>81</v>
      </c>
      <c r="D263" s="7"/>
      <c r="E263" s="8"/>
      <c r="F263" s="8"/>
      <c r="G263" s="8"/>
      <c r="H263" s="9"/>
    </row>
    <row r="264" spans="1:8" ht="15" customHeight="1" thickBot="1" x14ac:dyDescent="0.3">
      <c r="A264" s="36"/>
      <c r="B264" s="64"/>
      <c r="C264" s="24"/>
      <c r="D264" s="19"/>
      <c r="E264" s="19"/>
      <c r="F264" s="19"/>
      <c r="G264" s="19"/>
      <c r="H264" s="19"/>
    </row>
    <row r="265" spans="1:8" ht="15" customHeight="1" thickBot="1" x14ac:dyDescent="0.3">
      <c r="A265" s="36"/>
      <c r="D265" s="12">
        <f>D257+7</f>
        <v>44060</v>
      </c>
      <c r="E265" s="12">
        <f t="shared" ref="E265:H265" si="34">E257+7</f>
        <v>44061</v>
      </c>
      <c r="F265" s="12">
        <f t="shared" si="34"/>
        <v>44062</v>
      </c>
      <c r="G265" s="12">
        <f t="shared" si="34"/>
        <v>44063</v>
      </c>
      <c r="H265" s="12">
        <f t="shared" si="34"/>
        <v>44064</v>
      </c>
    </row>
    <row r="266" spans="1:8" ht="15" customHeight="1" x14ac:dyDescent="0.25">
      <c r="A266" s="35">
        <f>D265</f>
        <v>44060</v>
      </c>
      <c r="B266" s="74" t="s">
        <v>4</v>
      </c>
      <c r="C266" s="56" t="s">
        <v>5</v>
      </c>
      <c r="D266" s="30" t="str">
        <f>IF(BurP2020!D268="Colen",BurP2020!D266&amp;BurP2020!$B$1,"")&amp;IF(BurA2020!D268="Colen",BurA2020!D266&amp; BurA2020!$B$1,"")&amp;IF(Tour2020!D268="Colen",Tour2020!D266&amp; Tour2020!$B$1,"")&amp;IF(TravExt!D268="Colen",TravExt!D266&amp; TravExt!$B$1,"")&amp;IF(Topo1!D268="Colen",Topo1!D266&amp; Topo1!$B$1,"")&amp;IF(Topo2!D268="Colen",Topo2!D266&amp; Topo2!$B$1,"")&amp;IF(PMTIC!D268="Colen",PMTIC!D266,"")&amp;IF(projautre1!D268="Colen",projautre1!D266&amp; projautre1!$B$1,"")&amp;IF(projautre2!D268="Colen",projautre2!D266&amp; projautre2!$B$1,"")</f>
        <v/>
      </c>
      <c r="E266" s="62" t="str">
        <f>IF(BurP2020!E268="Colen",BurP2020!E266&amp;BurP2020!$B$1,"")&amp;IF(BurA2020!E268="Colen",BurA2020!E266&amp; BurA2020!$B$1,"")&amp;IF(Tour2020!E268="Colen",Tour2020!E266&amp; Tour2020!$B$1,"")&amp;IF(TravExt!E268="Colen",TravExt!E266&amp; TravExt!$B$1,"")&amp;IF(Topo1!E268="Colen",Topo1!E266&amp; Topo1!$B$1,"")&amp;IF(Topo2!E268="Colen",Topo2!E266&amp; Topo2!$B$1,"")&amp;IF(PMTIC!E268="Colen",PMTIC!E266,"")&amp;IF(projautre1!E268="Colen",projautre1!E266&amp; projautre1!$B$1,"")&amp;IF(projautre2!E268="Colen",projautre2!E266&amp; projautre2!$B$1,"")</f>
        <v/>
      </c>
      <c r="F266" s="62" t="str">
        <f>IF(BurP2020!F268="Colen",BurP2020!F266&amp;BurP2020!$B$1,"")&amp;IF(BurA2020!F268="Colen",BurA2020!F266&amp; BurA2020!$B$1,"")&amp;IF(Tour2020!F268="Colen",Tour2020!F266&amp; Tour2020!$B$1,"")&amp;IF(TravExt!F268="Colen",TravExt!F266&amp; TravExt!$B$1,"")&amp;IF(Topo1!F268="Colen",Topo1!F266&amp; Topo1!$B$1,"")&amp;IF(Topo2!F268="Colen",Topo2!F266&amp; Topo2!$B$1,"")&amp;IF(PMTIC!F268="Colen",PMTIC!F266,"")&amp;IF(projautre1!F268="Colen",projautre1!F266&amp; projautre1!$B$1,"")&amp;IF(projautre2!F268="Colen",projautre2!F266&amp; projautre2!$B$1,"")</f>
        <v/>
      </c>
      <c r="G266" s="62" t="str">
        <f>IF(BurP2020!G268="Colen",BurP2020!G266&amp;BurP2020!$B$1,"")&amp;IF(BurA2020!G268="Colen",BurA2020!G266&amp; BurA2020!$B$1,"")&amp;IF(Tour2020!G268="Colen",Tour2020!G266&amp; Tour2020!$B$1,"")&amp;IF(TravExt!G268="Colen",TravExt!G266&amp; TravExt!$B$1,"")&amp;IF(Topo1!G268="Colen",Topo1!G266&amp; Topo1!$B$1,"")&amp;IF(Topo2!G268="Colen",Topo2!G266&amp; Topo2!$B$1,"")&amp;IF(PMTIC!G268="Colen",PMTIC!G266,"")&amp;IF(projautre1!G268="Colen",projautre1!G266&amp; projautre1!$B$1,"")&amp;IF(projautre2!G268="Colen",projautre2!G266&amp; projautre2!$B$1,"")</f>
        <v/>
      </c>
      <c r="H266" s="59" t="str">
        <f>IF(BurP2020!H268="Colen",BurP2020!H266&amp;BurP2020!$B$1,"")&amp;IF(BurA2020!H268="Colen",BurA2020!H266&amp; BurA2020!$B$1,"")&amp;IF(Tour2020!H268="Colen",Tour2020!H266&amp; Tour2020!$B$1,"")&amp;IF(TravExt!H268="Colen",TravExt!H266&amp; TravExt!$B$1,"")&amp;IF(Topo1!H268="Colen",Topo1!H266&amp; Topo1!$B$1,"")&amp;IF(Topo2!H268="Colen",Topo2!H266&amp; Topo2!$B$1,"")&amp;IF(PMTIC!H268="Colen",PMTIC!H266,"")&amp;IF(projautre1!H268="Colen",projautre1!H266&amp; projautre1!$B$1,"")&amp;IF(projautre2!H268="Colen",projautre2!H266&amp; projautre2!$B$1,"")</f>
        <v/>
      </c>
    </row>
    <row r="267" spans="1:8" ht="15" customHeight="1" x14ac:dyDescent="0.25">
      <c r="A267" s="32">
        <f>D265</f>
        <v>44060</v>
      </c>
      <c r="B267" s="75"/>
      <c r="C267" s="57" t="s">
        <v>8</v>
      </c>
      <c r="D267" s="61" t="str">
        <f>IF(BurP2020!D268="Colen",BurP2020!D267,"")&amp;IF(BurA2020!D268="Colen",BurA2020!D267,"")&amp;IF(Tour2020!D268="Colen",Tour2020!D267,"")&amp;IF(TravExt!D268="Colen",TravExt!D267,"")&amp;IF(Topo1!D268="Colen",Topo1!D267,"")&amp;IF(Topo2!D268="Colen",Topo2!D267,"")&amp;IF(PMTIC!D268="Colen",PMTIC!D267,"")&amp;IF(projautre1!D268="Colen",projautre1!D267,"")&amp;IF(projautre2!D268="Colen",projautre2!D267,"")</f>
        <v/>
      </c>
      <c r="E267" s="63" t="str">
        <f>IF(BurP2020!E268="Colen",BurP2020!E267,"")&amp;IF(BurA2020!E268="Colen",BurA2020!E267,"")&amp;IF(Tour2020!E268="Colen",Tour2020!E267,"")&amp;IF(TravExt!E268="Colen",TravExt!E267,"")&amp;IF(Topo1!E268="Colen",Topo1!E267,"")&amp;IF(Topo2!E268="Colen",Topo2!E267,"")&amp;IF(PMTIC!E268="Colen",PMTIC!E267,"")&amp;IF(projautre1!E268="Colen",projautre1!E267,"")&amp;IF(projautre2!E268="Colen",projautre2!E267,"")</f>
        <v/>
      </c>
      <c r="F267" s="63" t="str">
        <f>IF(BurP2020!F268="Colen",BurP2020!F267,"")&amp;IF(BurA2020!F268="Colen",BurA2020!F267,"")&amp;IF(Tour2020!F268="Colen",Tour2020!F267,"")&amp;IF(TravExt!F268="Colen",TravExt!F267,"")&amp;IF(Topo1!F268="Colen",Topo1!F267,"")&amp;IF(Topo2!F268="Colen",Topo2!F267,"")&amp;IF(PMTIC!F268="Colen",PMTIC!F267,"")&amp;IF(projautre1!F268="Colen",projautre1!F267,"")&amp;IF(projautre2!F268="Colen",projautre2!F267,"")</f>
        <v/>
      </c>
      <c r="G267" s="63" t="str">
        <f>IF(BurP2020!G268="Colen",BurP2020!G267,"")&amp;IF(BurA2020!G268="Colen",BurA2020!G267,"")&amp;IF(Tour2020!G268="Colen",Tour2020!G267,"")&amp;IF(TravExt!G268="Colen",TravExt!G267,"")&amp;IF(Topo1!G268="Colen",Topo1!G267,"")&amp;IF(Topo2!G268="Colen",Topo2!G267,"")&amp;IF(PMTIC!G268="Colen",PMTIC!G267,"")&amp;IF(projautre1!G268="Colen",projautre1!G267,"")&amp;IF(projautre2!G268="Colen",projautre2!G267,"")</f>
        <v/>
      </c>
      <c r="H267" s="60" t="str">
        <f>IF(BurP2020!H268="Colen",BurP2020!H267,"")&amp;IF(BurA2020!H268="Colen",BurA2020!H267,"")&amp;IF(Tour2020!H268="Colen",Tour2020!H267,"")&amp;IF(TravExt!H268="Colen",TravExt!H267,"")&amp;IF(Topo1!H268="Colen",Topo1!H267,"")&amp;IF(Topo2!H268="Colen",Topo2!H267,"")&amp;IF(PMTIC!H268="Colen",PMTIC!H267,"")&amp;IF(projautre1!H268="Colen",projautre1!H267,"")&amp;IF(projautre2!H268="Colen",projautre2!H267,"")</f>
        <v/>
      </c>
    </row>
    <row r="268" spans="1:8" ht="15" customHeight="1" thickBot="1" x14ac:dyDescent="0.3">
      <c r="A268" s="32">
        <f>D265</f>
        <v>44060</v>
      </c>
      <c r="B268" s="76"/>
      <c r="C268" s="58" t="s">
        <v>81</v>
      </c>
      <c r="D268" s="50"/>
      <c r="E268" s="52"/>
      <c r="F268" s="52"/>
      <c r="G268" s="52"/>
      <c r="H268" s="53"/>
    </row>
    <row r="269" spans="1:8" ht="15" customHeight="1" x14ac:dyDescent="0.25">
      <c r="A269" s="32">
        <f>D265</f>
        <v>44060</v>
      </c>
      <c r="B269" s="74" t="s">
        <v>7</v>
      </c>
      <c r="C269" s="56" t="s">
        <v>5</v>
      </c>
      <c r="D269" s="30" t="str">
        <f>IF(BurP2020!D271="Colen",BurP2020!D269&amp;BurP2020!$B$1,"")&amp;IF(BurA2020!D271="Colen",BurA2020!D269&amp; BurA2020!$B$1,"")&amp;IF(Tour2020!D271="Colen",Tour2020!D269&amp; Tour2020!$B$1,"")&amp;IF(TravExt!D271="Colen",TravExt!D269&amp; TravExt!$B$1,"")&amp;IF(Topo1!D271="Colen",Topo1!D269&amp; Topo1!$B$1,"")&amp;IF(Topo2!D271="Colen",Topo2!D269&amp; Topo2!$B$1,"")&amp;IF(PMTIC!D271="Colen",PMTIC!D269,"")&amp;IF(projautre1!D271="Colen",projautre1!D269&amp; projautre1!$B$1,"")&amp;IF(projautre2!D271="Colen",projautre2!D269&amp; projautre2!$B$1,"")</f>
        <v/>
      </c>
      <c r="E269" s="62" t="str">
        <f>IF(BurP2020!E271="Colen",BurP2020!E269&amp;BurP2020!$B$1,"")&amp;IF(BurA2020!E271="Colen",BurA2020!E269&amp; BurA2020!$B$1,"")&amp;IF(Tour2020!E271="Colen",Tour2020!E269&amp; Tour2020!$B$1,"")&amp;IF(TravExt!E271="Colen",TravExt!E269&amp; TravExt!$B$1,"")&amp;IF(Topo1!E271="Colen",Topo1!E269&amp; Topo1!$B$1,"")&amp;IF(Topo2!E271="Colen",Topo2!E269&amp; Topo2!$B$1,"")&amp;IF(PMTIC!E271="Colen",PMTIC!E269,"")&amp;IF(projautre1!E271="Colen",projautre1!E269&amp; projautre1!$B$1,"")&amp;IF(projautre2!E271="Colen",projautre2!E269&amp; projautre2!$B$1,"")</f>
        <v/>
      </c>
      <c r="F269" s="62" t="str">
        <f>IF(BurP2020!F271="Colen",BurP2020!F269&amp;BurP2020!$B$1,"")&amp;IF(BurA2020!F271="Colen",BurA2020!F269&amp; BurA2020!$B$1,"")&amp;IF(Tour2020!F271="Colen",Tour2020!F269&amp; Tour2020!$B$1,"")&amp;IF(TravExt!F271="Colen",TravExt!F269&amp; TravExt!$B$1,"")&amp;IF(Topo1!F271="Colen",Topo1!F269&amp; Topo1!$B$1,"")&amp;IF(Topo2!F271="Colen",Topo2!F269&amp; Topo2!$B$1,"")&amp;IF(PMTIC!F271="Colen",PMTIC!F269,"")&amp;IF(projautre1!F271="Colen",projautre1!F269&amp; projautre1!$B$1,"")&amp;IF(projautre2!F271="Colen",projautre2!F269&amp; projautre2!$B$1,"")</f>
        <v/>
      </c>
      <c r="G269" s="62" t="str">
        <f>IF(BurP2020!G271="Colen",BurP2020!G269&amp;BurP2020!$B$1,"")&amp;IF(BurA2020!G271="Colen",BurA2020!G269&amp; BurA2020!$B$1,"")&amp;IF(Tour2020!G271="Colen",Tour2020!G269&amp; Tour2020!$B$1,"")&amp;IF(TravExt!G271="Colen",TravExt!G269&amp; TravExt!$B$1,"")&amp;IF(Topo1!G271="Colen",Topo1!G269&amp; Topo1!$B$1,"")&amp;IF(Topo2!G271="Colen",Topo2!G269&amp; Topo2!$B$1,"")&amp;IF(PMTIC!G271="Colen",PMTIC!G269,"")&amp;IF(projautre1!G271="Colen",projautre1!G269&amp; projautre1!$B$1,"")&amp;IF(projautre2!G271="Colen",projautre2!G269&amp; projautre2!$B$1,"")</f>
        <v/>
      </c>
      <c r="H269" s="59" t="str">
        <f>IF(BurP2020!H271="Colen",BurP2020!H269&amp;BurP2020!$B$1,"")&amp;IF(BurA2020!H271="Colen",BurA2020!H269&amp; BurA2020!$B$1,"")&amp;IF(Tour2020!H271="Colen",Tour2020!H269&amp; Tour2020!$B$1,"")&amp;IF(TravExt!H271="Colen",TravExt!H269&amp; TravExt!$B$1,"")&amp;IF(Topo1!H271="Colen",Topo1!H269&amp; Topo1!$B$1,"")&amp;IF(Topo2!H271="Colen",Topo2!H269&amp; Topo2!$B$1,"")&amp;IF(PMTIC!H271="Colen",PMTIC!H269,"")&amp;IF(projautre1!H271="Colen",projautre1!H269&amp; projautre1!$B$1,"")&amp;IF(projautre2!H271="Colen",projautre2!H269&amp; projautre2!$B$1,"")</f>
        <v/>
      </c>
    </row>
    <row r="270" spans="1:8" ht="15" customHeight="1" x14ac:dyDescent="0.25">
      <c r="A270" s="32">
        <f>D265</f>
        <v>44060</v>
      </c>
      <c r="B270" s="75"/>
      <c r="C270" s="57" t="s">
        <v>8</v>
      </c>
      <c r="D270" s="61" t="str">
        <f>IF(BurP2020!D271="Colen",BurP2020!D270,"")&amp;IF(BurA2020!D271="Colen",BurA2020!D270,"")&amp;IF(Tour2020!D271="Colen",Tour2020!D270,"")&amp;IF(TravExt!D271="Colen",TravExt!D270,"")&amp;IF(Topo1!D271="Colen",Topo1!D270,"")&amp;IF(Topo2!D271="Colen",Topo2!D270,"")&amp;IF(PMTIC!D271="Colen",PMTIC!D270,"")&amp;IF(projautre1!D271="Colen",projautre1!D270,"")&amp;IF(projautre2!D271="Colen",projautre2!D270,"")</f>
        <v/>
      </c>
      <c r="E270" s="63" t="str">
        <f>IF(BurP2020!E271="Colen",BurP2020!E270,"")&amp;IF(BurA2020!E271="Colen",BurA2020!E270,"")&amp;IF(Tour2020!E271="Colen",Tour2020!E270,"")&amp;IF(TravExt!E271="Colen",TravExt!E270,"")&amp;IF(Topo1!E271="Colen",Topo1!E270,"")&amp;IF(Topo2!E271="Colen",Topo2!E270,"")&amp;IF(PMTIC!E271="Colen",PMTIC!E270,"")&amp;IF(projautre1!E271="Colen",projautre1!E270,"")&amp;IF(projautre2!E271="Colen",projautre2!E270,"")</f>
        <v/>
      </c>
      <c r="F270" s="63" t="str">
        <f>IF(BurP2020!F271="Colen",BurP2020!F270,"")&amp;IF(BurA2020!F271="Colen",BurA2020!F270,"")&amp;IF(Tour2020!F271="Colen",Tour2020!F270,"")&amp;IF(TravExt!F271="Colen",TravExt!F270,"")&amp;IF(Topo1!F271="Colen",Topo1!F270,"")&amp;IF(Topo2!F271="Colen",Topo2!F270,"")&amp;IF(PMTIC!F271="Colen",PMTIC!F270,"")&amp;IF(projautre1!F271="Colen",projautre1!F270,"")&amp;IF(projautre2!F271="Colen",projautre2!F270,"")</f>
        <v/>
      </c>
      <c r="G270" s="63" t="str">
        <f>IF(BurP2020!G271="Colen",BurP2020!G270,"")&amp;IF(BurA2020!G271="Colen",BurA2020!G270,"")&amp;IF(Tour2020!G271="Colen",Tour2020!G270,"")&amp;IF(TravExt!G271="Colen",TravExt!G270,"")&amp;IF(Topo1!G271="Colen",Topo1!G270,"")&amp;IF(Topo2!G271="Colen",Topo2!G270,"")&amp;IF(PMTIC!G271="Colen",PMTIC!G270,"")&amp;IF(projautre1!G271="Colen",projautre1!G270,"")&amp;IF(projautre2!G271="Colen",projautre2!G270,"")</f>
        <v/>
      </c>
      <c r="H270" s="60" t="str">
        <f>IF(BurP2020!H271="Colen",BurP2020!H270,"")&amp;IF(BurA2020!H271="Colen",BurA2020!H270,"")&amp;IF(Tour2020!H271="Colen",Tour2020!H270,"")&amp;IF(TravExt!H271="Colen",TravExt!H270,"")&amp;IF(Topo1!H271="Colen",Topo1!H270,"")&amp;IF(Topo2!H271="Colen",Topo2!H270,"")&amp;IF(PMTIC!H271="Colen",PMTIC!H270,"")&amp;IF(projautre1!H271="Colen",projautre1!H270,"")&amp;IF(projautre2!H271="Colen",projautre2!H270,"")</f>
        <v/>
      </c>
    </row>
    <row r="271" spans="1:8" ht="15" customHeight="1" thickBot="1" x14ac:dyDescent="0.3">
      <c r="A271" s="33">
        <f>D265</f>
        <v>44060</v>
      </c>
      <c r="B271" s="76"/>
      <c r="C271" s="58" t="s">
        <v>81</v>
      </c>
      <c r="D271" s="7"/>
      <c r="E271" s="8"/>
      <c r="F271" s="8"/>
      <c r="G271" s="8"/>
      <c r="H271" s="9"/>
    </row>
    <row r="272" spans="1:8" ht="15" customHeight="1" thickBot="1" x14ac:dyDescent="0.3">
      <c r="A272" s="36"/>
      <c r="B272" s="64"/>
      <c r="C272" s="19"/>
      <c r="D272" s="19"/>
      <c r="E272" s="19"/>
      <c r="F272" s="19"/>
      <c r="G272" s="19"/>
      <c r="H272" s="19"/>
    </row>
    <row r="273" spans="1:8" ht="15" customHeight="1" thickBot="1" x14ac:dyDescent="0.3">
      <c r="A273" s="36"/>
      <c r="D273" s="12">
        <f>D265+7</f>
        <v>44067</v>
      </c>
      <c r="E273" s="12">
        <f t="shared" ref="E273:H273" si="35">E265+7</f>
        <v>44068</v>
      </c>
      <c r="F273" s="12">
        <f t="shared" si="35"/>
        <v>44069</v>
      </c>
      <c r="G273" s="12">
        <f t="shared" si="35"/>
        <v>44070</v>
      </c>
      <c r="H273" s="12">
        <f t="shared" si="35"/>
        <v>44071</v>
      </c>
    </row>
    <row r="274" spans="1:8" ht="15" customHeight="1" x14ac:dyDescent="0.25">
      <c r="A274" s="35">
        <f>D273</f>
        <v>44067</v>
      </c>
      <c r="B274" s="74" t="s">
        <v>4</v>
      </c>
      <c r="C274" s="56" t="s">
        <v>5</v>
      </c>
      <c r="D274" s="30" t="str">
        <f>IF(BurP2020!D276="Colen",BurP2020!D274&amp;BurP2020!$B$1,"")&amp;IF(BurA2020!D276="Colen",BurA2020!D274&amp; BurA2020!$B$1,"")&amp;IF(Tour2020!D276="Colen",Tour2020!D274&amp; Tour2020!$B$1,"")&amp;IF(TravExt!D276="Colen",TravExt!D274&amp; TravExt!$B$1,"")&amp;IF(Topo1!D276="Colen",Topo1!D274&amp; Topo1!$B$1,"")&amp;IF(Topo2!D276="Colen",Topo2!D274&amp; Topo2!$B$1,"")&amp;IF(PMTIC!D276="Colen",PMTIC!D274,"")&amp;IF(projautre1!D276="Colen",projautre1!D274&amp; projautre1!$B$1,"")&amp;IF(projautre2!D276="Colen",projautre2!D274&amp; projautre2!$B$1,"")</f>
        <v/>
      </c>
      <c r="E274" s="62" t="str">
        <f>IF(BurP2020!E276="Colen",BurP2020!E274&amp;BurP2020!$B$1,"")&amp;IF(BurA2020!E276="Colen",BurA2020!E274&amp; BurA2020!$B$1,"")&amp;IF(Tour2020!E276="Colen",Tour2020!E274&amp; Tour2020!$B$1,"")&amp;IF(TravExt!E276="Colen",TravExt!E274&amp; TravExt!$B$1,"")&amp;IF(Topo1!E276="Colen",Topo1!E274&amp; Topo1!$B$1,"")&amp;IF(Topo2!E276="Colen",Topo2!E274&amp; Topo2!$B$1,"")&amp;IF(PMTIC!E276="Colen",PMTIC!E274,"")&amp;IF(projautre1!E276="Colen",projautre1!E274&amp; projautre1!$B$1,"")&amp;IF(projautre2!E276="Colen",projautre2!E274&amp; projautre2!$B$1,"")</f>
        <v/>
      </c>
      <c r="F274" s="62" t="str">
        <f>IF(BurP2020!F276="Colen",BurP2020!F274&amp;BurP2020!$B$1,"")&amp;IF(BurA2020!F276="Colen",BurA2020!F274&amp; BurA2020!$B$1,"")&amp;IF(Tour2020!F276="Colen",Tour2020!F274&amp; Tour2020!$B$1,"")&amp;IF(TravExt!F276="Colen",TravExt!F274&amp; TravExt!$B$1,"")&amp;IF(Topo1!F276="Colen",Topo1!F274&amp; Topo1!$B$1,"")&amp;IF(Topo2!F276="Colen",Topo2!F274&amp; Topo2!$B$1,"")&amp;IF(PMTIC!F276="Colen",PMTIC!F274,"")&amp;IF(projautre1!F276="Colen",projautre1!F274&amp; projautre1!$B$1,"")&amp;IF(projautre2!F276="Colen",projautre2!F274&amp; projautre2!$B$1,"")</f>
        <v/>
      </c>
      <c r="G274" s="62" t="str">
        <f>IF(BurP2020!G276="Colen",BurP2020!G274&amp;BurP2020!$B$1,"")&amp;IF(BurA2020!G276="Colen",BurA2020!G274&amp; BurA2020!$B$1,"")&amp;IF(Tour2020!G276="Colen",Tour2020!G274&amp; Tour2020!$B$1,"")&amp;IF(TravExt!G276="Colen",TravExt!G274&amp; TravExt!$B$1,"")&amp;IF(Topo1!G276="Colen",Topo1!G274&amp; Topo1!$B$1,"")&amp;IF(Topo2!G276="Colen",Topo2!G274&amp; Topo2!$B$1,"")&amp;IF(PMTIC!G276="Colen",PMTIC!G274,"")&amp;IF(projautre1!G276="Colen",projautre1!G274&amp; projautre1!$B$1,"")&amp;IF(projautre2!G276="Colen",projautre2!G274&amp; projautre2!$B$1,"")</f>
        <v/>
      </c>
      <c r="H274" s="59" t="str">
        <f>IF(BurP2020!H276="Colen",BurP2020!H274&amp;BurP2020!$B$1,"")&amp;IF(BurA2020!H276="Colen",BurA2020!H274&amp; BurA2020!$B$1,"")&amp;IF(Tour2020!H276="Colen",Tour2020!H274&amp; Tour2020!$B$1,"")&amp;IF(TravExt!H276="Colen",TravExt!H274&amp; TravExt!$B$1,"")&amp;IF(Topo1!H276="Colen",Topo1!H274&amp; Topo1!$B$1,"")&amp;IF(Topo2!H276="Colen",Topo2!H274&amp; Topo2!$B$1,"")&amp;IF(PMTIC!H276="Colen",PMTIC!H274,"")&amp;IF(projautre1!H276="Colen",projautre1!H274&amp; projautre1!$B$1,"")&amp;IF(projautre2!H276="Colen",projautre2!H274&amp; projautre2!$B$1,"")</f>
        <v/>
      </c>
    </row>
    <row r="275" spans="1:8" ht="15" customHeight="1" x14ac:dyDescent="0.25">
      <c r="A275" s="32">
        <f>D273</f>
        <v>44067</v>
      </c>
      <c r="B275" s="75"/>
      <c r="C275" s="57" t="s">
        <v>8</v>
      </c>
      <c r="D275" s="61" t="str">
        <f>IF(BurP2020!D276="Colen",BurP2020!D275,"")&amp;IF(BurA2020!D276="Colen",BurA2020!D275,"")&amp;IF(Tour2020!D276="Colen",Tour2020!D275,"")&amp;IF(TravExt!D276="Colen",TravExt!D275,"")&amp;IF(Topo1!D276="Colen",Topo1!D275,"")&amp;IF(Topo2!D276="Colen",Topo2!D275,"")&amp;IF(PMTIC!D276="Colen",PMTIC!D275,"")&amp;IF(projautre1!D276="Colen",projautre1!D275,"")&amp;IF(projautre2!D276="Colen",projautre2!D275,"")</f>
        <v/>
      </c>
      <c r="E275" s="63" t="str">
        <f>IF(BurP2020!E276="Colen",BurP2020!E275,"")&amp;IF(BurA2020!E276="Colen",BurA2020!E275,"")&amp;IF(Tour2020!E276="Colen",Tour2020!E275,"")&amp;IF(TravExt!E276="Colen",TravExt!E275,"")&amp;IF(Topo1!E276="Colen",Topo1!E275,"")&amp;IF(Topo2!E276="Colen",Topo2!E275,"")&amp;IF(PMTIC!E276="Colen",PMTIC!E275,"")&amp;IF(projautre1!E276="Colen",projautre1!E275,"")&amp;IF(projautre2!E276="Colen",projautre2!E275,"")</f>
        <v/>
      </c>
      <c r="F275" s="63" t="str">
        <f>IF(BurP2020!F276="Colen",BurP2020!F275,"")&amp;IF(BurA2020!F276="Colen",BurA2020!F275,"")&amp;IF(Tour2020!F276="Colen",Tour2020!F275,"")&amp;IF(TravExt!F276="Colen",TravExt!F275,"")&amp;IF(Topo1!F276="Colen",Topo1!F275,"")&amp;IF(Topo2!F276="Colen",Topo2!F275,"")&amp;IF(PMTIC!F276="Colen",PMTIC!F275,"")&amp;IF(projautre1!F276="Colen",projautre1!F275,"")&amp;IF(projautre2!F276="Colen",projautre2!F275,"")</f>
        <v/>
      </c>
      <c r="G275" s="63" t="str">
        <f>IF(BurP2020!G276="Colen",BurP2020!G275,"")&amp;IF(BurA2020!G276="Colen",BurA2020!G275,"")&amp;IF(Tour2020!G276="Colen",Tour2020!G275,"")&amp;IF(TravExt!G276="Colen",TravExt!G275,"")&amp;IF(Topo1!G276="Colen",Topo1!G275,"")&amp;IF(Topo2!G276="Colen",Topo2!G275,"")&amp;IF(PMTIC!G276="Colen",PMTIC!G275,"")&amp;IF(projautre1!G276="Colen",projautre1!G275,"")&amp;IF(projautre2!G276="Colen",projautre2!G275,"")</f>
        <v/>
      </c>
      <c r="H275" s="60" t="str">
        <f>IF(BurP2020!H276="Colen",BurP2020!H275,"")&amp;IF(BurA2020!H276="Colen",BurA2020!H275,"")&amp;IF(Tour2020!H276="Colen",Tour2020!H275,"")&amp;IF(TravExt!H276="Colen",TravExt!H275,"")&amp;IF(Topo1!H276="Colen",Topo1!H275,"")&amp;IF(Topo2!H276="Colen",Topo2!H275,"")&amp;IF(PMTIC!H276="Colen",PMTIC!H275,"")&amp;IF(projautre1!H276="Colen",projautre1!H275,"")&amp;IF(projautre2!H276="Colen",projautre2!H275,"")</f>
        <v/>
      </c>
    </row>
    <row r="276" spans="1:8" ht="15" customHeight="1" thickBot="1" x14ac:dyDescent="0.3">
      <c r="A276" s="32">
        <f>D273</f>
        <v>44067</v>
      </c>
      <c r="B276" s="76"/>
      <c r="C276" s="58" t="s">
        <v>81</v>
      </c>
      <c r="D276" s="50"/>
      <c r="E276" s="52"/>
      <c r="F276" s="52"/>
      <c r="G276" s="52"/>
      <c r="H276" s="53"/>
    </row>
    <row r="277" spans="1:8" ht="15" customHeight="1" x14ac:dyDescent="0.25">
      <c r="A277" s="32">
        <f>D273</f>
        <v>44067</v>
      </c>
      <c r="B277" s="74" t="s">
        <v>7</v>
      </c>
      <c r="C277" s="56" t="s">
        <v>5</v>
      </c>
      <c r="D277" s="30" t="str">
        <f>IF(BurP2020!D279="Colen",BurP2020!D277&amp;BurP2020!$B$1,"")&amp;IF(BurA2020!D279="Colen",BurA2020!D277&amp; BurA2020!$B$1,"")&amp;IF(Tour2020!D279="Colen",Tour2020!D277&amp; Tour2020!$B$1,"")&amp;IF(TravExt!D279="Colen",TravExt!D277&amp; TravExt!$B$1,"")&amp;IF(Topo1!D279="Colen",Topo1!D277&amp; Topo1!$B$1,"")&amp;IF(Topo2!D279="Colen",Topo2!D277&amp; Topo2!$B$1,"")&amp;IF(PMTIC!D279="Colen",PMTIC!D277,"")&amp;IF(projautre1!D279="Colen",projautre1!D277&amp; projautre1!$B$1,"")&amp;IF(projautre2!D279="Colen",projautre2!D277&amp; projautre2!$B$1,"")</f>
        <v/>
      </c>
      <c r="E277" s="62" t="str">
        <f>IF(BurP2020!E279="Colen",BurP2020!E277&amp;BurP2020!$B$1,"")&amp;IF(BurA2020!E279="Colen",BurA2020!E277&amp; BurA2020!$B$1,"")&amp;IF(Tour2020!E279="Colen",Tour2020!E277&amp; Tour2020!$B$1,"")&amp;IF(TravExt!E279="Colen",TravExt!E277&amp; TravExt!$B$1,"")&amp;IF(Topo1!E279="Colen",Topo1!E277&amp; Topo1!$B$1,"")&amp;IF(Topo2!E279="Colen",Topo2!E277&amp; Topo2!$B$1,"")&amp;IF(PMTIC!E279="Colen",PMTIC!E277,"")&amp;IF(projautre1!E279="Colen",projautre1!E277&amp; projautre1!$B$1,"")&amp;IF(projautre2!E279="Colen",projautre2!E277&amp; projautre2!$B$1,"")</f>
        <v/>
      </c>
      <c r="F277" s="62" t="str">
        <f>IF(BurP2020!F279="Colen",BurP2020!F277&amp;BurP2020!$B$1,"")&amp;IF(BurA2020!F279="Colen",BurA2020!F277&amp; BurA2020!$B$1,"")&amp;IF(Tour2020!F279="Colen",Tour2020!F277&amp; Tour2020!$B$1,"")&amp;IF(TravExt!F279="Colen",TravExt!F277&amp; TravExt!$B$1,"")&amp;IF(Topo1!F279="Colen",Topo1!F277&amp; Topo1!$B$1,"")&amp;IF(Topo2!F279="Colen",Topo2!F277&amp; Topo2!$B$1,"")&amp;IF(PMTIC!F279="Colen",PMTIC!F277,"")&amp;IF(projautre1!F279="Colen",projautre1!F277&amp; projautre1!$B$1,"")&amp;IF(projautre2!F279="Colen",projautre2!F277&amp; projautre2!$B$1,"")</f>
        <v/>
      </c>
      <c r="G277" s="62" t="str">
        <f>IF(BurP2020!G279="Colen",BurP2020!G277&amp;BurP2020!$B$1,"")&amp;IF(BurA2020!G279="Colen",BurA2020!G277&amp; BurA2020!$B$1,"")&amp;IF(Tour2020!G279="Colen",Tour2020!G277&amp; Tour2020!$B$1,"")&amp;IF(TravExt!G279="Colen",TravExt!G277&amp; TravExt!$B$1,"")&amp;IF(Topo1!G279="Colen",Topo1!G277&amp; Topo1!$B$1,"")&amp;IF(Topo2!G279="Colen",Topo2!G277&amp; Topo2!$B$1,"")&amp;IF(PMTIC!G279="Colen",PMTIC!G277,"")&amp;IF(projautre1!G279="Colen",projautre1!G277&amp; projautre1!$B$1,"")&amp;IF(projautre2!G279="Colen",projautre2!G277&amp; projautre2!$B$1,"")</f>
        <v/>
      </c>
      <c r="H277" s="59" t="str">
        <f>IF(BurP2020!H279="Colen",BurP2020!H277&amp;BurP2020!$B$1,"")&amp;IF(BurA2020!H279="Colen",BurA2020!H277&amp; BurA2020!$B$1,"")&amp;IF(Tour2020!H279="Colen",Tour2020!H277&amp; Tour2020!$B$1,"")&amp;IF(TravExt!H279="Colen",TravExt!H277&amp; TravExt!$B$1,"")&amp;IF(Topo1!H279="Colen",Topo1!H277&amp; Topo1!$B$1,"")&amp;IF(Topo2!H279="Colen",Topo2!H277&amp; Topo2!$B$1,"")&amp;IF(PMTIC!H279="Colen",PMTIC!H277,"")&amp;IF(projautre1!H279="Colen",projautre1!H277&amp; projautre1!$B$1,"")&amp;IF(projautre2!H279="Colen",projautre2!H277&amp; projautre2!$B$1,"")</f>
        <v/>
      </c>
    </row>
    <row r="278" spans="1:8" ht="15" customHeight="1" x14ac:dyDescent="0.25">
      <c r="A278" s="32">
        <f>D273</f>
        <v>44067</v>
      </c>
      <c r="B278" s="75"/>
      <c r="C278" s="57" t="s">
        <v>8</v>
      </c>
      <c r="D278" s="61" t="str">
        <f>IF(BurP2020!D279="Colen",BurP2020!D278,"")&amp;IF(BurA2020!D279="Colen",BurA2020!D278,"")&amp;IF(Tour2020!D279="Colen",Tour2020!D278,"")&amp;IF(TravExt!D279="Colen",TravExt!D278,"")&amp;IF(Topo1!D279="Colen",Topo1!D278,"")&amp;IF(Topo2!D279="Colen",Topo2!D278,"")&amp;IF(PMTIC!D279="Colen",PMTIC!D278,"")&amp;IF(projautre1!D279="Colen",projautre1!D278,"")&amp;IF(projautre2!D279="Colen",projautre2!D278,"")</f>
        <v/>
      </c>
      <c r="E278" s="63" t="str">
        <f>IF(BurP2020!E279="Colen",BurP2020!E278,"")&amp;IF(BurA2020!E279="Colen",BurA2020!E278,"")&amp;IF(Tour2020!E279="Colen",Tour2020!E278,"")&amp;IF(TravExt!E279="Colen",TravExt!E278,"")&amp;IF(Topo1!E279="Colen",Topo1!E278,"")&amp;IF(Topo2!E279="Colen",Topo2!E278,"")&amp;IF(PMTIC!E279="Colen",PMTIC!E278,"")&amp;IF(projautre1!E279="Colen",projautre1!E278,"")&amp;IF(projautre2!E279="Colen",projautre2!E278,"")</f>
        <v/>
      </c>
      <c r="F278" s="63" t="str">
        <f>IF(BurP2020!F279="Colen",BurP2020!F278,"")&amp;IF(BurA2020!F279="Colen",BurA2020!F278,"")&amp;IF(Tour2020!F279="Colen",Tour2020!F278,"")&amp;IF(TravExt!F279="Colen",TravExt!F278,"")&amp;IF(Topo1!F279="Colen",Topo1!F278,"")&amp;IF(Topo2!F279="Colen",Topo2!F278,"")&amp;IF(PMTIC!F279="Colen",PMTIC!F278,"")&amp;IF(projautre1!F279="Colen",projautre1!F278,"")&amp;IF(projautre2!F279="Colen",projautre2!F278,"")</f>
        <v/>
      </c>
      <c r="G278" s="63" t="str">
        <f>IF(BurP2020!G279="Colen",BurP2020!G278,"")&amp;IF(BurA2020!G279="Colen",BurA2020!G278,"")&amp;IF(Tour2020!G279="Colen",Tour2020!G278,"")&amp;IF(TravExt!G279="Colen",TravExt!G278,"")&amp;IF(Topo1!G279="Colen",Topo1!G278,"")&amp;IF(Topo2!G279="Colen",Topo2!G278,"")&amp;IF(PMTIC!G279="Colen",PMTIC!G278,"")&amp;IF(projautre1!G279="Colen",projautre1!G278,"")&amp;IF(projautre2!G279="Colen",projautre2!G278,"")</f>
        <v/>
      </c>
      <c r="H278" s="60" t="str">
        <f>IF(BurP2020!H279="Colen",BurP2020!H278,"")&amp;IF(BurA2020!H279="Colen",BurA2020!H278,"")&amp;IF(Tour2020!H279="Colen",Tour2020!H278,"")&amp;IF(TravExt!H279="Colen",TravExt!H278,"")&amp;IF(Topo1!H279="Colen",Topo1!H278,"")&amp;IF(Topo2!H279="Colen",Topo2!H278,"")&amp;IF(PMTIC!H279="Colen",PMTIC!H278,"")&amp;IF(projautre1!H279="Colen",projautre1!H278,"")&amp;IF(projautre2!H279="Colen",projautre2!H278,"")</f>
        <v/>
      </c>
    </row>
    <row r="279" spans="1:8" ht="15" customHeight="1" thickBot="1" x14ac:dyDescent="0.3">
      <c r="A279" s="33">
        <f>D273</f>
        <v>44067</v>
      </c>
      <c r="B279" s="76"/>
      <c r="C279" s="58" t="s">
        <v>81</v>
      </c>
      <c r="D279" s="7"/>
      <c r="E279" s="8"/>
      <c r="F279" s="8"/>
      <c r="G279" s="8"/>
      <c r="H279" s="9"/>
    </row>
    <row r="280" spans="1:8" ht="15" customHeight="1" thickBot="1" x14ac:dyDescent="0.3">
      <c r="A280" s="36"/>
      <c r="B280" s="64"/>
      <c r="C280" s="24"/>
      <c r="D280" s="19"/>
      <c r="E280" s="19"/>
      <c r="F280" s="19"/>
      <c r="G280" s="19"/>
      <c r="H280" s="19"/>
    </row>
    <row r="281" spans="1:8" ht="15" customHeight="1" thickBot="1" x14ac:dyDescent="0.3">
      <c r="A281" s="36"/>
      <c r="D281" s="12">
        <f>D273+7</f>
        <v>44074</v>
      </c>
      <c r="E281" s="12">
        <f t="shared" ref="E281:H281" si="36">E273+7</f>
        <v>44075</v>
      </c>
      <c r="F281" s="12">
        <f t="shared" si="36"/>
        <v>44076</v>
      </c>
      <c r="G281" s="12">
        <f t="shared" si="36"/>
        <v>44077</v>
      </c>
      <c r="H281" s="12">
        <f t="shared" si="36"/>
        <v>44078</v>
      </c>
    </row>
    <row r="282" spans="1:8" ht="15" customHeight="1" x14ac:dyDescent="0.25">
      <c r="A282" s="35">
        <f>D281</f>
        <v>44074</v>
      </c>
      <c r="B282" s="74" t="s">
        <v>4</v>
      </c>
      <c r="C282" s="56" t="s">
        <v>5</v>
      </c>
      <c r="D282" s="30" t="str">
        <f>IF(BurP2020!D284="Colen",BurP2020!D282&amp;BurP2020!$B$1,"")&amp;IF(BurA2020!D284="Colen",BurA2020!D282&amp; BurA2020!$B$1,"")&amp;IF(Tour2020!D284="Colen",Tour2020!D282&amp; Tour2020!$B$1,"")&amp;IF(TravExt!D284="Colen",TravExt!D282&amp; TravExt!$B$1,"")&amp;IF(Topo1!D284="Colen",Topo1!D282&amp; Topo1!$B$1,"")&amp;IF(Topo2!D284="Colen",Topo2!D282&amp; Topo2!$B$1,"")&amp;IF(PMTIC!D284="Colen",PMTIC!D282,"")&amp;IF(projautre1!D284="Colen",projautre1!D282&amp; projautre1!$B$1,"")&amp;IF(projautre2!D284="Colen",projautre2!D282&amp; projautre2!$B$1,"")</f>
        <v/>
      </c>
      <c r="E282" s="62" t="str">
        <f>IF(BurP2020!E284="Colen",BurP2020!E282&amp;BurP2020!$B$1,"")&amp;IF(BurA2020!E284="Colen",BurA2020!E282&amp; BurA2020!$B$1,"")&amp;IF(Tour2020!E284="Colen",Tour2020!E282&amp; Tour2020!$B$1,"")&amp;IF(TravExt!E284="Colen",TravExt!E282&amp; TravExt!$B$1,"")&amp;IF(Topo1!E284="Colen",Topo1!E282&amp; Topo1!$B$1,"")&amp;IF(Topo2!E284="Colen",Topo2!E282&amp; Topo2!$B$1,"")&amp;IF(PMTIC!E284="Colen",PMTIC!E282,"")&amp;IF(projautre1!E284="Colen",projautre1!E282&amp; projautre1!$B$1,"")&amp;IF(projautre2!E284="Colen",projautre2!E282&amp; projautre2!$B$1,"")</f>
        <v/>
      </c>
      <c r="F282" s="62" t="str">
        <f>IF(BurP2020!F284="Colen",BurP2020!F282&amp;BurP2020!$B$1,"")&amp;IF(BurA2020!F284="Colen",BurA2020!F282&amp; BurA2020!$B$1,"")&amp;IF(Tour2020!F284="Colen",Tour2020!F282&amp; Tour2020!$B$1,"")&amp;IF(TravExt!F284="Colen",TravExt!F282&amp; TravExt!$B$1,"")&amp;IF(Topo1!F284="Colen",Topo1!F282&amp; Topo1!$B$1,"")&amp;IF(Topo2!F284="Colen",Topo2!F282&amp; Topo2!$B$1,"")&amp;IF(PMTIC!F284="Colen",PMTIC!F282,"")&amp;IF(projautre1!F284="Colen",projautre1!F282&amp; projautre1!$B$1,"")&amp;IF(projautre2!F284="Colen",projautre2!F282&amp; projautre2!$B$1,"")</f>
        <v/>
      </c>
      <c r="G282" s="62" t="str">
        <f>IF(BurP2020!G284="Colen",BurP2020!G282&amp;BurP2020!$B$1,"")&amp;IF(BurA2020!G284="Colen",BurA2020!G282&amp; BurA2020!$B$1,"")&amp;IF(Tour2020!G284="Colen",Tour2020!G282&amp; Tour2020!$B$1,"")&amp;IF(TravExt!G284="Colen",TravExt!G282&amp; TravExt!$B$1,"")&amp;IF(Topo1!G284="Colen",Topo1!G282&amp; Topo1!$B$1,"")&amp;IF(Topo2!G284="Colen",Topo2!G282&amp; Topo2!$B$1,"")&amp;IF(PMTIC!G284="Colen",PMTIC!G282,"")&amp;IF(projautre1!G284="Colen",projautre1!G282&amp; projautre1!$B$1,"")&amp;IF(projautre2!G284="Colen",projautre2!G282&amp; projautre2!$B$1,"")</f>
        <v/>
      </c>
      <c r="H282" s="59" t="str">
        <f>IF(BurP2020!H284="Colen",BurP2020!H282&amp;BurP2020!$B$1,"")&amp;IF(BurA2020!H284="Colen",BurA2020!H282&amp; BurA2020!$B$1,"")&amp;IF(Tour2020!H284="Colen",Tour2020!H282&amp; Tour2020!$B$1,"")&amp;IF(TravExt!H284="Colen",TravExt!H282&amp; TravExt!$B$1,"")&amp;IF(Topo1!H284="Colen",Topo1!H282&amp; Topo1!$B$1,"")&amp;IF(Topo2!H284="Colen",Topo2!H282&amp; Topo2!$B$1,"")&amp;IF(PMTIC!H284="Colen",PMTIC!H282,"")&amp;IF(projautre1!H284="Colen",projautre1!H282&amp; projautre1!$B$1,"")&amp;IF(projautre2!H284="Colen",projautre2!H282&amp; projautre2!$B$1,"")</f>
        <v/>
      </c>
    </row>
    <row r="283" spans="1:8" ht="15" customHeight="1" x14ac:dyDescent="0.25">
      <c r="A283" s="32">
        <f>D281</f>
        <v>44074</v>
      </c>
      <c r="B283" s="75"/>
      <c r="C283" s="57" t="s">
        <v>8</v>
      </c>
      <c r="D283" s="61" t="str">
        <f>IF(BurP2020!D284="Colen",BurP2020!D283,"")&amp;IF(BurA2020!D284="Colen",BurA2020!D283,"")&amp;IF(Tour2020!D284="Colen",Tour2020!D283,"")&amp;IF(TravExt!D284="Colen",TravExt!D283,"")&amp;IF(Topo1!D284="Colen",Topo1!D283,"")&amp;IF(Topo2!D284="Colen",Topo2!D283,"")&amp;IF(PMTIC!D284="Colen",PMTIC!D283,"")&amp;IF(projautre1!D284="Colen",projautre1!D283,"")&amp;IF(projautre2!D284="Colen",projautre2!D283,"")</f>
        <v/>
      </c>
      <c r="E283" s="63" t="str">
        <f>IF(BurP2020!E284="Colen",BurP2020!E283,"")&amp;IF(BurA2020!E284="Colen",BurA2020!E283,"")&amp;IF(Tour2020!E284="Colen",Tour2020!E283,"")&amp;IF(TravExt!E284="Colen",TravExt!E283,"")&amp;IF(Topo1!E284="Colen",Topo1!E283,"")&amp;IF(Topo2!E284="Colen",Topo2!E283,"")&amp;IF(PMTIC!E284="Colen",PMTIC!E283,"")&amp;IF(projautre1!E284="Colen",projautre1!E283,"")&amp;IF(projautre2!E284="Colen",projautre2!E283,"")</f>
        <v/>
      </c>
      <c r="F283" s="63" t="str">
        <f>IF(BurP2020!F284="Colen",BurP2020!F283,"")&amp;IF(BurA2020!F284="Colen",BurA2020!F283,"")&amp;IF(Tour2020!F284="Colen",Tour2020!F283,"")&amp;IF(TravExt!F284="Colen",TravExt!F283,"")&amp;IF(Topo1!F284="Colen",Topo1!F283,"")&amp;IF(Topo2!F284="Colen",Topo2!F283,"")&amp;IF(PMTIC!F284="Colen",PMTIC!F283,"")&amp;IF(projautre1!F284="Colen",projautre1!F283,"")&amp;IF(projautre2!F284="Colen",projautre2!F283,"")</f>
        <v/>
      </c>
      <c r="G283" s="63" t="str">
        <f>IF(BurP2020!G284="Colen",BurP2020!G283,"")&amp;IF(BurA2020!G284="Colen",BurA2020!G283,"")&amp;IF(Tour2020!G284="Colen",Tour2020!G283,"")&amp;IF(TravExt!G284="Colen",TravExt!G283,"")&amp;IF(Topo1!G284="Colen",Topo1!G283,"")&amp;IF(Topo2!G284="Colen",Topo2!G283,"")&amp;IF(PMTIC!G284="Colen",PMTIC!G283,"")&amp;IF(projautre1!G284="Colen",projautre1!G283,"")&amp;IF(projautre2!G284="Colen",projautre2!G283,"")</f>
        <v/>
      </c>
      <c r="H283" s="60" t="str">
        <f>IF(BurP2020!H284="Colen",BurP2020!H283,"")&amp;IF(BurA2020!H284="Colen",BurA2020!H283,"")&amp;IF(Tour2020!H284="Colen",Tour2020!H283,"")&amp;IF(TravExt!H284="Colen",TravExt!H283,"")&amp;IF(Topo1!H284="Colen",Topo1!H283,"")&amp;IF(Topo2!H284="Colen",Topo2!H283,"")&amp;IF(PMTIC!H284="Colen",PMTIC!H283,"")&amp;IF(projautre1!H284="Colen",projautre1!H283,"")&amp;IF(projautre2!H284="Colen",projautre2!H283,"")</f>
        <v/>
      </c>
    </row>
    <row r="284" spans="1:8" ht="15" customHeight="1" thickBot="1" x14ac:dyDescent="0.3">
      <c r="A284" s="32">
        <f>D281</f>
        <v>44074</v>
      </c>
      <c r="B284" s="76"/>
      <c r="C284" s="58" t="s">
        <v>81</v>
      </c>
      <c r="D284" s="50"/>
      <c r="E284" s="52"/>
      <c r="F284" s="52"/>
      <c r="G284" s="52"/>
      <c r="H284" s="53"/>
    </row>
    <row r="285" spans="1:8" ht="15" customHeight="1" x14ac:dyDescent="0.25">
      <c r="A285" s="32">
        <f>D281</f>
        <v>44074</v>
      </c>
      <c r="B285" s="74" t="s">
        <v>7</v>
      </c>
      <c r="C285" s="56" t="s">
        <v>5</v>
      </c>
      <c r="D285" s="30" t="str">
        <f>IF(BurP2020!D287="Colen",BurP2020!D285&amp;BurP2020!$B$1,"")&amp;IF(BurA2020!D287="Colen",BurA2020!D285&amp; BurA2020!$B$1,"")&amp;IF(Tour2020!D287="Colen",Tour2020!D285&amp; Tour2020!$B$1,"")&amp;IF(TravExt!D287="Colen",TravExt!D285&amp; TravExt!$B$1,"")&amp;IF(Topo1!D287="Colen",Topo1!D285&amp; Topo1!$B$1,"")&amp;IF(Topo2!D287="Colen",Topo2!D285&amp; Topo2!$B$1,"")&amp;IF(PMTIC!D287="Colen",PMTIC!D285,"")&amp;IF(projautre1!D287="Colen",projautre1!D285&amp; projautre1!$B$1,"")&amp;IF(projautre2!D287="Colen",projautre2!D285&amp; projautre2!$B$1,"")</f>
        <v/>
      </c>
      <c r="E285" s="62" t="str">
        <f>IF(BurP2020!E287="Colen",BurP2020!E285&amp;BurP2020!$B$1,"")&amp;IF(BurA2020!E287="Colen",BurA2020!E285&amp; BurA2020!$B$1,"")&amp;IF(Tour2020!E287="Colen",Tour2020!E285&amp; Tour2020!$B$1,"")&amp;IF(TravExt!E287="Colen",TravExt!E285&amp; TravExt!$B$1,"")&amp;IF(Topo1!E287="Colen",Topo1!E285&amp; Topo1!$B$1,"")&amp;IF(Topo2!E287="Colen",Topo2!E285&amp; Topo2!$B$1,"")&amp;IF(PMTIC!E287="Colen",PMTIC!E285,"")&amp;IF(projautre1!E287="Colen",projautre1!E285&amp; projautre1!$B$1,"")&amp;IF(projautre2!E287="Colen",projautre2!E285&amp; projautre2!$B$1,"")</f>
        <v/>
      </c>
      <c r="F285" s="62" t="str">
        <f>IF(BurP2020!F287="Colen",BurP2020!F285&amp;BurP2020!$B$1,"")&amp;IF(BurA2020!F287="Colen",BurA2020!F285&amp; BurA2020!$B$1,"")&amp;IF(Tour2020!F287="Colen",Tour2020!F285&amp; Tour2020!$B$1,"")&amp;IF(TravExt!F287="Colen",TravExt!F285&amp; TravExt!$B$1,"")&amp;IF(Topo1!F287="Colen",Topo1!F285&amp; Topo1!$B$1,"")&amp;IF(Topo2!F287="Colen",Topo2!F285&amp; Topo2!$B$1,"")&amp;IF(PMTIC!F287="Colen",PMTIC!F285,"")&amp;IF(projautre1!F287="Colen",projautre1!F285&amp; projautre1!$B$1,"")&amp;IF(projautre2!F287="Colen",projautre2!F285&amp; projautre2!$B$1,"")</f>
        <v/>
      </c>
      <c r="G285" s="62" t="str">
        <f>IF(BurP2020!G287="Colen",BurP2020!G285&amp;BurP2020!$B$1,"")&amp;IF(BurA2020!G287="Colen",BurA2020!G285&amp; BurA2020!$B$1,"")&amp;IF(Tour2020!G287="Colen",Tour2020!G285&amp; Tour2020!$B$1,"")&amp;IF(TravExt!G287="Colen",TravExt!G285&amp; TravExt!$B$1,"")&amp;IF(Topo1!G287="Colen",Topo1!G285&amp; Topo1!$B$1,"")&amp;IF(Topo2!G287="Colen",Topo2!G285&amp; Topo2!$B$1,"")&amp;IF(PMTIC!G287="Colen",PMTIC!G285,"")&amp;IF(projautre1!G287="Colen",projautre1!G285&amp; projautre1!$B$1,"")&amp;IF(projautre2!G287="Colen",projautre2!G285&amp; projautre2!$B$1,"")</f>
        <v/>
      </c>
      <c r="H285" s="59" t="str">
        <f>IF(BurP2020!H287="Colen",BurP2020!H285&amp;BurP2020!$B$1,"")&amp;IF(BurA2020!H287="Colen",BurA2020!H285&amp; BurA2020!$B$1,"")&amp;IF(Tour2020!H287="Colen",Tour2020!H285&amp; Tour2020!$B$1,"")&amp;IF(TravExt!H287="Colen",TravExt!H285&amp; TravExt!$B$1,"")&amp;IF(Topo1!H287="Colen",Topo1!H285&amp; Topo1!$B$1,"")&amp;IF(Topo2!H287="Colen",Topo2!H285&amp; Topo2!$B$1,"")&amp;IF(PMTIC!H287="Colen",PMTIC!H285,"")&amp;IF(projautre1!H287="Colen",projautre1!H285&amp; projautre1!$B$1,"")&amp;IF(projautre2!H287="Colen",projautre2!H285&amp; projautre2!$B$1,"")</f>
        <v/>
      </c>
    </row>
    <row r="286" spans="1:8" ht="15" customHeight="1" x14ac:dyDescent="0.25">
      <c r="A286" s="32">
        <f>D281</f>
        <v>44074</v>
      </c>
      <c r="B286" s="75"/>
      <c r="C286" s="57" t="s">
        <v>8</v>
      </c>
      <c r="D286" s="61" t="str">
        <f>IF(BurP2020!D287="Colen",BurP2020!D286,"")&amp;IF(BurA2020!D287="Colen",BurA2020!D286,"")&amp;IF(Tour2020!D287="Colen",Tour2020!D286,"")&amp;IF(TravExt!D287="Colen",TravExt!D286,"")&amp;IF(Topo1!D287="Colen",Topo1!D286,"")&amp;IF(Topo2!D287="Colen",Topo2!D286,"")&amp;IF(PMTIC!D287="Colen",PMTIC!D286,"")&amp;IF(projautre1!D287="Colen",projautre1!D286,"")&amp;IF(projautre2!D287="Colen",projautre2!D286,"")</f>
        <v/>
      </c>
      <c r="E286" s="63" t="str">
        <f>IF(BurP2020!E287="Colen",BurP2020!E286,"")&amp;IF(BurA2020!E287="Colen",BurA2020!E286,"")&amp;IF(Tour2020!E287="Colen",Tour2020!E286,"")&amp;IF(TravExt!E287="Colen",TravExt!E286,"")&amp;IF(Topo1!E287="Colen",Topo1!E286,"")&amp;IF(Topo2!E287="Colen",Topo2!E286,"")&amp;IF(PMTIC!E287="Colen",PMTIC!E286,"")&amp;IF(projautre1!E287="Colen",projautre1!E286,"")&amp;IF(projautre2!E287="Colen",projautre2!E286,"")</f>
        <v/>
      </c>
      <c r="F286" s="63" t="str">
        <f>IF(BurP2020!F287="Colen",BurP2020!F286,"")&amp;IF(BurA2020!F287="Colen",BurA2020!F286,"")&amp;IF(Tour2020!F287="Colen",Tour2020!F286,"")&amp;IF(TravExt!F287="Colen",TravExt!F286,"")&amp;IF(Topo1!F287="Colen",Topo1!F286,"")&amp;IF(Topo2!F287="Colen",Topo2!F286,"")&amp;IF(PMTIC!F287="Colen",PMTIC!F286,"")&amp;IF(projautre1!F287="Colen",projautre1!F286,"")&amp;IF(projautre2!F287="Colen",projautre2!F286,"")</f>
        <v/>
      </c>
      <c r="G286" s="63" t="str">
        <f>IF(BurP2020!G287="Colen",BurP2020!G286,"")&amp;IF(BurA2020!G287="Colen",BurA2020!G286,"")&amp;IF(Tour2020!G287="Colen",Tour2020!G286,"")&amp;IF(TravExt!G287="Colen",TravExt!G286,"")&amp;IF(Topo1!G287="Colen",Topo1!G286,"")&amp;IF(Topo2!G287="Colen",Topo2!G286,"")&amp;IF(PMTIC!G287="Colen",PMTIC!G286,"")&amp;IF(projautre1!G287="Colen",projautre1!G286,"")&amp;IF(projautre2!G287="Colen",projautre2!G286,"")</f>
        <v/>
      </c>
      <c r="H286" s="60" t="str">
        <f>IF(BurP2020!H287="Colen",BurP2020!H286,"")&amp;IF(BurA2020!H287="Colen",BurA2020!H286,"")&amp;IF(Tour2020!H287="Colen",Tour2020!H286,"")&amp;IF(TravExt!H287="Colen",TravExt!H286,"")&amp;IF(Topo1!H287="Colen",Topo1!H286,"")&amp;IF(Topo2!H287="Colen",Topo2!H286,"")&amp;IF(PMTIC!H287="Colen",PMTIC!H286,"")&amp;IF(projautre1!H287="Colen",projautre1!H286,"")&amp;IF(projautre2!H287="Colen",projautre2!H286,"")</f>
        <v/>
      </c>
    </row>
    <row r="287" spans="1:8" ht="15" customHeight="1" thickBot="1" x14ac:dyDescent="0.3">
      <c r="A287" s="33">
        <f>D281</f>
        <v>44074</v>
      </c>
      <c r="B287" s="76"/>
      <c r="C287" s="58" t="s">
        <v>81</v>
      </c>
      <c r="D287" s="7"/>
      <c r="E287" s="8"/>
      <c r="F287" s="8"/>
      <c r="G287" s="8"/>
      <c r="H287" s="9"/>
    </row>
    <row r="288" spans="1:8" ht="15" customHeight="1" thickBot="1" x14ac:dyDescent="0.3">
      <c r="A288" s="36"/>
      <c r="B288" s="64"/>
      <c r="C288" s="24"/>
      <c r="D288" s="19"/>
      <c r="E288" s="19"/>
      <c r="F288" s="19"/>
      <c r="G288" s="19"/>
      <c r="H288" s="19"/>
    </row>
    <row r="289" spans="1:8" ht="15" customHeight="1" thickBot="1" x14ac:dyDescent="0.3">
      <c r="A289" s="36"/>
      <c r="D289" s="12">
        <f>D281+7</f>
        <v>44081</v>
      </c>
      <c r="E289" s="12">
        <f t="shared" ref="E289:H289" si="37">E281+7</f>
        <v>44082</v>
      </c>
      <c r="F289" s="12">
        <f t="shared" si="37"/>
        <v>44083</v>
      </c>
      <c r="G289" s="12">
        <f t="shared" si="37"/>
        <v>44084</v>
      </c>
      <c r="H289" s="12">
        <f t="shared" si="37"/>
        <v>44085</v>
      </c>
    </row>
    <row r="290" spans="1:8" ht="15" customHeight="1" x14ac:dyDescent="0.25">
      <c r="A290" s="35">
        <f>D289</f>
        <v>44081</v>
      </c>
      <c r="B290" s="74" t="s">
        <v>4</v>
      </c>
      <c r="C290" s="56" t="s">
        <v>5</v>
      </c>
      <c r="D290" s="30" t="str">
        <f>IF(BurP2020!D292="Colen",BurP2020!D290&amp;BurP2020!$B$1,"")&amp;IF(BurA2020!D292="Colen",BurA2020!D290&amp; BurA2020!$B$1,"")&amp;IF(Tour2020!D292="Colen",Tour2020!D290&amp; Tour2020!$B$1,"")&amp;IF(TravExt!D292="Colen",TravExt!D290&amp; TravExt!$B$1,"")&amp;IF(Topo1!D292="Colen",Topo1!D290&amp; Topo1!$B$1,"")&amp;IF(Topo2!D292="Colen",Topo2!D290&amp; Topo2!$B$1,"")&amp;IF(PMTIC!D292="Colen",PMTIC!D290,"")&amp;IF(projautre1!D292="Colen",projautre1!D290&amp; projautre1!$B$1,"")&amp;IF(projautre2!D292="Colen",projautre2!D290&amp; projautre2!$B$1,"")</f>
        <v/>
      </c>
      <c r="E290" s="62" t="str">
        <f>IF(BurP2020!E292="Colen",BurP2020!E290&amp;BurP2020!$B$1,"")&amp;IF(BurA2020!E292="Colen",BurA2020!E290&amp; BurA2020!$B$1,"")&amp;IF(Tour2020!E292="Colen",Tour2020!E290&amp; Tour2020!$B$1,"")&amp;IF(TravExt!E292="Colen",TravExt!E290&amp; TravExt!$B$1,"")&amp;IF(Topo1!E292="Colen",Topo1!E290&amp; Topo1!$B$1,"")&amp;IF(Topo2!E292="Colen",Topo2!E290&amp; Topo2!$B$1,"")&amp;IF(PMTIC!E292="Colen",PMTIC!E290,"")&amp;IF(projautre1!E292="Colen",projautre1!E290&amp; projautre1!$B$1,"")&amp;IF(projautre2!E292="Colen",projautre2!E290&amp; projautre2!$B$1,"")</f>
        <v/>
      </c>
      <c r="F290" s="62" t="str">
        <f>IF(BurP2020!F292="Colen",BurP2020!F290&amp;BurP2020!$B$1,"")&amp;IF(BurA2020!F292="Colen",BurA2020!F290&amp; BurA2020!$B$1,"")&amp;IF(Tour2020!F292="Colen",Tour2020!F290&amp; Tour2020!$B$1,"")&amp;IF(TravExt!F292="Colen",TravExt!F290&amp; TravExt!$B$1,"")&amp;IF(Topo1!F292="Colen",Topo1!F290&amp; Topo1!$B$1,"")&amp;IF(Topo2!F292="Colen",Topo2!F290&amp; Topo2!$B$1,"")&amp;IF(PMTIC!F292="Colen",PMTIC!F290,"")&amp;IF(projautre1!F292="Colen",projautre1!F290&amp; projautre1!$B$1,"")&amp;IF(projautre2!F292="Colen",projautre2!F290&amp; projautre2!$B$1,"")</f>
        <v/>
      </c>
      <c r="G290" s="62" t="str">
        <f>IF(BurP2020!G292="Colen",BurP2020!G290&amp;BurP2020!$B$1,"")&amp;IF(BurA2020!G292="Colen",BurA2020!G290&amp; BurA2020!$B$1,"")&amp;IF(Tour2020!G292="Colen",Tour2020!G290&amp; Tour2020!$B$1,"")&amp;IF(TravExt!G292="Colen",TravExt!G290&amp; TravExt!$B$1,"")&amp;IF(Topo1!G292="Colen",Topo1!G290&amp; Topo1!$B$1,"")&amp;IF(Topo2!G292="Colen",Topo2!G290&amp; Topo2!$B$1,"")&amp;IF(PMTIC!G292="Colen",PMTIC!G290,"")&amp;IF(projautre1!G292="Colen",projautre1!G290&amp; projautre1!$B$1,"")&amp;IF(projautre2!G292="Colen",projautre2!G290&amp; projautre2!$B$1,"")</f>
        <v/>
      </c>
      <c r="H290" s="59" t="str">
        <f>IF(BurP2020!H292="Colen",BurP2020!H290&amp;BurP2020!$B$1,"")&amp;IF(BurA2020!H292="Colen",BurA2020!H290&amp; BurA2020!$B$1,"")&amp;IF(Tour2020!H292="Colen",Tour2020!H290&amp; Tour2020!$B$1,"")&amp;IF(TravExt!H292="Colen",TravExt!H290&amp; TravExt!$B$1,"")&amp;IF(Topo1!H292="Colen",Topo1!H290&amp; Topo1!$B$1,"")&amp;IF(Topo2!H292="Colen",Topo2!H290&amp; Topo2!$B$1,"")&amp;IF(PMTIC!H292="Colen",PMTIC!H290,"")&amp;IF(projautre1!H292="Colen",projautre1!H290&amp; projautre1!$B$1,"")&amp;IF(projautre2!H292="Colen",projautre2!H290&amp; projautre2!$B$1,"")</f>
        <v/>
      </c>
    </row>
    <row r="291" spans="1:8" ht="15" customHeight="1" x14ac:dyDescent="0.25">
      <c r="A291" s="32">
        <f>D289</f>
        <v>44081</v>
      </c>
      <c r="B291" s="75"/>
      <c r="C291" s="57" t="s">
        <v>8</v>
      </c>
      <c r="D291" s="61" t="str">
        <f>IF(BurP2020!D292="Colen",BurP2020!D291,"")&amp;IF(BurA2020!D292="Colen",BurA2020!D291,"")&amp;IF(Tour2020!D292="Colen",Tour2020!D291,"")&amp;IF(TravExt!D292="Colen",TravExt!D291,"")&amp;IF(Topo1!D292="Colen",Topo1!D291,"")&amp;IF(Topo2!D292="Colen",Topo2!D291,"")&amp;IF(PMTIC!D292="Colen",PMTIC!D291,"")&amp;IF(projautre1!D292="Colen",projautre1!D291,"")&amp;IF(projautre2!D292="Colen",projautre2!D291,"")</f>
        <v/>
      </c>
      <c r="E291" s="63" t="str">
        <f>IF(BurP2020!E292="Colen",BurP2020!E291,"")&amp;IF(BurA2020!E292="Colen",BurA2020!E291,"")&amp;IF(Tour2020!E292="Colen",Tour2020!E291,"")&amp;IF(TravExt!E292="Colen",TravExt!E291,"")&amp;IF(Topo1!E292="Colen",Topo1!E291,"")&amp;IF(Topo2!E292="Colen",Topo2!E291,"")&amp;IF(PMTIC!E292="Colen",PMTIC!E291,"")&amp;IF(projautre1!E292="Colen",projautre1!E291,"")&amp;IF(projautre2!E292="Colen",projautre2!E291,"")</f>
        <v/>
      </c>
      <c r="F291" s="63" t="str">
        <f>IF(BurP2020!F292="Colen",BurP2020!F291,"")&amp;IF(BurA2020!F292="Colen",BurA2020!F291,"")&amp;IF(Tour2020!F292="Colen",Tour2020!F291,"")&amp;IF(TravExt!F292="Colen",TravExt!F291,"")&amp;IF(Topo1!F292="Colen",Topo1!F291,"")&amp;IF(Topo2!F292="Colen",Topo2!F291,"")&amp;IF(PMTIC!F292="Colen",PMTIC!F291,"")&amp;IF(projautre1!F292="Colen",projautre1!F291,"")&amp;IF(projautre2!F292="Colen",projautre2!F291,"")</f>
        <v/>
      </c>
      <c r="G291" s="63" t="str">
        <f>IF(BurP2020!G292="Colen",BurP2020!G291,"")&amp;IF(BurA2020!G292="Colen",BurA2020!G291,"")&amp;IF(Tour2020!G292="Colen",Tour2020!G291,"")&amp;IF(TravExt!G292="Colen",TravExt!G291,"")&amp;IF(Topo1!G292="Colen",Topo1!G291,"")&amp;IF(Topo2!G292="Colen",Topo2!G291,"")&amp;IF(PMTIC!G292="Colen",PMTIC!G291,"")&amp;IF(projautre1!G292="Colen",projautre1!G291,"")&amp;IF(projautre2!G292="Colen",projautre2!G291,"")</f>
        <v/>
      </c>
      <c r="H291" s="60" t="str">
        <f>IF(BurP2020!H292="Colen",BurP2020!H291,"")&amp;IF(BurA2020!H292="Colen",BurA2020!H291,"")&amp;IF(Tour2020!H292="Colen",Tour2020!H291,"")&amp;IF(TravExt!H292="Colen",TravExt!H291,"")&amp;IF(Topo1!H292="Colen",Topo1!H291,"")&amp;IF(Topo2!H292="Colen",Topo2!H291,"")&amp;IF(PMTIC!H292="Colen",PMTIC!H291,"")&amp;IF(projautre1!H292="Colen",projautre1!H291,"")&amp;IF(projautre2!H292="Colen",projautre2!H291,"")</f>
        <v/>
      </c>
    </row>
    <row r="292" spans="1:8" ht="15" customHeight="1" thickBot="1" x14ac:dyDescent="0.3">
      <c r="A292" s="32">
        <f>D289</f>
        <v>44081</v>
      </c>
      <c r="B292" s="76"/>
      <c r="C292" s="58" t="s">
        <v>81</v>
      </c>
      <c r="D292" s="50"/>
      <c r="E292" s="52"/>
      <c r="F292" s="52"/>
      <c r="G292" s="52"/>
      <c r="H292" s="53"/>
    </row>
    <row r="293" spans="1:8" ht="15" customHeight="1" x14ac:dyDescent="0.25">
      <c r="A293" s="32">
        <f>D289</f>
        <v>44081</v>
      </c>
      <c r="B293" s="74" t="s">
        <v>7</v>
      </c>
      <c r="C293" s="56" t="s">
        <v>5</v>
      </c>
      <c r="D293" s="30" t="str">
        <f>IF(BurP2020!D295="Colen",BurP2020!D293&amp;BurP2020!$B$1,"")&amp;IF(BurA2020!D295="Colen",BurA2020!D293&amp; BurA2020!$B$1,"")&amp;IF(Tour2020!D295="Colen",Tour2020!D293&amp; Tour2020!$B$1,"")&amp;IF(TravExt!D295="Colen",TravExt!D293&amp; TravExt!$B$1,"")&amp;IF(Topo1!D295="Colen",Topo1!D293&amp; Topo1!$B$1,"")&amp;IF(Topo2!D295="Colen",Topo2!D293&amp; Topo2!$B$1,"")&amp;IF(PMTIC!D295="Colen",PMTIC!D293,"")&amp;IF(projautre1!D295="Colen",projautre1!D293&amp; projautre1!$B$1,"")&amp;IF(projautre2!D295="Colen",projautre2!D293&amp; projautre2!$B$1,"")</f>
        <v/>
      </c>
      <c r="E293" s="62" t="str">
        <f>IF(BurP2020!E295="Colen",BurP2020!E293&amp;BurP2020!$B$1,"")&amp;IF(BurA2020!E295="Colen",BurA2020!E293&amp; BurA2020!$B$1,"")&amp;IF(Tour2020!E295="Colen",Tour2020!E293&amp; Tour2020!$B$1,"")&amp;IF(TravExt!E295="Colen",TravExt!E293&amp; TravExt!$B$1,"")&amp;IF(Topo1!E295="Colen",Topo1!E293&amp; Topo1!$B$1,"")&amp;IF(Topo2!E295="Colen",Topo2!E293&amp; Topo2!$B$1,"")&amp;IF(PMTIC!E295="Colen",PMTIC!E293,"")&amp;IF(projautre1!E295="Colen",projautre1!E293&amp; projautre1!$B$1,"")&amp;IF(projautre2!E295="Colen",projautre2!E293&amp; projautre2!$B$1,"")</f>
        <v/>
      </c>
      <c r="F293" s="62" t="str">
        <f>IF(BurP2020!F295="Colen",BurP2020!F293&amp;BurP2020!$B$1,"")&amp;IF(BurA2020!F295="Colen",BurA2020!F293&amp; BurA2020!$B$1,"")&amp;IF(Tour2020!F295="Colen",Tour2020!F293&amp; Tour2020!$B$1,"")&amp;IF(TravExt!F295="Colen",TravExt!F293&amp; TravExt!$B$1,"")&amp;IF(Topo1!F295="Colen",Topo1!F293&amp; Topo1!$B$1,"")&amp;IF(Topo2!F295="Colen",Topo2!F293&amp; Topo2!$B$1,"")&amp;IF(PMTIC!F295="Colen",PMTIC!F293,"")&amp;IF(projautre1!F295="Colen",projautre1!F293&amp; projautre1!$B$1,"")&amp;IF(projautre2!F295="Colen",projautre2!F293&amp; projautre2!$B$1,"")</f>
        <v/>
      </c>
      <c r="G293" s="62" t="str">
        <f>IF(BurP2020!G295="Colen",BurP2020!G293&amp;BurP2020!$B$1,"")&amp;IF(BurA2020!G295="Colen",BurA2020!G293&amp; BurA2020!$B$1,"")&amp;IF(Tour2020!G295="Colen",Tour2020!G293&amp; Tour2020!$B$1,"")&amp;IF(TravExt!G295="Colen",TravExt!G293&amp; TravExt!$B$1,"")&amp;IF(Topo1!G295="Colen",Topo1!G293&amp; Topo1!$B$1,"")&amp;IF(Topo2!G295="Colen",Topo2!G293&amp; Topo2!$B$1,"")&amp;IF(PMTIC!G295="Colen",PMTIC!G293,"")&amp;IF(projautre1!G295="Colen",projautre1!G293&amp; projautre1!$B$1,"")&amp;IF(projautre2!G295="Colen",projautre2!G293&amp; projautre2!$B$1,"")</f>
        <v/>
      </c>
      <c r="H293" s="59" t="str">
        <f>IF(BurP2020!H295="Colen",BurP2020!H293&amp;BurP2020!$B$1,"")&amp;IF(BurA2020!H295="Colen",BurA2020!H293&amp; BurA2020!$B$1,"")&amp;IF(Tour2020!H295="Colen",Tour2020!H293&amp; Tour2020!$B$1,"")&amp;IF(TravExt!H295="Colen",TravExt!H293&amp; TravExt!$B$1,"")&amp;IF(Topo1!H295="Colen",Topo1!H293&amp; Topo1!$B$1,"")&amp;IF(Topo2!H295="Colen",Topo2!H293&amp; Topo2!$B$1,"")&amp;IF(PMTIC!H295="Colen",PMTIC!H293,"")&amp;IF(projautre1!H295="Colen",projautre1!H293&amp; projautre1!$B$1,"")&amp;IF(projautre2!H295="Colen",projautre2!H293&amp; projautre2!$B$1,"")</f>
        <v/>
      </c>
    </row>
    <row r="294" spans="1:8" ht="15" customHeight="1" x14ac:dyDescent="0.25">
      <c r="A294" s="32">
        <f>D289</f>
        <v>44081</v>
      </c>
      <c r="B294" s="75"/>
      <c r="C294" s="57" t="s">
        <v>8</v>
      </c>
      <c r="D294" s="61" t="str">
        <f>IF(BurP2020!D295="Colen",BurP2020!D294,"")&amp;IF(BurA2020!D295="Colen",BurA2020!D294,"")&amp;IF(Tour2020!D295="Colen",Tour2020!D294,"")&amp;IF(TravExt!D295="Colen",TravExt!D294,"")&amp;IF(Topo1!D295="Colen",Topo1!D294,"")&amp;IF(Topo2!D295="Colen",Topo2!D294,"")&amp;IF(PMTIC!D295="Colen",PMTIC!D294,"")&amp;IF(projautre1!D295="Colen",projautre1!D294,"")&amp;IF(projautre2!D295="Colen",projautre2!D294,"")</f>
        <v/>
      </c>
      <c r="E294" s="63" t="str">
        <f>IF(BurP2020!E295="Colen",BurP2020!E294,"")&amp;IF(BurA2020!E295="Colen",BurA2020!E294,"")&amp;IF(Tour2020!E295="Colen",Tour2020!E294,"")&amp;IF(TravExt!E295="Colen",TravExt!E294,"")&amp;IF(Topo1!E295="Colen",Topo1!E294,"")&amp;IF(Topo2!E295="Colen",Topo2!E294,"")&amp;IF(PMTIC!E295="Colen",PMTIC!E294,"")&amp;IF(projautre1!E295="Colen",projautre1!E294,"")&amp;IF(projautre2!E295="Colen",projautre2!E294,"")</f>
        <v/>
      </c>
      <c r="F294" s="63" t="str">
        <f>IF(BurP2020!F295="Colen",BurP2020!F294,"")&amp;IF(BurA2020!F295="Colen",BurA2020!F294,"")&amp;IF(Tour2020!F295="Colen",Tour2020!F294,"")&amp;IF(TravExt!F295="Colen",TravExt!F294,"")&amp;IF(Topo1!F295="Colen",Topo1!F294,"")&amp;IF(Topo2!F295="Colen",Topo2!F294,"")&amp;IF(PMTIC!F295="Colen",PMTIC!F294,"")&amp;IF(projautre1!F295="Colen",projautre1!F294,"")&amp;IF(projautre2!F295="Colen",projautre2!F294,"")</f>
        <v/>
      </c>
      <c r="G294" s="63" t="str">
        <f>IF(BurP2020!G295="Colen",BurP2020!G294,"")&amp;IF(BurA2020!G295="Colen",BurA2020!G294,"")&amp;IF(Tour2020!G295="Colen",Tour2020!G294,"")&amp;IF(TravExt!G295="Colen",TravExt!G294,"")&amp;IF(Topo1!G295="Colen",Topo1!G294,"")&amp;IF(Topo2!G295="Colen",Topo2!G294,"")&amp;IF(PMTIC!G295="Colen",PMTIC!G294,"")&amp;IF(projautre1!G295="Colen",projautre1!G294,"")&amp;IF(projautre2!G295="Colen",projautre2!G294,"")</f>
        <v/>
      </c>
      <c r="H294" s="60" t="str">
        <f>IF(BurP2020!H295="Colen",BurP2020!H294,"")&amp;IF(BurA2020!H295="Colen",BurA2020!H294,"")&amp;IF(Tour2020!H295="Colen",Tour2020!H294,"")&amp;IF(TravExt!H295="Colen",TravExt!H294,"")&amp;IF(Topo1!H295="Colen",Topo1!H294,"")&amp;IF(Topo2!H295="Colen",Topo2!H294,"")&amp;IF(PMTIC!H295="Colen",PMTIC!H294,"")&amp;IF(projautre1!H295="Colen",projautre1!H294,"")&amp;IF(projautre2!H295="Colen",projautre2!H294,"")</f>
        <v/>
      </c>
    </row>
    <row r="295" spans="1:8" ht="15" customHeight="1" thickBot="1" x14ac:dyDescent="0.3">
      <c r="A295" s="33">
        <f>D289</f>
        <v>44081</v>
      </c>
      <c r="B295" s="76"/>
      <c r="C295" s="58" t="s">
        <v>81</v>
      </c>
      <c r="D295" s="7"/>
      <c r="E295" s="8"/>
      <c r="F295" s="8"/>
      <c r="G295" s="8"/>
      <c r="H295" s="9"/>
    </row>
    <row r="296" spans="1:8" ht="15" customHeight="1" thickBot="1" x14ac:dyDescent="0.3">
      <c r="A296" s="36"/>
      <c r="B296" s="64"/>
      <c r="C296" s="19"/>
      <c r="D296" s="19"/>
      <c r="E296" s="19"/>
      <c r="F296" s="19"/>
      <c r="G296" s="19"/>
      <c r="H296" s="19"/>
    </row>
    <row r="297" spans="1:8" ht="15" customHeight="1" thickBot="1" x14ac:dyDescent="0.3">
      <c r="A297" s="36"/>
      <c r="D297" s="12">
        <f>D289+7</f>
        <v>44088</v>
      </c>
      <c r="E297" s="12">
        <f t="shared" ref="E297:H297" si="38">E289+7</f>
        <v>44089</v>
      </c>
      <c r="F297" s="12">
        <f t="shared" si="38"/>
        <v>44090</v>
      </c>
      <c r="G297" s="12">
        <f t="shared" si="38"/>
        <v>44091</v>
      </c>
      <c r="H297" s="12">
        <f t="shared" si="38"/>
        <v>44092</v>
      </c>
    </row>
    <row r="298" spans="1:8" ht="15" customHeight="1" x14ac:dyDescent="0.25">
      <c r="A298" s="35">
        <f>D297</f>
        <v>44088</v>
      </c>
      <c r="B298" s="74" t="s">
        <v>4</v>
      </c>
      <c r="C298" s="56" t="s">
        <v>5</v>
      </c>
      <c r="D298" s="30" t="str">
        <f>IF(BurP2020!D300="Colen",BurP2020!D298&amp;BurP2020!$B$1,"")&amp;IF(BurA2020!D300="Colen",BurA2020!D298&amp; BurA2020!$B$1,"")&amp;IF(Tour2020!D300="Colen",Tour2020!D298&amp; Tour2020!$B$1,"")&amp;IF(TravExt!D300="Colen",TravExt!D298&amp; TravExt!$B$1,"")&amp;IF(Topo1!D300="Colen",Topo1!D298&amp; Topo1!$B$1,"")&amp;IF(Topo2!D300="Colen",Topo2!D298&amp; Topo2!$B$1,"")&amp;IF(PMTIC!D300="Colen",PMTIC!D298,"")&amp;IF(projautre1!D300="Colen",projautre1!D298&amp; projautre1!$B$1,"")&amp;IF(projautre2!D300="Colen",projautre2!D298&amp; projautre2!$B$1,"")</f>
        <v/>
      </c>
      <c r="E298" s="62" t="str">
        <f>IF(BurP2020!E300="Colen",BurP2020!E298&amp;BurP2020!$B$1,"")&amp;IF(BurA2020!E300="Colen",BurA2020!E298&amp; BurA2020!$B$1,"")&amp;IF(Tour2020!E300="Colen",Tour2020!E298&amp; Tour2020!$B$1,"")&amp;IF(TravExt!E300="Colen",TravExt!E298&amp; TravExt!$B$1,"")&amp;IF(Topo1!E300="Colen",Topo1!E298&amp; Topo1!$B$1,"")&amp;IF(Topo2!E300="Colen",Topo2!E298&amp; Topo2!$B$1,"")&amp;IF(PMTIC!E300="Colen",PMTIC!E298,"")&amp;IF(projautre1!E300="Colen",projautre1!E298&amp; projautre1!$B$1,"")&amp;IF(projautre2!E300="Colen",projautre2!E298&amp; projautre2!$B$1,"")</f>
        <v/>
      </c>
      <c r="F298" s="62" t="str">
        <f>IF(BurP2020!F300="Colen",BurP2020!F298&amp;BurP2020!$B$1,"")&amp;IF(BurA2020!F300="Colen",BurA2020!F298&amp; BurA2020!$B$1,"")&amp;IF(Tour2020!F300="Colen",Tour2020!F298&amp; Tour2020!$B$1,"")&amp;IF(TravExt!F300="Colen",TravExt!F298&amp; TravExt!$B$1,"")&amp;IF(Topo1!F300="Colen",Topo1!F298&amp; Topo1!$B$1,"")&amp;IF(Topo2!F300="Colen",Topo2!F298&amp; Topo2!$B$1,"")&amp;IF(PMTIC!F300="Colen",PMTIC!F298,"")&amp;IF(projautre1!F300="Colen",projautre1!F298&amp; projautre1!$B$1,"")&amp;IF(projautre2!F300="Colen",projautre2!F298&amp; projautre2!$B$1,"")</f>
        <v/>
      </c>
      <c r="G298" s="62" t="str">
        <f>IF(BurP2020!G300="Colen",BurP2020!G298&amp;BurP2020!$B$1,"")&amp;IF(BurA2020!G300="Colen",BurA2020!G298&amp; BurA2020!$B$1,"")&amp;IF(Tour2020!G300="Colen",Tour2020!G298&amp; Tour2020!$B$1,"")&amp;IF(TravExt!G300="Colen",TravExt!G298&amp; TravExt!$B$1,"")&amp;IF(Topo1!G300="Colen",Topo1!G298&amp; Topo1!$B$1,"")&amp;IF(Topo2!G300="Colen",Topo2!G298&amp; Topo2!$B$1,"")&amp;IF(PMTIC!G300="Colen",PMTIC!G298,"")&amp;IF(projautre1!G300="Colen",projautre1!G298&amp; projautre1!$B$1,"")&amp;IF(projautre2!G300="Colen",projautre2!G298&amp; projautre2!$B$1,"")</f>
        <v/>
      </c>
      <c r="H298" s="59" t="str">
        <f>IF(BurP2020!H300="Colen",BurP2020!H298&amp;BurP2020!$B$1,"")&amp;IF(BurA2020!H300="Colen",BurA2020!H298&amp; BurA2020!$B$1,"")&amp;IF(Tour2020!H300="Colen",Tour2020!H298&amp; Tour2020!$B$1,"")&amp;IF(TravExt!H300="Colen",TravExt!H298&amp; TravExt!$B$1,"")&amp;IF(Topo1!H300="Colen",Topo1!H298&amp; Topo1!$B$1,"")&amp;IF(Topo2!H300="Colen",Topo2!H298&amp; Topo2!$B$1,"")&amp;IF(PMTIC!H300="Colen",PMTIC!H298,"")&amp;IF(projautre1!H300="Colen",projautre1!H298&amp; projautre1!$B$1,"")&amp;IF(projautre2!H300="Colen",projautre2!H298&amp; projautre2!$B$1,"")</f>
        <v/>
      </c>
    </row>
    <row r="299" spans="1:8" ht="15" customHeight="1" x14ac:dyDescent="0.25">
      <c r="A299" s="32">
        <f>D297</f>
        <v>44088</v>
      </c>
      <c r="B299" s="75"/>
      <c r="C299" s="57" t="s">
        <v>8</v>
      </c>
      <c r="D299" s="61" t="str">
        <f>IF(BurP2020!D300="Colen",BurP2020!D299,"")&amp;IF(BurA2020!D300="Colen",BurA2020!D299,"")&amp;IF(Tour2020!D300="Colen",Tour2020!D299,"")&amp;IF(TravExt!D300="Colen",TravExt!D299,"")&amp;IF(Topo1!D300="Colen",Topo1!D299,"")&amp;IF(Topo2!D300="Colen",Topo2!D299,"")&amp;IF(PMTIC!D300="Colen",PMTIC!D299,"")&amp;IF(projautre1!D300="Colen",projautre1!D299,"")&amp;IF(projautre2!D300="Colen",projautre2!D299,"")</f>
        <v/>
      </c>
      <c r="E299" s="63" t="str">
        <f>IF(BurP2020!E300="Colen",BurP2020!E299,"")&amp;IF(BurA2020!E300="Colen",BurA2020!E299,"")&amp;IF(Tour2020!E300="Colen",Tour2020!E299,"")&amp;IF(TravExt!E300="Colen",TravExt!E299,"")&amp;IF(Topo1!E300="Colen",Topo1!E299,"")&amp;IF(Topo2!E300="Colen",Topo2!E299,"")&amp;IF(PMTIC!E300="Colen",PMTIC!E299,"")&amp;IF(projautre1!E300="Colen",projautre1!E299,"")&amp;IF(projautre2!E300="Colen",projautre2!E299,"")</f>
        <v/>
      </c>
      <c r="F299" s="63" t="str">
        <f>IF(BurP2020!F300="Colen",BurP2020!F299,"")&amp;IF(BurA2020!F300="Colen",BurA2020!F299,"")&amp;IF(Tour2020!F300="Colen",Tour2020!F299,"")&amp;IF(TravExt!F300="Colen",TravExt!F299,"")&amp;IF(Topo1!F300="Colen",Topo1!F299,"")&amp;IF(Topo2!F300="Colen",Topo2!F299,"")&amp;IF(PMTIC!F300="Colen",PMTIC!F299,"")&amp;IF(projautre1!F300="Colen",projautre1!F299,"")&amp;IF(projautre2!F300="Colen",projautre2!F299,"")</f>
        <v/>
      </c>
      <c r="G299" s="63" t="str">
        <f>IF(BurP2020!G300="Colen",BurP2020!G299,"")&amp;IF(BurA2020!G300="Colen",BurA2020!G299,"")&amp;IF(Tour2020!G300="Colen",Tour2020!G299,"")&amp;IF(TravExt!G300="Colen",TravExt!G299,"")&amp;IF(Topo1!G300="Colen",Topo1!G299,"")&amp;IF(Topo2!G300="Colen",Topo2!G299,"")&amp;IF(PMTIC!G300="Colen",PMTIC!G299,"")&amp;IF(projautre1!G300="Colen",projautre1!G299,"")&amp;IF(projautre2!G300="Colen",projautre2!G299,"")</f>
        <v/>
      </c>
      <c r="H299" s="60" t="str">
        <f>IF(BurP2020!H300="Colen",BurP2020!H299,"")&amp;IF(BurA2020!H300="Colen",BurA2020!H299,"")&amp;IF(Tour2020!H300="Colen",Tour2020!H299,"")&amp;IF(TravExt!H300="Colen",TravExt!H299,"")&amp;IF(Topo1!H300="Colen",Topo1!H299,"")&amp;IF(Topo2!H300="Colen",Topo2!H299,"")&amp;IF(PMTIC!H300="Colen",PMTIC!H299,"")&amp;IF(projautre1!H300="Colen",projautre1!H299,"")&amp;IF(projautre2!H300="Colen",projautre2!H299,"")</f>
        <v/>
      </c>
    </row>
    <row r="300" spans="1:8" ht="15" customHeight="1" thickBot="1" x14ac:dyDescent="0.3">
      <c r="A300" s="32">
        <f>D297</f>
        <v>44088</v>
      </c>
      <c r="B300" s="76"/>
      <c r="C300" s="58" t="s">
        <v>81</v>
      </c>
      <c r="D300" s="50"/>
      <c r="E300" s="52"/>
      <c r="F300" s="52"/>
      <c r="G300" s="52"/>
      <c r="H300" s="53"/>
    </row>
    <row r="301" spans="1:8" ht="15" customHeight="1" x14ac:dyDescent="0.25">
      <c r="A301" s="32">
        <f>D297</f>
        <v>44088</v>
      </c>
      <c r="B301" s="74" t="s">
        <v>7</v>
      </c>
      <c r="C301" s="56" t="s">
        <v>5</v>
      </c>
      <c r="D301" s="30" t="str">
        <f>IF(BurP2020!D303="Colen",BurP2020!D301&amp;BurP2020!$B$1,"")&amp;IF(BurA2020!D303="Colen",BurA2020!D301&amp; BurA2020!$B$1,"")&amp;IF(Tour2020!D303="Colen",Tour2020!D301&amp; Tour2020!$B$1,"")&amp;IF(TravExt!D303="Colen",TravExt!D301&amp; TravExt!$B$1,"")&amp;IF(Topo1!D303="Colen",Topo1!D301&amp; Topo1!$B$1,"")&amp;IF(Topo2!D303="Colen",Topo2!D301&amp; Topo2!$B$1,"")&amp;IF(PMTIC!D303="Colen",PMTIC!D301,"")&amp;IF(projautre1!D303="Colen",projautre1!D301&amp; projautre1!$B$1,"")&amp;IF(projautre2!D303="Colen",projautre2!D301&amp; projautre2!$B$1,"")</f>
        <v/>
      </c>
      <c r="E301" s="62" t="str">
        <f>IF(BurP2020!E303="Colen",BurP2020!E301&amp;BurP2020!$B$1,"")&amp;IF(BurA2020!E303="Colen",BurA2020!E301&amp; BurA2020!$B$1,"")&amp;IF(Tour2020!E303="Colen",Tour2020!E301&amp; Tour2020!$B$1,"")&amp;IF(TravExt!E303="Colen",TravExt!E301&amp; TravExt!$B$1,"")&amp;IF(Topo1!E303="Colen",Topo1!E301&amp; Topo1!$B$1,"")&amp;IF(Topo2!E303="Colen",Topo2!E301&amp; Topo2!$B$1,"")&amp;IF(PMTIC!E303="Colen",PMTIC!E301,"")&amp;IF(projautre1!E303="Colen",projautre1!E301&amp; projautre1!$B$1,"")&amp;IF(projautre2!E303="Colen",projautre2!E301&amp; projautre2!$B$1,"")</f>
        <v/>
      </c>
      <c r="F301" s="62" t="str">
        <f>IF(BurP2020!F303="Colen",BurP2020!F301&amp;BurP2020!$B$1,"")&amp;IF(BurA2020!F303="Colen",BurA2020!F301&amp; BurA2020!$B$1,"")&amp;IF(Tour2020!F303="Colen",Tour2020!F301&amp; Tour2020!$B$1,"")&amp;IF(TravExt!F303="Colen",TravExt!F301&amp; TravExt!$B$1,"")&amp;IF(Topo1!F303="Colen",Topo1!F301&amp; Topo1!$B$1,"")&amp;IF(Topo2!F303="Colen",Topo2!F301&amp; Topo2!$B$1,"")&amp;IF(PMTIC!F303="Colen",PMTIC!F301,"")&amp;IF(projautre1!F303="Colen",projautre1!F301&amp; projautre1!$B$1,"")&amp;IF(projautre2!F303="Colen",projautre2!F301&amp; projautre2!$B$1,"")</f>
        <v/>
      </c>
      <c r="G301" s="62" t="str">
        <f>IF(BurP2020!G303="Colen",BurP2020!G301&amp;BurP2020!$B$1,"")&amp;IF(BurA2020!G303="Colen",BurA2020!G301&amp; BurA2020!$B$1,"")&amp;IF(Tour2020!G303="Colen",Tour2020!G301&amp; Tour2020!$B$1,"")&amp;IF(TravExt!G303="Colen",TravExt!G301&amp; TravExt!$B$1,"")&amp;IF(Topo1!G303="Colen",Topo1!G301&amp; Topo1!$B$1,"")&amp;IF(Topo2!G303="Colen",Topo2!G301&amp; Topo2!$B$1,"")&amp;IF(PMTIC!G303="Colen",PMTIC!G301,"")&amp;IF(projautre1!G303="Colen",projautre1!G301&amp; projautre1!$B$1,"")&amp;IF(projautre2!G303="Colen",projautre2!G301&amp; projautre2!$B$1,"")</f>
        <v/>
      </c>
      <c r="H301" s="59" t="str">
        <f>IF(BurP2020!H303="Colen",BurP2020!H301&amp;BurP2020!$B$1,"")&amp;IF(BurA2020!H303="Colen",BurA2020!H301&amp; BurA2020!$B$1,"")&amp;IF(Tour2020!H303="Colen",Tour2020!H301&amp; Tour2020!$B$1,"")&amp;IF(TravExt!H303="Colen",TravExt!H301&amp; TravExt!$B$1,"")&amp;IF(Topo1!H303="Colen",Topo1!H301&amp; Topo1!$B$1,"")&amp;IF(Topo2!H303="Colen",Topo2!H301&amp; Topo2!$B$1,"")&amp;IF(PMTIC!H303="Colen",PMTIC!H301,"")&amp;IF(projautre1!H303="Colen",projautre1!H301&amp; projautre1!$B$1,"")&amp;IF(projautre2!H303="Colen",projautre2!H301&amp; projautre2!$B$1,"")</f>
        <v/>
      </c>
    </row>
    <row r="302" spans="1:8" ht="15" customHeight="1" x14ac:dyDescent="0.25">
      <c r="A302" s="32">
        <f>D297</f>
        <v>44088</v>
      </c>
      <c r="B302" s="75"/>
      <c r="C302" s="57" t="s">
        <v>8</v>
      </c>
      <c r="D302" s="61" t="str">
        <f>IF(BurP2020!D303="Colen",BurP2020!D302,"")&amp;IF(BurA2020!D303="Colen",BurA2020!D302,"")&amp;IF(Tour2020!D303="Colen",Tour2020!D302,"")&amp;IF(TravExt!D303="Colen",TravExt!D302,"")&amp;IF(Topo1!D303="Colen",Topo1!D302,"")&amp;IF(Topo2!D303="Colen",Topo2!D302,"")&amp;IF(PMTIC!D303="Colen",PMTIC!D302,"")&amp;IF(projautre1!D303="Colen",projautre1!D302,"")&amp;IF(projautre2!D303="Colen",projautre2!D302,"")</f>
        <v/>
      </c>
      <c r="E302" s="63" t="str">
        <f>IF(BurP2020!E303="Colen",BurP2020!E302,"")&amp;IF(BurA2020!E303="Colen",BurA2020!E302,"")&amp;IF(Tour2020!E303="Colen",Tour2020!E302,"")&amp;IF(TravExt!E303="Colen",TravExt!E302,"")&amp;IF(Topo1!E303="Colen",Topo1!E302,"")&amp;IF(Topo2!E303="Colen",Topo2!E302,"")&amp;IF(PMTIC!E303="Colen",PMTIC!E302,"")&amp;IF(projautre1!E303="Colen",projautre1!E302,"")&amp;IF(projautre2!E303="Colen",projautre2!E302,"")</f>
        <v/>
      </c>
      <c r="F302" s="63" t="str">
        <f>IF(BurP2020!F303="Colen",BurP2020!F302,"")&amp;IF(BurA2020!F303="Colen",BurA2020!F302,"")&amp;IF(Tour2020!F303="Colen",Tour2020!F302,"")&amp;IF(TravExt!F303="Colen",TravExt!F302,"")&amp;IF(Topo1!F303="Colen",Topo1!F302,"")&amp;IF(Topo2!F303="Colen",Topo2!F302,"")&amp;IF(PMTIC!F303="Colen",PMTIC!F302,"")&amp;IF(projautre1!F303="Colen",projautre1!F302,"")&amp;IF(projautre2!F303="Colen",projautre2!F302,"")</f>
        <v/>
      </c>
      <c r="G302" s="63" t="str">
        <f>IF(BurP2020!G303="Colen",BurP2020!G302,"")&amp;IF(BurA2020!G303="Colen",BurA2020!G302,"")&amp;IF(Tour2020!G303="Colen",Tour2020!G302,"")&amp;IF(TravExt!G303="Colen",TravExt!G302,"")&amp;IF(Topo1!G303="Colen",Topo1!G302,"")&amp;IF(Topo2!G303="Colen",Topo2!G302,"")&amp;IF(PMTIC!G303="Colen",PMTIC!G302,"")&amp;IF(projautre1!G303="Colen",projautre1!G302,"")&amp;IF(projautre2!G303="Colen",projautre2!G302,"")</f>
        <v/>
      </c>
      <c r="H302" s="60" t="str">
        <f>IF(BurP2020!H303="Colen",BurP2020!H302,"")&amp;IF(BurA2020!H303="Colen",BurA2020!H302,"")&amp;IF(Tour2020!H303="Colen",Tour2020!H302,"")&amp;IF(TravExt!H303="Colen",TravExt!H302,"")&amp;IF(Topo1!H303="Colen",Topo1!H302,"")&amp;IF(Topo2!H303="Colen",Topo2!H302,"")&amp;IF(PMTIC!H303="Colen",PMTIC!H302,"")&amp;IF(projautre1!H303="Colen",projautre1!H302,"")&amp;IF(projautre2!H303="Colen",projautre2!H302,"")</f>
        <v/>
      </c>
    </row>
    <row r="303" spans="1:8" ht="15" customHeight="1" thickBot="1" x14ac:dyDescent="0.3">
      <c r="A303" s="33">
        <f>D297</f>
        <v>44088</v>
      </c>
      <c r="B303" s="76"/>
      <c r="C303" s="58" t="s">
        <v>81</v>
      </c>
      <c r="D303" s="7"/>
      <c r="E303" s="8"/>
      <c r="F303" s="8"/>
      <c r="G303" s="8"/>
      <c r="H303" s="9"/>
    </row>
    <row r="304" spans="1:8" ht="15" customHeight="1" thickBot="1" x14ac:dyDescent="0.3">
      <c r="A304" s="36"/>
      <c r="B304" s="64"/>
      <c r="C304" s="24"/>
      <c r="D304" s="19"/>
      <c r="E304" s="19"/>
      <c r="F304" s="19"/>
      <c r="G304" s="19"/>
      <c r="H304" s="19"/>
    </row>
    <row r="305" spans="1:8" ht="15" customHeight="1" thickBot="1" x14ac:dyDescent="0.3">
      <c r="A305" s="36"/>
      <c r="D305" s="12">
        <f>D297+7</f>
        <v>44095</v>
      </c>
      <c r="E305" s="12">
        <f t="shared" ref="E305:H305" si="39">E297+7</f>
        <v>44096</v>
      </c>
      <c r="F305" s="12">
        <f t="shared" si="39"/>
        <v>44097</v>
      </c>
      <c r="G305" s="12">
        <f t="shared" si="39"/>
        <v>44098</v>
      </c>
      <c r="H305" s="12">
        <f t="shared" si="39"/>
        <v>44099</v>
      </c>
    </row>
    <row r="306" spans="1:8" ht="15" customHeight="1" x14ac:dyDescent="0.25">
      <c r="A306" s="35">
        <f>D305</f>
        <v>44095</v>
      </c>
      <c r="B306" s="74" t="s">
        <v>4</v>
      </c>
      <c r="C306" s="56" t="s">
        <v>5</v>
      </c>
      <c r="D306" s="30" t="str">
        <f>IF(BurP2020!D308="Colen",BurP2020!D306&amp;BurP2020!$B$1,"")&amp;IF(BurA2020!D308="Colen",BurA2020!D306&amp; BurA2020!$B$1,"")&amp;IF(Tour2020!D308="Colen",Tour2020!D306&amp; Tour2020!$B$1,"")&amp;IF(TravExt!D308="Colen",TravExt!D306&amp; TravExt!$B$1,"")&amp;IF(Topo1!D308="Colen",Topo1!D306&amp; Topo1!$B$1,"")&amp;IF(Topo2!D308="Colen",Topo2!D306&amp; Topo2!$B$1,"")&amp;IF(PMTIC!D308="Colen",PMTIC!D306,"")&amp;IF(projautre1!D308="Colen",projautre1!D306&amp; projautre1!$B$1,"")&amp;IF(projautre2!D308="Colen",projautre2!D306&amp; projautre2!$B$1,"")</f>
        <v/>
      </c>
      <c r="E306" s="62" t="str">
        <f>IF(BurP2020!E308="Colen",BurP2020!E306&amp;BurP2020!$B$1,"")&amp;IF(BurA2020!E308="Colen",BurA2020!E306&amp; BurA2020!$B$1,"")&amp;IF(Tour2020!E308="Colen",Tour2020!E306&amp; Tour2020!$B$1,"")&amp;IF(TravExt!E308="Colen",TravExt!E306&amp; TravExt!$B$1,"")&amp;IF(Topo1!E308="Colen",Topo1!E306&amp; Topo1!$B$1,"")&amp;IF(Topo2!E308="Colen",Topo2!E306&amp; Topo2!$B$1,"")&amp;IF(PMTIC!E308="Colen",PMTIC!E306,"")&amp;IF(projautre1!E308="Colen",projautre1!E306&amp; projautre1!$B$1,"")&amp;IF(projautre2!E308="Colen",projautre2!E306&amp; projautre2!$B$1,"")</f>
        <v/>
      </c>
      <c r="F306" s="62" t="str">
        <f>IF(BurP2020!F308="Colen",BurP2020!F306&amp;BurP2020!$B$1,"")&amp;IF(BurA2020!F308="Colen",BurA2020!F306&amp; BurA2020!$B$1,"")&amp;IF(Tour2020!F308="Colen",Tour2020!F306&amp; Tour2020!$B$1,"")&amp;IF(TravExt!F308="Colen",TravExt!F306&amp; TravExt!$B$1,"")&amp;IF(Topo1!F308="Colen",Topo1!F306&amp; Topo1!$B$1,"")&amp;IF(Topo2!F308="Colen",Topo2!F306&amp; Topo2!$B$1,"")&amp;IF(PMTIC!F308="Colen",PMTIC!F306,"")&amp;IF(projautre1!F308="Colen",projautre1!F306&amp; projautre1!$B$1,"")&amp;IF(projautre2!F308="Colen",projautre2!F306&amp; projautre2!$B$1,"")</f>
        <v/>
      </c>
      <c r="G306" s="62" t="str">
        <f>IF(BurP2020!G308="Colen",BurP2020!G306&amp;BurP2020!$B$1,"")&amp;IF(BurA2020!G308="Colen",BurA2020!G306&amp; BurA2020!$B$1,"")&amp;IF(Tour2020!G308="Colen",Tour2020!G306&amp; Tour2020!$B$1,"")&amp;IF(TravExt!G308="Colen",TravExt!G306&amp; TravExt!$B$1,"")&amp;IF(Topo1!G308="Colen",Topo1!G306&amp; Topo1!$B$1,"")&amp;IF(Topo2!G308="Colen",Topo2!G306&amp; Topo2!$B$1,"")&amp;IF(PMTIC!G308="Colen",PMTIC!G306,"")&amp;IF(projautre1!G308="Colen",projautre1!G306&amp; projautre1!$B$1,"")&amp;IF(projautre2!G308="Colen",projautre2!G306&amp; projautre2!$B$1,"")</f>
        <v/>
      </c>
      <c r="H306" s="59" t="str">
        <f>IF(BurP2020!H308="Colen",BurP2020!H306&amp;BurP2020!$B$1,"")&amp;IF(BurA2020!H308="Colen",BurA2020!H306&amp; BurA2020!$B$1,"")&amp;IF(Tour2020!H308="Colen",Tour2020!H306&amp; Tour2020!$B$1,"")&amp;IF(TravExt!H308="Colen",TravExt!H306&amp; TravExt!$B$1,"")&amp;IF(Topo1!H308="Colen",Topo1!H306&amp; Topo1!$B$1,"")&amp;IF(Topo2!H308="Colen",Topo2!H306&amp; Topo2!$B$1,"")&amp;IF(PMTIC!H308="Colen",PMTIC!H306,"")&amp;IF(projautre1!H308="Colen",projautre1!H306&amp; projautre1!$B$1,"")&amp;IF(projautre2!H308="Colen",projautre2!H306&amp; projautre2!$B$1,"")</f>
        <v/>
      </c>
    </row>
    <row r="307" spans="1:8" ht="15" customHeight="1" x14ac:dyDescent="0.25">
      <c r="A307" s="32">
        <f>D305</f>
        <v>44095</v>
      </c>
      <c r="B307" s="75"/>
      <c r="C307" s="57" t="s">
        <v>8</v>
      </c>
      <c r="D307" s="61" t="str">
        <f>IF(BurP2020!D308="Colen",BurP2020!D307,"")&amp;IF(BurA2020!D308="Colen",BurA2020!D307,"")&amp;IF(Tour2020!D308="Colen",Tour2020!D307,"")&amp;IF(TravExt!D308="Colen",TravExt!D307,"")&amp;IF(Topo1!D308="Colen",Topo1!D307,"")&amp;IF(Topo2!D308="Colen",Topo2!D307,"")&amp;IF(PMTIC!D308="Colen",PMTIC!D307,"")&amp;IF(projautre1!D308="Colen",projautre1!D307,"")&amp;IF(projautre2!D308="Colen",projautre2!D307,"")</f>
        <v/>
      </c>
      <c r="E307" s="63" t="str">
        <f>IF(BurP2020!E308="Colen",BurP2020!E307,"")&amp;IF(BurA2020!E308="Colen",BurA2020!E307,"")&amp;IF(Tour2020!E308="Colen",Tour2020!E307,"")&amp;IF(TravExt!E308="Colen",TravExt!E307,"")&amp;IF(Topo1!E308="Colen",Topo1!E307,"")&amp;IF(Topo2!E308="Colen",Topo2!E307,"")&amp;IF(PMTIC!E308="Colen",PMTIC!E307,"")&amp;IF(projautre1!E308="Colen",projautre1!E307,"")&amp;IF(projautre2!E308="Colen",projautre2!E307,"")</f>
        <v/>
      </c>
      <c r="F307" s="63" t="str">
        <f>IF(BurP2020!F308="Colen",BurP2020!F307,"")&amp;IF(BurA2020!F308="Colen",BurA2020!F307,"")&amp;IF(Tour2020!F308="Colen",Tour2020!F307,"")&amp;IF(TravExt!F308="Colen",TravExt!F307,"")&amp;IF(Topo1!F308="Colen",Topo1!F307,"")&amp;IF(Topo2!F308="Colen",Topo2!F307,"")&amp;IF(PMTIC!F308="Colen",PMTIC!F307,"")&amp;IF(projautre1!F308="Colen",projautre1!F307,"")&amp;IF(projautre2!F308="Colen",projautre2!F307,"")</f>
        <v/>
      </c>
      <c r="G307" s="63" t="str">
        <f>IF(BurP2020!G308="Colen",BurP2020!G307,"")&amp;IF(BurA2020!G308="Colen",BurA2020!G307,"")&amp;IF(Tour2020!G308="Colen",Tour2020!G307,"")&amp;IF(TravExt!G308="Colen",TravExt!G307,"")&amp;IF(Topo1!G308="Colen",Topo1!G307,"")&amp;IF(Topo2!G308="Colen",Topo2!G307,"")&amp;IF(PMTIC!G308="Colen",PMTIC!G307,"")&amp;IF(projautre1!G308="Colen",projautre1!G307,"")&amp;IF(projautre2!G308="Colen",projautre2!G307,"")</f>
        <v/>
      </c>
      <c r="H307" s="60" t="str">
        <f>IF(BurP2020!H308="Colen",BurP2020!H307,"")&amp;IF(BurA2020!H308="Colen",BurA2020!H307,"")&amp;IF(Tour2020!H308="Colen",Tour2020!H307,"")&amp;IF(TravExt!H308="Colen",TravExt!H307,"")&amp;IF(Topo1!H308="Colen",Topo1!H307,"")&amp;IF(Topo2!H308="Colen",Topo2!H307,"")&amp;IF(PMTIC!H308="Colen",PMTIC!H307,"")&amp;IF(projautre1!H308="Colen",projautre1!H307,"")&amp;IF(projautre2!H308="Colen",projautre2!H307,"")</f>
        <v/>
      </c>
    </row>
    <row r="308" spans="1:8" ht="15" customHeight="1" thickBot="1" x14ac:dyDescent="0.3">
      <c r="A308" s="32">
        <f>D305</f>
        <v>44095</v>
      </c>
      <c r="B308" s="76"/>
      <c r="C308" s="58" t="s">
        <v>81</v>
      </c>
      <c r="D308" s="50"/>
      <c r="E308" s="52"/>
      <c r="F308" s="52"/>
      <c r="G308" s="52"/>
      <c r="H308" s="53"/>
    </row>
    <row r="309" spans="1:8" ht="15" customHeight="1" x14ac:dyDescent="0.25">
      <c r="A309" s="32">
        <f>D305</f>
        <v>44095</v>
      </c>
      <c r="B309" s="74" t="s">
        <v>7</v>
      </c>
      <c r="C309" s="56" t="s">
        <v>5</v>
      </c>
      <c r="D309" s="30" t="str">
        <f>IF(BurP2020!D311="Colen",BurP2020!D309&amp;BurP2020!$B$1,"")&amp;IF(BurA2020!D311="Colen",BurA2020!D309&amp; BurA2020!$B$1,"")&amp;IF(Tour2020!D311="Colen",Tour2020!D309&amp; Tour2020!$B$1,"")&amp;IF(TravExt!D311="Colen",TravExt!D309&amp; TravExt!$B$1,"")&amp;IF(Topo1!D311="Colen",Topo1!D309&amp; Topo1!$B$1,"")&amp;IF(Topo2!D311="Colen",Topo2!D309&amp; Topo2!$B$1,"")&amp;IF(PMTIC!D311="Colen",PMTIC!D309,"")&amp;IF(projautre1!D311="Colen",projautre1!D309&amp; projautre1!$B$1,"")&amp;IF(projautre2!D311="Colen",projautre2!D309&amp; projautre2!$B$1,"")</f>
        <v/>
      </c>
      <c r="E309" s="62" t="str">
        <f>IF(BurP2020!E311="Colen",BurP2020!E309&amp;BurP2020!$B$1,"")&amp;IF(BurA2020!E311="Colen",BurA2020!E309&amp; BurA2020!$B$1,"")&amp;IF(Tour2020!E311="Colen",Tour2020!E309&amp; Tour2020!$B$1,"")&amp;IF(TravExt!E311="Colen",TravExt!E309&amp; TravExt!$B$1,"")&amp;IF(Topo1!E311="Colen",Topo1!E309&amp; Topo1!$B$1,"")&amp;IF(Topo2!E311="Colen",Topo2!E309&amp; Topo2!$B$1,"")&amp;IF(PMTIC!E311="Colen",PMTIC!E309,"")&amp;IF(projautre1!E311="Colen",projautre1!E309&amp; projautre1!$B$1,"")&amp;IF(projautre2!E311="Colen",projautre2!E309&amp; projautre2!$B$1,"")</f>
        <v/>
      </c>
      <c r="F309" s="62" t="str">
        <f>IF(BurP2020!F311="Colen",BurP2020!F309&amp;BurP2020!$B$1,"")&amp;IF(BurA2020!F311="Colen",BurA2020!F309&amp; BurA2020!$B$1,"")&amp;IF(Tour2020!F311="Colen",Tour2020!F309&amp; Tour2020!$B$1,"")&amp;IF(TravExt!F311="Colen",TravExt!F309&amp; TravExt!$B$1,"")&amp;IF(Topo1!F311="Colen",Topo1!F309&amp; Topo1!$B$1,"")&amp;IF(Topo2!F311="Colen",Topo2!F309&amp; Topo2!$B$1,"")&amp;IF(PMTIC!F311="Colen",PMTIC!F309,"")&amp;IF(projautre1!F311="Colen",projautre1!F309&amp; projautre1!$B$1,"")&amp;IF(projautre2!F311="Colen",projautre2!F309&amp; projautre2!$B$1,"")</f>
        <v/>
      </c>
      <c r="G309" s="62" t="str">
        <f>IF(BurP2020!G311="Colen",BurP2020!G309&amp;BurP2020!$B$1,"")&amp;IF(BurA2020!G311="Colen",BurA2020!G309&amp; BurA2020!$B$1,"")&amp;IF(Tour2020!G311="Colen",Tour2020!G309&amp; Tour2020!$B$1,"")&amp;IF(TravExt!G311="Colen",TravExt!G309&amp; TravExt!$B$1,"")&amp;IF(Topo1!G311="Colen",Topo1!G309&amp; Topo1!$B$1,"")&amp;IF(Topo2!G311="Colen",Topo2!G309&amp; Topo2!$B$1,"")&amp;IF(PMTIC!G311="Colen",PMTIC!G309,"")&amp;IF(projautre1!G311="Colen",projautre1!G309&amp; projautre1!$B$1,"")&amp;IF(projautre2!G311="Colen",projautre2!G309&amp; projautre2!$B$1,"")</f>
        <v/>
      </c>
      <c r="H309" s="59" t="str">
        <f>IF(BurP2020!H311="Colen",BurP2020!H309&amp;BurP2020!$B$1,"")&amp;IF(BurA2020!H311="Colen",BurA2020!H309&amp; BurA2020!$B$1,"")&amp;IF(Tour2020!H311="Colen",Tour2020!H309&amp; Tour2020!$B$1,"")&amp;IF(TravExt!H311="Colen",TravExt!H309&amp; TravExt!$B$1,"")&amp;IF(Topo1!H311="Colen",Topo1!H309&amp; Topo1!$B$1,"")&amp;IF(Topo2!H311="Colen",Topo2!H309&amp; Topo2!$B$1,"")&amp;IF(PMTIC!H311="Colen",PMTIC!H309,"")&amp;IF(projautre1!H311="Colen",projautre1!H309&amp; projautre1!$B$1,"")&amp;IF(projautre2!H311="Colen",projautre2!H309&amp; projautre2!$B$1,"")</f>
        <v/>
      </c>
    </row>
    <row r="310" spans="1:8" ht="15" customHeight="1" x14ac:dyDescent="0.25">
      <c r="A310" s="32">
        <f>D305</f>
        <v>44095</v>
      </c>
      <c r="B310" s="75"/>
      <c r="C310" s="57" t="s">
        <v>8</v>
      </c>
      <c r="D310" s="61" t="str">
        <f>IF(BurP2020!D311="Colen",BurP2020!D310,"")&amp;IF(BurA2020!D311="Colen",BurA2020!D310,"")&amp;IF(Tour2020!D311="Colen",Tour2020!D310,"")&amp;IF(TravExt!D311="Colen",TravExt!D310,"")&amp;IF(Topo1!D311="Colen",Topo1!D310,"")&amp;IF(Topo2!D311="Colen",Topo2!D310,"")&amp;IF(PMTIC!D311="Colen",PMTIC!D310,"")&amp;IF(projautre1!D311="Colen",projautre1!D310,"")&amp;IF(projautre2!D311="Colen",projautre2!D310,"")</f>
        <v/>
      </c>
      <c r="E310" s="63" t="str">
        <f>IF(BurP2020!E311="Colen",BurP2020!E310,"")&amp;IF(BurA2020!E311="Colen",BurA2020!E310,"")&amp;IF(Tour2020!E311="Colen",Tour2020!E310,"")&amp;IF(TravExt!E311="Colen",TravExt!E310,"")&amp;IF(Topo1!E311="Colen",Topo1!E310,"")&amp;IF(Topo2!E311="Colen",Topo2!E310,"")&amp;IF(PMTIC!E311="Colen",PMTIC!E310,"")&amp;IF(projautre1!E311="Colen",projautre1!E310,"")&amp;IF(projautre2!E311="Colen",projautre2!E310,"")</f>
        <v/>
      </c>
      <c r="F310" s="63" t="str">
        <f>IF(BurP2020!F311="Colen",BurP2020!F310,"")&amp;IF(BurA2020!F311="Colen",BurA2020!F310,"")&amp;IF(Tour2020!F311="Colen",Tour2020!F310,"")&amp;IF(TravExt!F311="Colen",TravExt!F310,"")&amp;IF(Topo1!F311="Colen",Topo1!F310,"")&amp;IF(Topo2!F311="Colen",Topo2!F310,"")&amp;IF(PMTIC!F311="Colen",PMTIC!F310,"")&amp;IF(projautre1!F311="Colen",projautre1!F310,"")&amp;IF(projautre2!F311="Colen",projautre2!F310,"")</f>
        <v/>
      </c>
      <c r="G310" s="63" t="str">
        <f>IF(BurP2020!G311="Colen",BurP2020!G310,"")&amp;IF(BurA2020!G311="Colen",BurA2020!G310,"")&amp;IF(Tour2020!G311="Colen",Tour2020!G310,"")&amp;IF(TravExt!G311="Colen",TravExt!G310,"")&amp;IF(Topo1!G311="Colen",Topo1!G310,"")&amp;IF(Topo2!G311="Colen",Topo2!G310,"")&amp;IF(PMTIC!G311="Colen",PMTIC!G310,"")&amp;IF(projautre1!G311="Colen",projautre1!G310,"")&amp;IF(projautre2!G311="Colen",projautre2!G310,"")</f>
        <v/>
      </c>
      <c r="H310" s="60" t="str">
        <f>IF(BurP2020!H311="Colen",BurP2020!H310,"")&amp;IF(BurA2020!H311="Colen",BurA2020!H310,"")&amp;IF(Tour2020!H311="Colen",Tour2020!H310,"")&amp;IF(TravExt!H311="Colen",TravExt!H310,"")&amp;IF(Topo1!H311="Colen",Topo1!H310,"")&amp;IF(Topo2!H311="Colen",Topo2!H310,"")&amp;IF(PMTIC!H311="Colen",PMTIC!H310,"")&amp;IF(projautre1!H311="Colen",projautre1!H310,"")&amp;IF(projautre2!H311="Colen",projautre2!H310,"")</f>
        <v/>
      </c>
    </row>
    <row r="311" spans="1:8" ht="15" customHeight="1" thickBot="1" x14ac:dyDescent="0.3">
      <c r="A311" s="33">
        <f>D305</f>
        <v>44095</v>
      </c>
      <c r="B311" s="76"/>
      <c r="C311" s="58" t="s">
        <v>81</v>
      </c>
      <c r="D311" s="7"/>
      <c r="E311" s="8"/>
      <c r="F311" s="8"/>
      <c r="G311" s="8"/>
      <c r="H311" s="9"/>
    </row>
    <row r="312" spans="1:8" ht="15" customHeight="1" thickBot="1" x14ac:dyDescent="0.3">
      <c r="A312" s="36"/>
      <c r="B312" s="64"/>
      <c r="C312" s="24"/>
      <c r="D312" s="19"/>
      <c r="E312" s="19"/>
      <c r="F312" s="19"/>
      <c r="G312" s="19"/>
      <c r="H312" s="19"/>
    </row>
    <row r="313" spans="1:8" ht="15" customHeight="1" thickBot="1" x14ac:dyDescent="0.3">
      <c r="A313" s="36"/>
      <c r="D313" s="12">
        <f>D305+7</f>
        <v>44102</v>
      </c>
      <c r="E313" s="12">
        <f t="shared" ref="E313:H313" si="40">E305+7</f>
        <v>44103</v>
      </c>
      <c r="F313" s="12">
        <f t="shared" si="40"/>
        <v>44104</v>
      </c>
      <c r="G313" s="12">
        <f t="shared" si="40"/>
        <v>44105</v>
      </c>
      <c r="H313" s="12">
        <f t="shared" si="40"/>
        <v>44106</v>
      </c>
    </row>
    <row r="314" spans="1:8" ht="15" customHeight="1" x14ac:dyDescent="0.25">
      <c r="A314" s="35">
        <f>D313</f>
        <v>44102</v>
      </c>
      <c r="B314" s="74" t="s">
        <v>4</v>
      </c>
      <c r="C314" s="56" t="s">
        <v>5</v>
      </c>
      <c r="D314" s="30" t="str">
        <f>IF(BurP2020!D316="Colen",BurP2020!D314&amp;BurP2020!$B$1,"")&amp;IF(BurA2020!D316="Colen",BurA2020!D314&amp; BurA2020!$B$1,"")&amp;IF(Tour2020!D316="Colen",Tour2020!D314&amp; Tour2020!$B$1,"")&amp;IF(TravExt!D316="Colen",TravExt!D314&amp; TravExt!$B$1,"")&amp;IF(Topo1!D316="Colen",Topo1!D314&amp; Topo1!$B$1,"")&amp;IF(Topo2!D316="Colen",Topo2!D314&amp; Topo2!$B$1,"")&amp;IF(PMTIC!D316="Colen",PMTIC!D314,"")&amp;IF(projautre1!D316="Colen",projautre1!D314&amp; projautre1!$B$1,"")&amp;IF(projautre2!D316="Colen",projautre2!D314&amp; projautre2!$B$1,"")</f>
        <v/>
      </c>
      <c r="E314" s="62" t="str">
        <f>IF(BurP2020!E316="Colen",BurP2020!E314&amp;BurP2020!$B$1,"")&amp;IF(BurA2020!E316="Colen",BurA2020!E314&amp; BurA2020!$B$1,"")&amp;IF(Tour2020!E316="Colen",Tour2020!E314&amp; Tour2020!$B$1,"")&amp;IF(TravExt!E316="Colen",TravExt!E314&amp; TravExt!$B$1,"")&amp;IF(Topo1!E316="Colen",Topo1!E314&amp; Topo1!$B$1,"")&amp;IF(Topo2!E316="Colen",Topo2!E314&amp; Topo2!$B$1,"")&amp;IF(PMTIC!E316="Colen",PMTIC!E314,"")&amp;IF(projautre1!E316="Colen",projautre1!E314&amp; projautre1!$B$1,"")&amp;IF(projautre2!E316="Colen",projautre2!E314&amp; projautre2!$B$1,"")</f>
        <v/>
      </c>
      <c r="F314" s="62" t="str">
        <f>IF(BurP2020!F316="Colen",BurP2020!F314&amp;BurP2020!$B$1,"")&amp;IF(BurA2020!F316="Colen",BurA2020!F314&amp; BurA2020!$B$1,"")&amp;IF(Tour2020!F316="Colen",Tour2020!F314&amp; Tour2020!$B$1,"")&amp;IF(TravExt!F316="Colen",TravExt!F314&amp; TravExt!$B$1,"")&amp;IF(Topo1!F316="Colen",Topo1!F314&amp; Topo1!$B$1,"")&amp;IF(Topo2!F316="Colen",Topo2!F314&amp; Topo2!$B$1,"")&amp;IF(PMTIC!F316="Colen",PMTIC!F314,"")&amp;IF(projautre1!F316="Colen",projautre1!F314&amp; projautre1!$B$1,"")&amp;IF(projautre2!F316="Colen",projautre2!F314&amp; projautre2!$B$1,"")</f>
        <v/>
      </c>
      <c r="G314" s="62" t="str">
        <f>IF(BurP2020!G316="Colen",BurP2020!G314&amp;BurP2020!$B$1,"")&amp;IF(BurA2020!G316="Colen",BurA2020!G314&amp; BurA2020!$B$1,"")&amp;IF(Tour2020!G316="Colen",Tour2020!G314&amp; Tour2020!$B$1,"")&amp;IF(TravExt!G316="Colen",TravExt!G314&amp; TravExt!$B$1,"")&amp;IF(Topo1!G316="Colen",Topo1!G314&amp; Topo1!$B$1,"")&amp;IF(Topo2!G316="Colen",Topo2!G314&amp; Topo2!$B$1,"")&amp;IF(PMTIC!G316="Colen",PMTIC!G314,"")&amp;IF(projautre1!G316="Colen",projautre1!G314&amp; projautre1!$B$1,"")&amp;IF(projautre2!G316="Colen",projautre2!G314&amp; projautre2!$B$1,"")</f>
        <v/>
      </c>
      <c r="H314" s="59" t="str">
        <f>IF(BurP2020!H316="Colen",BurP2020!H314&amp;BurP2020!$B$1,"")&amp;IF(BurA2020!H316="Colen",BurA2020!H314&amp; BurA2020!$B$1,"")&amp;IF(Tour2020!H316="Colen",Tour2020!H314&amp; Tour2020!$B$1,"")&amp;IF(TravExt!H316="Colen",TravExt!H314&amp; TravExt!$B$1,"")&amp;IF(Topo1!H316="Colen",Topo1!H314&amp; Topo1!$B$1,"")&amp;IF(Topo2!H316="Colen",Topo2!H314&amp; Topo2!$B$1,"")&amp;IF(PMTIC!H316="Colen",PMTIC!H314,"")&amp;IF(projautre1!H316="Colen",projautre1!H314&amp; projautre1!$B$1,"")&amp;IF(projautre2!H316="Colen",projautre2!H314&amp; projautre2!$B$1,"")</f>
        <v/>
      </c>
    </row>
    <row r="315" spans="1:8" ht="15" customHeight="1" x14ac:dyDescent="0.25">
      <c r="A315" s="32">
        <f>D313</f>
        <v>44102</v>
      </c>
      <c r="B315" s="75"/>
      <c r="C315" s="57" t="s">
        <v>8</v>
      </c>
      <c r="D315" s="61" t="str">
        <f>IF(BurP2020!D316="Colen",BurP2020!D315,"")&amp;IF(BurA2020!D316="Colen",BurA2020!D315,"")&amp;IF(Tour2020!D316="Colen",Tour2020!D315,"")&amp;IF(TravExt!D316="Colen",TravExt!D315,"")&amp;IF(Topo1!D316="Colen",Topo1!D315,"")&amp;IF(Topo2!D316="Colen",Topo2!D315,"")&amp;IF(PMTIC!D316="Colen",PMTIC!D315,"")&amp;IF(projautre1!D316="Colen",projautre1!D315,"")&amp;IF(projautre2!D316="Colen",projautre2!D315,"")</f>
        <v/>
      </c>
      <c r="E315" s="63" t="str">
        <f>IF(BurP2020!E316="Colen",BurP2020!E315,"")&amp;IF(BurA2020!E316="Colen",BurA2020!E315,"")&amp;IF(Tour2020!E316="Colen",Tour2020!E315,"")&amp;IF(TravExt!E316="Colen",TravExt!E315,"")&amp;IF(Topo1!E316="Colen",Topo1!E315,"")&amp;IF(Topo2!E316="Colen",Topo2!E315,"")&amp;IF(PMTIC!E316="Colen",PMTIC!E315,"")&amp;IF(projautre1!E316="Colen",projautre1!E315,"")&amp;IF(projautre2!E316="Colen",projautre2!E315,"")</f>
        <v/>
      </c>
      <c r="F315" s="63" t="str">
        <f>IF(BurP2020!F316="Colen",BurP2020!F315,"")&amp;IF(BurA2020!F316="Colen",BurA2020!F315,"")&amp;IF(Tour2020!F316="Colen",Tour2020!F315,"")&amp;IF(TravExt!F316="Colen",TravExt!F315,"")&amp;IF(Topo1!F316="Colen",Topo1!F315,"")&amp;IF(Topo2!F316="Colen",Topo2!F315,"")&amp;IF(PMTIC!F316="Colen",PMTIC!F315,"")&amp;IF(projautre1!F316="Colen",projautre1!F315,"")&amp;IF(projautre2!F316="Colen",projautre2!F315,"")</f>
        <v/>
      </c>
      <c r="G315" s="63" t="str">
        <f>IF(BurP2020!G316="Colen",BurP2020!G315,"")&amp;IF(BurA2020!G316="Colen",BurA2020!G315,"")&amp;IF(Tour2020!G316="Colen",Tour2020!G315,"")&amp;IF(TravExt!G316="Colen",TravExt!G315,"")&amp;IF(Topo1!G316="Colen",Topo1!G315,"")&amp;IF(Topo2!G316="Colen",Topo2!G315,"")&amp;IF(PMTIC!G316="Colen",PMTIC!G315,"")&amp;IF(projautre1!G316="Colen",projautre1!G315,"")&amp;IF(projautre2!G316="Colen",projautre2!G315,"")</f>
        <v/>
      </c>
      <c r="H315" s="60" t="str">
        <f>IF(BurP2020!H316="Colen",BurP2020!H315,"")&amp;IF(BurA2020!H316="Colen",BurA2020!H315,"")&amp;IF(Tour2020!H316="Colen",Tour2020!H315,"")&amp;IF(TravExt!H316="Colen",TravExt!H315,"")&amp;IF(Topo1!H316="Colen",Topo1!H315,"")&amp;IF(Topo2!H316="Colen",Topo2!H315,"")&amp;IF(PMTIC!H316="Colen",PMTIC!H315,"")&amp;IF(projautre1!H316="Colen",projautre1!H315,"")&amp;IF(projautre2!H316="Colen",projautre2!H315,"")</f>
        <v/>
      </c>
    </row>
    <row r="316" spans="1:8" ht="15" customHeight="1" thickBot="1" x14ac:dyDescent="0.3">
      <c r="A316" s="32">
        <f>D313</f>
        <v>44102</v>
      </c>
      <c r="B316" s="76"/>
      <c r="C316" s="58" t="s">
        <v>81</v>
      </c>
      <c r="D316" s="50"/>
      <c r="E316" s="52"/>
      <c r="F316" s="52"/>
      <c r="G316" s="52"/>
      <c r="H316" s="53"/>
    </row>
    <row r="317" spans="1:8" ht="15" customHeight="1" x14ac:dyDescent="0.25">
      <c r="A317" s="32">
        <f>D313</f>
        <v>44102</v>
      </c>
      <c r="B317" s="74" t="s">
        <v>7</v>
      </c>
      <c r="C317" s="56" t="s">
        <v>5</v>
      </c>
      <c r="D317" s="30" t="str">
        <f>IF(BurP2020!D319="Colen",BurP2020!D317&amp;BurP2020!$B$1,"")&amp;IF(BurA2020!D319="Colen",BurA2020!D317&amp; BurA2020!$B$1,"")&amp;IF(Tour2020!D319="Colen",Tour2020!D317&amp; Tour2020!$B$1,"")&amp;IF(TravExt!D319="Colen",TravExt!D317&amp; TravExt!$B$1,"")&amp;IF(Topo1!D319="Colen",Topo1!D317&amp; Topo1!$B$1,"")&amp;IF(Topo2!D319="Colen",Topo2!D317&amp; Topo2!$B$1,"")&amp;IF(PMTIC!D319="Colen",PMTIC!D317,"")&amp;IF(projautre1!D319="Colen",projautre1!D317&amp; projautre1!$B$1,"")&amp;IF(projautre2!D319="Colen",projautre2!D317&amp; projautre2!$B$1,"")</f>
        <v/>
      </c>
      <c r="E317" s="62" t="str">
        <f>IF(BurP2020!E319="Colen",BurP2020!E317&amp;BurP2020!$B$1,"")&amp;IF(BurA2020!E319="Colen",BurA2020!E317&amp; BurA2020!$B$1,"")&amp;IF(Tour2020!E319="Colen",Tour2020!E317&amp; Tour2020!$B$1,"")&amp;IF(TravExt!E319="Colen",TravExt!E317&amp; TravExt!$B$1,"")&amp;IF(Topo1!E319="Colen",Topo1!E317&amp; Topo1!$B$1,"")&amp;IF(Topo2!E319="Colen",Topo2!E317&amp; Topo2!$B$1,"")&amp;IF(PMTIC!E319="Colen",PMTIC!E317,"")&amp;IF(projautre1!E319="Colen",projautre1!E317&amp; projautre1!$B$1,"")&amp;IF(projautre2!E319="Colen",projautre2!E317&amp; projautre2!$B$1,"")</f>
        <v/>
      </c>
      <c r="F317" s="62" t="str">
        <f>IF(BurP2020!F319="Colen",BurP2020!F317&amp;BurP2020!$B$1,"")&amp;IF(BurA2020!F319="Colen",BurA2020!F317&amp; BurA2020!$B$1,"")&amp;IF(Tour2020!F319="Colen",Tour2020!F317&amp; Tour2020!$B$1,"")&amp;IF(TravExt!F319="Colen",TravExt!F317&amp; TravExt!$B$1,"")&amp;IF(Topo1!F319="Colen",Topo1!F317&amp; Topo1!$B$1,"")&amp;IF(Topo2!F319="Colen",Topo2!F317&amp; Topo2!$B$1,"")&amp;IF(PMTIC!F319="Colen",PMTIC!F317,"")&amp;IF(projautre1!F319="Colen",projautre1!F317&amp; projautre1!$B$1,"")&amp;IF(projautre2!F319="Colen",projautre2!F317&amp; projautre2!$B$1,"")</f>
        <v/>
      </c>
      <c r="G317" s="62" t="str">
        <f>IF(BurP2020!G319="Colen",BurP2020!G317&amp;BurP2020!$B$1,"")&amp;IF(BurA2020!G319="Colen",BurA2020!G317&amp; BurA2020!$B$1,"")&amp;IF(Tour2020!G319="Colen",Tour2020!G317&amp; Tour2020!$B$1,"")&amp;IF(TravExt!G319="Colen",TravExt!G317&amp; TravExt!$B$1,"")&amp;IF(Topo1!G319="Colen",Topo1!G317&amp; Topo1!$B$1,"")&amp;IF(Topo2!G319="Colen",Topo2!G317&amp; Topo2!$B$1,"")&amp;IF(PMTIC!G319="Colen",PMTIC!G317,"")&amp;IF(projautre1!G319="Colen",projautre1!G317&amp; projautre1!$B$1,"")&amp;IF(projautre2!G319="Colen",projautre2!G317&amp; projautre2!$B$1,"")</f>
        <v/>
      </c>
      <c r="H317" s="59" t="str">
        <f>IF(BurP2020!H319="Colen",BurP2020!H317&amp;BurP2020!$B$1,"")&amp;IF(BurA2020!H319="Colen",BurA2020!H317&amp; BurA2020!$B$1,"")&amp;IF(Tour2020!H319="Colen",Tour2020!H317&amp; Tour2020!$B$1,"")&amp;IF(TravExt!H319="Colen",TravExt!H317&amp; TravExt!$B$1,"")&amp;IF(Topo1!H319="Colen",Topo1!H317&amp; Topo1!$B$1,"")&amp;IF(Topo2!H319="Colen",Topo2!H317&amp; Topo2!$B$1,"")&amp;IF(PMTIC!H319="Colen",PMTIC!H317,"")&amp;IF(projautre1!H319="Colen",projautre1!H317&amp; projautre1!$B$1,"")&amp;IF(projautre2!H319="Colen",projautre2!H317&amp; projautre2!$B$1,"")</f>
        <v/>
      </c>
    </row>
    <row r="318" spans="1:8" ht="15" customHeight="1" x14ac:dyDescent="0.25">
      <c r="A318" s="32">
        <f>D313</f>
        <v>44102</v>
      </c>
      <c r="B318" s="75"/>
      <c r="C318" s="57" t="s">
        <v>8</v>
      </c>
      <c r="D318" s="61" t="str">
        <f>IF(BurP2020!D319="Colen",BurP2020!D318,"")&amp;IF(BurA2020!D319="Colen",BurA2020!D318,"")&amp;IF(Tour2020!D319="Colen",Tour2020!D318,"")&amp;IF(TravExt!D319="Colen",TravExt!D318,"")&amp;IF(Topo1!D319="Colen",Topo1!D318,"")&amp;IF(Topo2!D319="Colen",Topo2!D318,"")&amp;IF(PMTIC!D319="Colen",PMTIC!D318,"")&amp;IF(projautre1!D319="Colen",projautre1!D318,"")&amp;IF(projautre2!D319="Colen",projautre2!D318,"")</f>
        <v/>
      </c>
      <c r="E318" s="63" t="str">
        <f>IF(BurP2020!E319="Colen",BurP2020!E318,"")&amp;IF(BurA2020!E319="Colen",BurA2020!E318,"")&amp;IF(Tour2020!E319="Colen",Tour2020!E318,"")&amp;IF(TravExt!E319="Colen",TravExt!E318,"")&amp;IF(Topo1!E319="Colen",Topo1!E318,"")&amp;IF(Topo2!E319="Colen",Topo2!E318,"")&amp;IF(PMTIC!E319="Colen",PMTIC!E318,"")&amp;IF(projautre1!E319="Colen",projautre1!E318,"")&amp;IF(projautre2!E319="Colen",projautre2!E318,"")</f>
        <v/>
      </c>
      <c r="F318" s="63" t="str">
        <f>IF(BurP2020!F319="Colen",BurP2020!F318,"")&amp;IF(BurA2020!F319="Colen",BurA2020!F318,"")&amp;IF(Tour2020!F319="Colen",Tour2020!F318,"")&amp;IF(TravExt!F319="Colen",TravExt!F318,"")&amp;IF(Topo1!F319="Colen",Topo1!F318,"")&amp;IF(Topo2!F319="Colen",Topo2!F318,"")&amp;IF(PMTIC!F319="Colen",PMTIC!F318,"")&amp;IF(projautre1!F319="Colen",projautre1!F318,"")&amp;IF(projautre2!F319="Colen",projautre2!F318,"")</f>
        <v/>
      </c>
      <c r="G318" s="63" t="str">
        <f>IF(BurP2020!G319="Colen",BurP2020!G318,"")&amp;IF(BurA2020!G319="Colen",BurA2020!G318,"")&amp;IF(Tour2020!G319="Colen",Tour2020!G318,"")&amp;IF(TravExt!G319="Colen",TravExt!G318,"")&amp;IF(Topo1!G319="Colen",Topo1!G318,"")&amp;IF(Topo2!G319="Colen",Topo2!G318,"")&amp;IF(PMTIC!G319="Colen",PMTIC!G318,"")&amp;IF(projautre1!G319="Colen",projautre1!G318,"")&amp;IF(projautre2!G319="Colen",projautre2!G318,"")</f>
        <v/>
      </c>
      <c r="H318" s="60" t="str">
        <f>IF(BurP2020!H319="Colen",BurP2020!H318,"")&amp;IF(BurA2020!H319="Colen",BurA2020!H318,"")&amp;IF(Tour2020!H319="Colen",Tour2020!H318,"")&amp;IF(TravExt!H319="Colen",TravExt!H318,"")&amp;IF(Topo1!H319="Colen",Topo1!H318,"")&amp;IF(Topo2!H319="Colen",Topo2!H318,"")&amp;IF(PMTIC!H319="Colen",PMTIC!H318,"")&amp;IF(projautre1!H319="Colen",projautre1!H318,"")&amp;IF(projautre2!H319="Colen",projautre2!H318,"")</f>
        <v/>
      </c>
    </row>
    <row r="319" spans="1:8" ht="15" customHeight="1" thickBot="1" x14ac:dyDescent="0.3">
      <c r="A319" s="33">
        <f>D313</f>
        <v>44102</v>
      </c>
      <c r="B319" s="76"/>
      <c r="C319" s="58" t="s">
        <v>81</v>
      </c>
      <c r="D319" s="7"/>
      <c r="E319" s="8"/>
      <c r="F319" s="8"/>
      <c r="G319" s="8"/>
      <c r="H319" s="9"/>
    </row>
    <row r="320" spans="1:8" ht="15" customHeight="1" thickBot="1" x14ac:dyDescent="0.3">
      <c r="A320" s="36"/>
      <c r="B320" s="64"/>
      <c r="C320" s="19"/>
      <c r="D320" s="19"/>
      <c r="E320" s="19"/>
      <c r="F320" s="19"/>
      <c r="G320" s="19"/>
      <c r="H320" s="19"/>
    </row>
    <row r="321" spans="1:8" ht="15" customHeight="1" thickBot="1" x14ac:dyDescent="0.3">
      <c r="A321" s="36"/>
      <c r="D321" s="12">
        <f>D313+7</f>
        <v>44109</v>
      </c>
      <c r="E321" s="12">
        <f t="shared" ref="E321:H321" si="41">E313+7</f>
        <v>44110</v>
      </c>
      <c r="F321" s="12">
        <f t="shared" si="41"/>
        <v>44111</v>
      </c>
      <c r="G321" s="12">
        <f t="shared" si="41"/>
        <v>44112</v>
      </c>
      <c r="H321" s="12">
        <f t="shared" si="41"/>
        <v>44113</v>
      </c>
    </row>
    <row r="322" spans="1:8" ht="15" customHeight="1" x14ac:dyDescent="0.25">
      <c r="A322" s="35">
        <f>D321</f>
        <v>44109</v>
      </c>
      <c r="B322" s="74" t="s">
        <v>4</v>
      </c>
      <c r="C322" s="56" t="s">
        <v>5</v>
      </c>
      <c r="D322" s="30" t="str">
        <f>IF(BurP2020!D324="Colen",BurP2020!D322&amp;BurP2020!$B$1,"")&amp;IF(BurA2020!D324="Colen",BurA2020!D322&amp; BurA2020!$B$1,"")&amp;IF(Tour2020!D324="Colen",Tour2020!D322&amp; Tour2020!$B$1,"")&amp;IF(TravExt!D324="Colen",TravExt!D322&amp; TravExt!$B$1,"")&amp;IF(Topo1!D324="Colen",Topo1!D322&amp; Topo1!$B$1,"")&amp;IF(Topo2!D324="Colen",Topo2!D322&amp; Topo2!$B$1,"")&amp;IF(PMTIC!D324="Colen",PMTIC!D322,"")&amp;IF(projautre1!D324="Colen",projautre1!D322&amp; projautre1!$B$1,"")&amp;IF(projautre2!D324="Colen",projautre2!D322&amp; projautre2!$B$1,"")</f>
        <v/>
      </c>
      <c r="E322" s="62" t="str">
        <f>IF(BurP2020!E324="Colen",BurP2020!E322&amp;BurP2020!$B$1,"")&amp;IF(BurA2020!E324="Colen",BurA2020!E322&amp; BurA2020!$B$1,"")&amp;IF(Tour2020!E324="Colen",Tour2020!E322&amp; Tour2020!$B$1,"")&amp;IF(TravExt!E324="Colen",TravExt!E322&amp; TravExt!$B$1,"")&amp;IF(Topo1!E324="Colen",Topo1!E322&amp; Topo1!$B$1,"")&amp;IF(Topo2!E324="Colen",Topo2!E322&amp; Topo2!$B$1,"")&amp;IF(PMTIC!E324="Colen",PMTIC!E322,"")&amp;IF(projautre1!E324="Colen",projautre1!E322&amp; projautre1!$B$1,"")&amp;IF(projautre2!E324="Colen",projautre2!E322&amp; projautre2!$B$1,"")</f>
        <v/>
      </c>
      <c r="F322" s="62" t="str">
        <f>IF(BurP2020!F324="Colen",BurP2020!F322&amp;BurP2020!$B$1,"")&amp;IF(BurA2020!F324="Colen",BurA2020!F322&amp; BurA2020!$B$1,"")&amp;IF(Tour2020!F324="Colen",Tour2020!F322&amp; Tour2020!$B$1,"")&amp;IF(TravExt!F324="Colen",TravExt!F322&amp; TravExt!$B$1,"")&amp;IF(Topo1!F324="Colen",Topo1!F322&amp; Topo1!$B$1,"")&amp;IF(Topo2!F324="Colen",Topo2!F322&amp; Topo2!$B$1,"")&amp;IF(PMTIC!F324="Colen",PMTIC!F322,"")&amp;IF(projautre1!F324="Colen",projautre1!F322&amp; projautre1!$B$1,"")&amp;IF(projautre2!F324="Colen",projautre2!F322&amp; projautre2!$B$1,"")</f>
        <v/>
      </c>
      <c r="G322" s="62" t="str">
        <f>IF(BurP2020!G324="Colen",BurP2020!G322&amp;BurP2020!$B$1,"")&amp;IF(BurA2020!G324="Colen",BurA2020!G322&amp; BurA2020!$B$1,"")&amp;IF(Tour2020!G324="Colen",Tour2020!G322&amp; Tour2020!$B$1,"")&amp;IF(TravExt!G324="Colen",TravExt!G322&amp; TravExt!$B$1,"")&amp;IF(Topo1!G324="Colen",Topo1!G322&amp; Topo1!$B$1,"")&amp;IF(Topo2!G324="Colen",Topo2!G322&amp; Topo2!$B$1,"")&amp;IF(PMTIC!G324="Colen",PMTIC!G322,"")&amp;IF(projautre1!G324="Colen",projautre1!G322&amp; projautre1!$B$1,"")&amp;IF(projautre2!G324="Colen",projautre2!G322&amp; projautre2!$B$1,"")</f>
        <v/>
      </c>
      <c r="H322" s="59" t="str">
        <f>IF(BurP2020!H324="Colen",BurP2020!H322&amp;BurP2020!$B$1,"")&amp;IF(BurA2020!H324="Colen",BurA2020!H322&amp; BurA2020!$B$1,"")&amp;IF(Tour2020!H324="Colen",Tour2020!H322&amp; Tour2020!$B$1,"")&amp;IF(TravExt!H324="Colen",TravExt!H322&amp; TravExt!$B$1,"")&amp;IF(Topo1!H324="Colen",Topo1!H322&amp; Topo1!$B$1,"")&amp;IF(Topo2!H324="Colen",Topo2!H322&amp; Topo2!$B$1,"")&amp;IF(PMTIC!H324="Colen",PMTIC!H322,"")&amp;IF(projautre1!H324="Colen",projautre1!H322&amp; projautre1!$B$1,"")&amp;IF(projautre2!H324="Colen",projautre2!H322&amp; projautre2!$B$1,"")</f>
        <v/>
      </c>
    </row>
    <row r="323" spans="1:8" ht="15" customHeight="1" x14ac:dyDescent="0.25">
      <c r="A323" s="32">
        <f>D321</f>
        <v>44109</v>
      </c>
      <c r="B323" s="75"/>
      <c r="C323" s="57" t="s">
        <v>8</v>
      </c>
      <c r="D323" s="61" t="str">
        <f>IF(BurP2020!D324="Colen",BurP2020!D323,"")&amp;IF(BurA2020!D324="Colen",BurA2020!D323,"")&amp;IF(Tour2020!D324="Colen",Tour2020!D323,"")&amp;IF(TravExt!D324="Colen",TravExt!D323,"")&amp;IF(Topo1!D324="Colen",Topo1!D323,"")&amp;IF(Topo2!D324="Colen",Topo2!D323,"")&amp;IF(PMTIC!D324="Colen",PMTIC!D323,"")&amp;IF(projautre1!D324="Colen",projautre1!D323,"")&amp;IF(projautre2!D324="Colen",projautre2!D323,"")</f>
        <v/>
      </c>
      <c r="E323" s="63" t="str">
        <f>IF(BurP2020!E324="Colen",BurP2020!E323,"")&amp;IF(BurA2020!E324="Colen",BurA2020!E323,"")&amp;IF(Tour2020!E324="Colen",Tour2020!E323,"")&amp;IF(TravExt!E324="Colen",TravExt!E323,"")&amp;IF(Topo1!E324="Colen",Topo1!E323,"")&amp;IF(Topo2!E324="Colen",Topo2!E323,"")&amp;IF(PMTIC!E324="Colen",PMTIC!E323,"")&amp;IF(projautre1!E324="Colen",projautre1!E323,"")&amp;IF(projautre2!E324="Colen",projautre2!E323,"")</f>
        <v/>
      </c>
      <c r="F323" s="63" t="str">
        <f>IF(BurP2020!F324="Colen",BurP2020!F323,"")&amp;IF(BurA2020!F324="Colen",BurA2020!F323,"")&amp;IF(Tour2020!F324="Colen",Tour2020!F323,"")&amp;IF(TravExt!F324="Colen",TravExt!F323,"")&amp;IF(Topo1!F324="Colen",Topo1!F323,"")&amp;IF(Topo2!F324="Colen",Topo2!F323,"")&amp;IF(PMTIC!F324="Colen",PMTIC!F323,"")&amp;IF(projautre1!F324="Colen",projautre1!F323,"")&amp;IF(projautre2!F324="Colen",projautre2!F323,"")</f>
        <v/>
      </c>
      <c r="G323" s="63" t="str">
        <f>IF(BurP2020!G324="Colen",BurP2020!G323,"")&amp;IF(BurA2020!G324="Colen",BurA2020!G323,"")&amp;IF(Tour2020!G324="Colen",Tour2020!G323,"")&amp;IF(TravExt!G324="Colen",TravExt!G323,"")&amp;IF(Topo1!G324="Colen",Topo1!G323,"")&amp;IF(Topo2!G324="Colen",Topo2!G323,"")&amp;IF(PMTIC!G324="Colen",PMTIC!G323,"")&amp;IF(projautre1!G324="Colen",projautre1!G323,"")&amp;IF(projautre2!G324="Colen",projautre2!G323,"")</f>
        <v/>
      </c>
      <c r="H323" s="60" t="str">
        <f>IF(BurP2020!H324="Colen",BurP2020!H323,"")&amp;IF(BurA2020!H324="Colen",BurA2020!H323,"")&amp;IF(Tour2020!H324="Colen",Tour2020!H323,"")&amp;IF(TravExt!H324="Colen",TravExt!H323,"")&amp;IF(Topo1!H324="Colen",Topo1!H323,"")&amp;IF(Topo2!H324="Colen",Topo2!H323,"")&amp;IF(PMTIC!H324="Colen",PMTIC!H323,"")&amp;IF(projautre1!H324="Colen",projautre1!H323,"")&amp;IF(projautre2!H324="Colen",projautre2!H323,"")</f>
        <v/>
      </c>
    </row>
    <row r="324" spans="1:8" ht="15" customHeight="1" thickBot="1" x14ac:dyDescent="0.3">
      <c r="A324" s="32">
        <f>D321</f>
        <v>44109</v>
      </c>
      <c r="B324" s="76"/>
      <c r="C324" s="58" t="s">
        <v>81</v>
      </c>
      <c r="D324" s="50"/>
      <c r="E324" s="52"/>
      <c r="F324" s="52"/>
      <c r="G324" s="52"/>
      <c r="H324" s="53"/>
    </row>
    <row r="325" spans="1:8" ht="15" customHeight="1" x14ac:dyDescent="0.25">
      <c r="A325" s="32">
        <f>D321</f>
        <v>44109</v>
      </c>
      <c r="B325" s="74" t="s">
        <v>7</v>
      </c>
      <c r="C325" s="56" t="s">
        <v>5</v>
      </c>
      <c r="D325" s="30" t="str">
        <f>IF(BurP2020!D327="Colen",BurP2020!D325&amp;BurP2020!$B$1,"")&amp;IF(BurA2020!D327="Colen",BurA2020!D325&amp; BurA2020!$B$1,"")&amp;IF(Tour2020!D327="Colen",Tour2020!D325&amp; Tour2020!$B$1,"")&amp;IF(TravExt!D327="Colen",TravExt!D325&amp; TravExt!$B$1,"")&amp;IF(Topo1!D327="Colen",Topo1!D325&amp; Topo1!$B$1,"")&amp;IF(Topo2!D327="Colen",Topo2!D325&amp; Topo2!$B$1,"")&amp;IF(PMTIC!D327="Colen",PMTIC!D325,"")&amp;IF(projautre1!D327="Colen",projautre1!D325&amp; projautre1!$B$1,"")&amp;IF(projautre2!D327="Colen",projautre2!D325&amp; projautre2!$B$1,"")</f>
        <v/>
      </c>
      <c r="E325" s="62" t="str">
        <f>IF(BurP2020!E327="Colen",BurP2020!E325&amp;BurP2020!$B$1,"")&amp;IF(BurA2020!E327="Colen",BurA2020!E325&amp; BurA2020!$B$1,"")&amp;IF(Tour2020!E327="Colen",Tour2020!E325&amp; Tour2020!$B$1,"")&amp;IF(TravExt!E327="Colen",TravExt!E325&amp; TravExt!$B$1,"")&amp;IF(Topo1!E327="Colen",Topo1!E325&amp; Topo1!$B$1,"")&amp;IF(Topo2!E327="Colen",Topo2!E325&amp; Topo2!$B$1,"")&amp;IF(PMTIC!E327="Colen",PMTIC!E325,"")&amp;IF(projautre1!E327="Colen",projautre1!E325&amp; projautre1!$B$1,"")&amp;IF(projautre2!E327="Colen",projautre2!E325&amp; projautre2!$B$1,"")</f>
        <v/>
      </c>
      <c r="F325" s="62" t="str">
        <f>IF(BurP2020!F327="Colen",BurP2020!F325&amp;BurP2020!$B$1,"")&amp;IF(BurA2020!F327="Colen",BurA2020!F325&amp; BurA2020!$B$1,"")&amp;IF(Tour2020!F327="Colen",Tour2020!F325&amp; Tour2020!$B$1,"")&amp;IF(TravExt!F327="Colen",TravExt!F325&amp; TravExt!$B$1,"")&amp;IF(Topo1!F327="Colen",Topo1!F325&amp; Topo1!$B$1,"")&amp;IF(Topo2!F327="Colen",Topo2!F325&amp; Topo2!$B$1,"")&amp;IF(PMTIC!F327="Colen",PMTIC!F325,"")&amp;IF(projautre1!F327="Colen",projautre1!F325&amp; projautre1!$B$1,"")&amp;IF(projautre2!F327="Colen",projautre2!F325&amp; projautre2!$B$1,"")</f>
        <v/>
      </c>
      <c r="G325" s="62" t="str">
        <f>IF(BurP2020!G327="Colen",BurP2020!G325&amp;BurP2020!$B$1,"")&amp;IF(BurA2020!G327="Colen",BurA2020!G325&amp; BurA2020!$B$1,"")&amp;IF(Tour2020!G327="Colen",Tour2020!G325&amp; Tour2020!$B$1,"")&amp;IF(TravExt!G327="Colen",TravExt!G325&amp; TravExt!$B$1,"")&amp;IF(Topo1!G327="Colen",Topo1!G325&amp; Topo1!$B$1,"")&amp;IF(Topo2!G327="Colen",Topo2!G325&amp; Topo2!$B$1,"")&amp;IF(PMTIC!G327="Colen",PMTIC!G325,"")&amp;IF(projautre1!G327="Colen",projautre1!G325&amp; projautre1!$B$1,"")&amp;IF(projautre2!G327="Colen",projautre2!G325&amp; projautre2!$B$1,"")</f>
        <v/>
      </c>
      <c r="H325" s="59" t="str">
        <f>IF(BurP2020!H327="Colen",BurP2020!H325&amp;BurP2020!$B$1,"")&amp;IF(BurA2020!H327="Colen",BurA2020!H325&amp; BurA2020!$B$1,"")&amp;IF(Tour2020!H327="Colen",Tour2020!H325&amp; Tour2020!$B$1,"")&amp;IF(TravExt!H327="Colen",TravExt!H325&amp; TravExt!$B$1,"")&amp;IF(Topo1!H327="Colen",Topo1!H325&amp; Topo1!$B$1,"")&amp;IF(Topo2!H327="Colen",Topo2!H325&amp; Topo2!$B$1,"")&amp;IF(PMTIC!H327="Colen",PMTIC!H325,"")&amp;IF(projautre1!H327="Colen",projautre1!H325&amp; projautre1!$B$1,"")&amp;IF(projautre2!H327="Colen",projautre2!H325&amp; projautre2!$B$1,"")</f>
        <v/>
      </c>
    </row>
    <row r="326" spans="1:8" ht="15" customHeight="1" x14ac:dyDescent="0.25">
      <c r="A326" s="32">
        <f>D321</f>
        <v>44109</v>
      </c>
      <c r="B326" s="75"/>
      <c r="C326" s="57" t="s">
        <v>8</v>
      </c>
      <c r="D326" s="61" t="str">
        <f>IF(BurP2020!D327="Colen",BurP2020!D326,"")&amp;IF(BurA2020!D327="Colen",BurA2020!D326,"")&amp;IF(Tour2020!D327="Colen",Tour2020!D326,"")&amp;IF(TravExt!D327="Colen",TravExt!D326,"")&amp;IF(Topo1!D327="Colen",Topo1!D326,"")&amp;IF(Topo2!D327="Colen",Topo2!D326,"")&amp;IF(PMTIC!D327="Colen",PMTIC!D326,"")&amp;IF(projautre1!D327="Colen",projautre1!D326,"")&amp;IF(projautre2!D327="Colen",projautre2!D326,"")</f>
        <v/>
      </c>
      <c r="E326" s="63" t="str">
        <f>IF(BurP2020!E327="Colen",BurP2020!E326,"")&amp;IF(BurA2020!E327="Colen",BurA2020!E326,"")&amp;IF(Tour2020!E327="Colen",Tour2020!E326,"")&amp;IF(TravExt!E327="Colen",TravExt!E326,"")&amp;IF(Topo1!E327="Colen",Topo1!E326,"")&amp;IF(Topo2!E327="Colen",Topo2!E326,"")&amp;IF(PMTIC!E327="Colen",PMTIC!E326,"")&amp;IF(projautre1!E327="Colen",projautre1!E326,"")&amp;IF(projautre2!E327="Colen",projautre2!E326,"")</f>
        <v/>
      </c>
      <c r="F326" s="63" t="str">
        <f>IF(BurP2020!F327="Colen",BurP2020!F326,"")&amp;IF(BurA2020!F327="Colen",BurA2020!F326,"")&amp;IF(Tour2020!F327="Colen",Tour2020!F326,"")&amp;IF(TravExt!F327="Colen",TravExt!F326,"")&amp;IF(Topo1!F327="Colen",Topo1!F326,"")&amp;IF(Topo2!F327="Colen",Topo2!F326,"")&amp;IF(PMTIC!F327="Colen",PMTIC!F326,"")&amp;IF(projautre1!F327="Colen",projautre1!F326,"")&amp;IF(projautre2!F327="Colen",projautre2!F326,"")</f>
        <v/>
      </c>
      <c r="G326" s="63" t="str">
        <f>IF(BurP2020!G327="Colen",BurP2020!G326,"")&amp;IF(BurA2020!G327="Colen",BurA2020!G326,"")&amp;IF(Tour2020!G327="Colen",Tour2020!G326,"")&amp;IF(TravExt!G327="Colen",TravExt!G326,"")&amp;IF(Topo1!G327="Colen",Topo1!G326,"")&amp;IF(Topo2!G327="Colen",Topo2!G326,"")&amp;IF(PMTIC!G327="Colen",PMTIC!G326,"")&amp;IF(projautre1!G327="Colen",projautre1!G326,"")&amp;IF(projautre2!G327="Colen",projautre2!G326,"")</f>
        <v/>
      </c>
      <c r="H326" s="60" t="str">
        <f>IF(BurP2020!H327="Colen",BurP2020!H326,"")&amp;IF(BurA2020!H327="Colen",BurA2020!H326,"")&amp;IF(Tour2020!H327="Colen",Tour2020!H326,"")&amp;IF(TravExt!H327="Colen",TravExt!H326,"")&amp;IF(Topo1!H327="Colen",Topo1!H326,"")&amp;IF(Topo2!H327="Colen",Topo2!H326,"")&amp;IF(PMTIC!H327="Colen",PMTIC!H326,"")&amp;IF(projautre1!H327="Colen",projautre1!H326,"")&amp;IF(projautre2!H327="Colen",projautre2!H326,"")</f>
        <v/>
      </c>
    </row>
    <row r="327" spans="1:8" ht="15" customHeight="1" thickBot="1" x14ac:dyDescent="0.3">
      <c r="A327" s="33">
        <f>D321</f>
        <v>44109</v>
      </c>
      <c r="B327" s="76"/>
      <c r="C327" s="58" t="s">
        <v>81</v>
      </c>
      <c r="D327" s="7"/>
      <c r="E327" s="8"/>
      <c r="F327" s="8"/>
      <c r="G327" s="8"/>
      <c r="H327" s="9"/>
    </row>
    <row r="328" spans="1:8" ht="15" customHeight="1" thickBot="1" x14ac:dyDescent="0.3">
      <c r="A328" s="36"/>
      <c r="B328" s="64"/>
      <c r="C328" s="24"/>
      <c r="D328" s="19"/>
      <c r="E328" s="19"/>
      <c r="F328" s="19"/>
      <c r="G328" s="19"/>
      <c r="H328" s="19"/>
    </row>
    <row r="329" spans="1:8" ht="15" customHeight="1" thickBot="1" x14ac:dyDescent="0.3">
      <c r="A329" s="36"/>
      <c r="D329" s="12">
        <f>D321+7</f>
        <v>44116</v>
      </c>
      <c r="E329" s="12">
        <f t="shared" ref="E329:H329" si="42">E321+7</f>
        <v>44117</v>
      </c>
      <c r="F329" s="12">
        <f t="shared" si="42"/>
        <v>44118</v>
      </c>
      <c r="G329" s="12">
        <f t="shared" si="42"/>
        <v>44119</v>
      </c>
      <c r="H329" s="12">
        <f t="shared" si="42"/>
        <v>44120</v>
      </c>
    </row>
    <row r="330" spans="1:8" ht="15" customHeight="1" x14ac:dyDescent="0.25">
      <c r="A330" s="35">
        <f>D329</f>
        <v>44116</v>
      </c>
      <c r="B330" s="74" t="s">
        <v>4</v>
      </c>
      <c r="C330" s="56" t="s">
        <v>5</v>
      </c>
      <c r="D330" s="30" t="str">
        <f>IF(BurP2020!D332="Colen",BurP2020!D330&amp;BurP2020!$B$1,"")&amp;IF(BurA2020!D332="Colen",BurA2020!D330&amp; BurA2020!$B$1,"")&amp;IF(Tour2020!D332="Colen",Tour2020!D330&amp; Tour2020!$B$1,"")&amp;IF(TravExt!D332="Colen",TravExt!D330&amp; TravExt!$B$1,"")&amp;IF(Topo1!D332="Colen",Topo1!D330&amp; Topo1!$B$1,"")&amp;IF(Topo2!D332="Colen",Topo2!D330&amp; Topo2!$B$1,"")&amp;IF(PMTIC!D332="Colen",PMTIC!D330,"")&amp;IF(projautre1!D332="Colen",projautre1!D330&amp; projautre1!$B$1,"")&amp;IF(projautre2!D332="Colen",projautre2!D330&amp; projautre2!$B$1,"")</f>
        <v/>
      </c>
      <c r="E330" s="62" t="str">
        <f>IF(BurP2020!E332="Colen",BurP2020!E330&amp;BurP2020!$B$1,"")&amp;IF(BurA2020!E332="Colen",BurA2020!E330&amp; BurA2020!$B$1,"")&amp;IF(Tour2020!E332="Colen",Tour2020!E330&amp; Tour2020!$B$1,"")&amp;IF(TravExt!E332="Colen",TravExt!E330&amp; TravExt!$B$1,"")&amp;IF(Topo1!E332="Colen",Topo1!E330&amp; Topo1!$B$1,"")&amp;IF(Topo2!E332="Colen",Topo2!E330&amp; Topo2!$B$1,"")&amp;IF(PMTIC!E332="Colen",PMTIC!E330,"")&amp;IF(projautre1!E332="Colen",projautre1!E330&amp; projautre1!$B$1,"")&amp;IF(projautre2!E332="Colen",projautre2!E330&amp; projautre2!$B$1,"")</f>
        <v/>
      </c>
      <c r="F330" s="62" t="str">
        <f>IF(BurP2020!F332="Colen",BurP2020!F330&amp;BurP2020!$B$1,"")&amp;IF(BurA2020!F332="Colen",BurA2020!F330&amp; BurA2020!$B$1,"")&amp;IF(Tour2020!F332="Colen",Tour2020!F330&amp; Tour2020!$B$1,"")&amp;IF(TravExt!F332="Colen",TravExt!F330&amp; TravExt!$B$1,"")&amp;IF(Topo1!F332="Colen",Topo1!F330&amp; Topo1!$B$1,"")&amp;IF(Topo2!F332="Colen",Topo2!F330&amp; Topo2!$B$1,"")&amp;IF(PMTIC!F332="Colen",PMTIC!F330,"")&amp;IF(projautre1!F332="Colen",projautre1!F330&amp; projautre1!$B$1,"")&amp;IF(projautre2!F332="Colen",projautre2!F330&amp; projautre2!$B$1,"")</f>
        <v/>
      </c>
      <c r="G330" s="62" t="str">
        <f>IF(BurP2020!G332="Colen",BurP2020!G330&amp;BurP2020!$B$1,"")&amp;IF(BurA2020!G332="Colen",BurA2020!G330&amp; BurA2020!$B$1,"")&amp;IF(Tour2020!G332="Colen",Tour2020!G330&amp; Tour2020!$B$1,"")&amp;IF(TravExt!G332="Colen",TravExt!G330&amp; TravExt!$B$1,"")&amp;IF(Topo1!G332="Colen",Topo1!G330&amp; Topo1!$B$1,"")&amp;IF(Topo2!G332="Colen",Topo2!G330&amp; Topo2!$B$1,"")&amp;IF(PMTIC!G332="Colen",PMTIC!G330,"")&amp;IF(projautre1!G332="Colen",projautre1!G330&amp; projautre1!$B$1,"")&amp;IF(projautre2!G332="Colen",projautre2!G330&amp; projautre2!$B$1,"")</f>
        <v/>
      </c>
      <c r="H330" s="59" t="str">
        <f>IF(BurP2020!H332="Colen",BurP2020!H330&amp;BurP2020!$B$1,"")&amp;IF(BurA2020!H332="Colen",BurA2020!H330&amp; BurA2020!$B$1,"")&amp;IF(Tour2020!H332="Colen",Tour2020!H330&amp; Tour2020!$B$1,"")&amp;IF(TravExt!H332="Colen",TravExt!H330&amp; TravExt!$B$1,"")&amp;IF(Topo1!H332="Colen",Topo1!H330&amp; Topo1!$B$1,"")&amp;IF(Topo2!H332="Colen",Topo2!H330&amp; Topo2!$B$1,"")&amp;IF(PMTIC!H332="Colen",PMTIC!H330,"")&amp;IF(projautre1!H332="Colen",projautre1!H330&amp; projautre1!$B$1,"")&amp;IF(projautre2!H332="Colen",projautre2!H330&amp; projautre2!$B$1,"")</f>
        <v/>
      </c>
    </row>
    <row r="331" spans="1:8" ht="15" customHeight="1" x14ac:dyDescent="0.25">
      <c r="A331" s="32">
        <f>D329</f>
        <v>44116</v>
      </c>
      <c r="B331" s="75"/>
      <c r="C331" s="57" t="s">
        <v>8</v>
      </c>
      <c r="D331" s="61" t="str">
        <f>IF(BurP2020!D332="Colen",BurP2020!D331,"")&amp;IF(BurA2020!D332="Colen",BurA2020!D331,"")&amp;IF(Tour2020!D332="Colen",Tour2020!D331,"")&amp;IF(TravExt!D332="Colen",TravExt!D331,"")&amp;IF(Topo1!D332="Colen",Topo1!D331,"")&amp;IF(Topo2!D332="Colen",Topo2!D331,"")&amp;IF(PMTIC!D332="Colen",PMTIC!D331,"")&amp;IF(projautre1!D332="Colen",projautre1!D331,"")&amp;IF(projautre2!D332="Colen",projautre2!D331,"")</f>
        <v/>
      </c>
      <c r="E331" s="63" t="str">
        <f>IF(BurP2020!E332="Colen",BurP2020!E331,"")&amp;IF(BurA2020!E332="Colen",BurA2020!E331,"")&amp;IF(Tour2020!E332="Colen",Tour2020!E331,"")&amp;IF(TravExt!E332="Colen",TravExt!E331,"")&amp;IF(Topo1!E332="Colen",Topo1!E331,"")&amp;IF(Topo2!E332="Colen",Topo2!E331,"")&amp;IF(PMTIC!E332="Colen",PMTIC!E331,"")&amp;IF(projautre1!E332="Colen",projautre1!E331,"")&amp;IF(projautre2!E332="Colen",projautre2!E331,"")</f>
        <v/>
      </c>
      <c r="F331" s="63" t="str">
        <f>IF(BurP2020!F332="Colen",BurP2020!F331,"")&amp;IF(BurA2020!F332="Colen",BurA2020!F331,"")&amp;IF(Tour2020!F332="Colen",Tour2020!F331,"")&amp;IF(TravExt!F332="Colen",TravExt!F331,"")&amp;IF(Topo1!F332="Colen",Topo1!F331,"")&amp;IF(Topo2!F332="Colen",Topo2!F331,"")&amp;IF(PMTIC!F332="Colen",PMTIC!F331,"")&amp;IF(projautre1!F332="Colen",projautre1!F331,"")&amp;IF(projautre2!F332="Colen",projautre2!F331,"")</f>
        <v/>
      </c>
      <c r="G331" s="63" t="str">
        <f>IF(BurP2020!G332="Colen",BurP2020!G331,"")&amp;IF(BurA2020!G332="Colen",BurA2020!G331,"")&amp;IF(Tour2020!G332="Colen",Tour2020!G331,"")&amp;IF(TravExt!G332="Colen",TravExt!G331,"")&amp;IF(Topo1!G332="Colen",Topo1!G331,"")&amp;IF(Topo2!G332="Colen",Topo2!G331,"")&amp;IF(PMTIC!G332="Colen",PMTIC!G331,"")&amp;IF(projautre1!G332="Colen",projautre1!G331,"")&amp;IF(projautre2!G332="Colen",projautre2!G331,"")</f>
        <v/>
      </c>
      <c r="H331" s="60" t="str">
        <f>IF(BurP2020!H332="Colen",BurP2020!H331,"")&amp;IF(BurA2020!H332="Colen",BurA2020!H331,"")&amp;IF(Tour2020!H332="Colen",Tour2020!H331,"")&amp;IF(TravExt!H332="Colen",TravExt!H331,"")&amp;IF(Topo1!H332="Colen",Topo1!H331,"")&amp;IF(Topo2!H332="Colen",Topo2!H331,"")&amp;IF(PMTIC!H332="Colen",PMTIC!H331,"")&amp;IF(projautre1!H332="Colen",projautre1!H331,"")&amp;IF(projautre2!H332="Colen",projautre2!H331,"")</f>
        <v/>
      </c>
    </row>
    <row r="332" spans="1:8" ht="15" customHeight="1" thickBot="1" x14ac:dyDescent="0.3">
      <c r="A332" s="32">
        <f>D329</f>
        <v>44116</v>
      </c>
      <c r="B332" s="76"/>
      <c r="C332" s="58" t="s">
        <v>81</v>
      </c>
      <c r="D332" s="50"/>
      <c r="E332" s="52"/>
      <c r="F332" s="52"/>
      <c r="G332" s="52"/>
      <c r="H332" s="53"/>
    </row>
    <row r="333" spans="1:8" ht="15" customHeight="1" x14ac:dyDescent="0.25">
      <c r="A333" s="32">
        <f>D329</f>
        <v>44116</v>
      </c>
      <c r="B333" s="74" t="s">
        <v>7</v>
      </c>
      <c r="C333" s="56" t="s">
        <v>5</v>
      </c>
      <c r="D333" s="30" t="str">
        <f>IF(BurP2020!D335="Colen",BurP2020!D333&amp;BurP2020!$B$1,"")&amp;IF(BurA2020!D335="Colen",BurA2020!D333&amp; BurA2020!$B$1,"")&amp;IF(Tour2020!D335="Colen",Tour2020!D333&amp; Tour2020!$B$1,"")&amp;IF(TravExt!D335="Colen",TravExt!D333&amp; TravExt!$B$1,"")&amp;IF(Topo1!D335="Colen",Topo1!D333&amp; Topo1!$B$1,"")&amp;IF(Topo2!D335="Colen",Topo2!D333&amp; Topo2!$B$1,"")&amp;IF(PMTIC!D335="Colen",PMTIC!D333,"")&amp;IF(projautre1!D335="Colen",projautre1!D333&amp; projautre1!$B$1,"")&amp;IF(projautre2!D335="Colen",projautre2!D333&amp; projautre2!$B$1,"")</f>
        <v/>
      </c>
      <c r="E333" s="62" t="str">
        <f>IF(BurP2020!E335="Colen",BurP2020!E333&amp;BurP2020!$B$1,"")&amp;IF(BurA2020!E335="Colen",BurA2020!E333&amp; BurA2020!$B$1,"")&amp;IF(Tour2020!E335="Colen",Tour2020!E333&amp; Tour2020!$B$1,"")&amp;IF(TravExt!E335="Colen",TravExt!E333&amp; TravExt!$B$1,"")&amp;IF(Topo1!E335="Colen",Topo1!E333&amp; Topo1!$B$1,"")&amp;IF(Topo2!E335="Colen",Topo2!E333&amp; Topo2!$B$1,"")&amp;IF(PMTIC!E335="Colen",PMTIC!E333,"")&amp;IF(projautre1!E335="Colen",projautre1!E333&amp; projautre1!$B$1,"")&amp;IF(projautre2!E335="Colen",projautre2!E333&amp; projautre2!$B$1,"")</f>
        <v/>
      </c>
      <c r="F333" s="62" t="str">
        <f>IF(BurP2020!F335="Colen",BurP2020!F333&amp;BurP2020!$B$1,"")&amp;IF(BurA2020!F335="Colen",BurA2020!F333&amp; BurA2020!$B$1,"")&amp;IF(Tour2020!F335="Colen",Tour2020!F333&amp; Tour2020!$B$1,"")&amp;IF(TravExt!F335="Colen",TravExt!F333&amp; TravExt!$B$1,"")&amp;IF(Topo1!F335="Colen",Topo1!F333&amp; Topo1!$B$1,"")&amp;IF(Topo2!F335="Colen",Topo2!F333&amp; Topo2!$B$1,"")&amp;IF(PMTIC!F335="Colen",PMTIC!F333,"")&amp;IF(projautre1!F335="Colen",projautre1!F333&amp; projautre1!$B$1,"")&amp;IF(projautre2!F335="Colen",projautre2!F333&amp; projautre2!$B$1,"")</f>
        <v/>
      </c>
      <c r="G333" s="62" t="str">
        <f>IF(BurP2020!G335="Colen",BurP2020!G333&amp;BurP2020!$B$1,"")&amp;IF(BurA2020!G335="Colen",BurA2020!G333&amp; BurA2020!$B$1,"")&amp;IF(Tour2020!G335="Colen",Tour2020!G333&amp; Tour2020!$B$1,"")&amp;IF(TravExt!G335="Colen",TravExt!G333&amp; TravExt!$B$1,"")&amp;IF(Topo1!G335="Colen",Topo1!G333&amp; Topo1!$B$1,"")&amp;IF(Topo2!G335="Colen",Topo2!G333&amp; Topo2!$B$1,"")&amp;IF(PMTIC!G335="Colen",PMTIC!G333,"")&amp;IF(projautre1!G335="Colen",projautre1!G333&amp; projautre1!$B$1,"")&amp;IF(projautre2!G335="Colen",projautre2!G333&amp; projautre2!$B$1,"")</f>
        <v/>
      </c>
      <c r="H333" s="59" t="str">
        <f>IF(BurP2020!H335="Colen",BurP2020!H333&amp;BurP2020!$B$1,"")&amp;IF(BurA2020!H335="Colen",BurA2020!H333&amp; BurA2020!$B$1,"")&amp;IF(Tour2020!H335="Colen",Tour2020!H333&amp; Tour2020!$B$1,"")&amp;IF(TravExt!H335="Colen",TravExt!H333&amp; TravExt!$B$1,"")&amp;IF(Topo1!H335="Colen",Topo1!H333&amp; Topo1!$B$1,"")&amp;IF(Topo2!H335="Colen",Topo2!H333&amp; Topo2!$B$1,"")&amp;IF(PMTIC!H335="Colen",PMTIC!H333,"")&amp;IF(projautre1!H335="Colen",projautre1!H333&amp; projautre1!$B$1,"")&amp;IF(projautre2!H335="Colen",projautre2!H333&amp; projautre2!$B$1,"")</f>
        <v/>
      </c>
    </row>
    <row r="334" spans="1:8" ht="15" customHeight="1" x14ac:dyDescent="0.25">
      <c r="A334" s="32">
        <f>D329</f>
        <v>44116</v>
      </c>
      <c r="B334" s="75"/>
      <c r="C334" s="57" t="s">
        <v>8</v>
      </c>
      <c r="D334" s="61" t="str">
        <f>IF(BurP2020!D335="Colen",BurP2020!D334,"")&amp;IF(BurA2020!D335="Colen",BurA2020!D334,"")&amp;IF(Tour2020!D335="Colen",Tour2020!D334,"")&amp;IF(TravExt!D335="Colen",TravExt!D334,"")&amp;IF(Topo1!D335="Colen",Topo1!D334,"")&amp;IF(Topo2!D335="Colen",Topo2!D334,"")&amp;IF(PMTIC!D335="Colen",PMTIC!D334,"")&amp;IF(projautre1!D335="Colen",projautre1!D334,"")&amp;IF(projautre2!D335="Colen",projautre2!D334,"")</f>
        <v/>
      </c>
      <c r="E334" s="63" t="str">
        <f>IF(BurP2020!E335="Colen",BurP2020!E334,"")&amp;IF(BurA2020!E335="Colen",BurA2020!E334,"")&amp;IF(Tour2020!E335="Colen",Tour2020!E334,"")&amp;IF(TravExt!E335="Colen",TravExt!E334,"")&amp;IF(Topo1!E335="Colen",Topo1!E334,"")&amp;IF(Topo2!E335="Colen",Topo2!E334,"")&amp;IF(PMTIC!E335="Colen",PMTIC!E334,"")&amp;IF(projautre1!E335="Colen",projautre1!E334,"")&amp;IF(projautre2!E335="Colen",projautre2!E334,"")</f>
        <v/>
      </c>
      <c r="F334" s="63" t="str">
        <f>IF(BurP2020!F335="Colen",BurP2020!F334,"")&amp;IF(BurA2020!F335="Colen",BurA2020!F334,"")&amp;IF(Tour2020!F335="Colen",Tour2020!F334,"")&amp;IF(TravExt!F335="Colen",TravExt!F334,"")&amp;IF(Topo1!F335="Colen",Topo1!F334,"")&amp;IF(Topo2!F335="Colen",Topo2!F334,"")&amp;IF(PMTIC!F335="Colen",PMTIC!F334,"")&amp;IF(projautre1!F335="Colen",projautre1!F334,"")&amp;IF(projautre2!F335="Colen",projautre2!F334,"")</f>
        <v/>
      </c>
      <c r="G334" s="63" t="str">
        <f>IF(BurP2020!G335="Colen",BurP2020!G334,"")&amp;IF(BurA2020!G335="Colen",BurA2020!G334,"")&amp;IF(Tour2020!G335="Colen",Tour2020!G334,"")&amp;IF(TravExt!G335="Colen",TravExt!G334,"")&amp;IF(Topo1!G335="Colen",Topo1!G334,"")&amp;IF(Topo2!G335="Colen",Topo2!G334,"")&amp;IF(PMTIC!G335="Colen",PMTIC!G334,"")&amp;IF(projautre1!G335="Colen",projautre1!G334,"")&amp;IF(projautre2!G335="Colen",projautre2!G334,"")</f>
        <v/>
      </c>
      <c r="H334" s="60" t="str">
        <f>IF(BurP2020!H335="Colen",BurP2020!H334,"")&amp;IF(BurA2020!H335="Colen",BurA2020!H334,"")&amp;IF(Tour2020!H335="Colen",Tour2020!H334,"")&amp;IF(TravExt!H335="Colen",TravExt!H334,"")&amp;IF(Topo1!H335="Colen",Topo1!H334,"")&amp;IF(Topo2!H335="Colen",Topo2!H334,"")&amp;IF(PMTIC!H335="Colen",PMTIC!H334,"")&amp;IF(projautre1!H335="Colen",projautre1!H334,"")&amp;IF(projautre2!H335="Colen",projautre2!H334,"")</f>
        <v/>
      </c>
    </row>
    <row r="335" spans="1:8" ht="15" customHeight="1" thickBot="1" x14ac:dyDescent="0.3">
      <c r="A335" s="33">
        <f>D329</f>
        <v>44116</v>
      </c>
      <c r="B335" s="76"/>
      <c r="C335" s="58" t="s">
        <v>81</v>
      </c>
      <c r="D335" s="7"/>
      <c r="E335" s="8"/>
      <c r="F335" s="8"/>
      <c r="G335" s="8"/>
      <c r="H335" s="9"/>
    </row>
    <row r="336" spans="1:8" ht="15" customHeight="1" thickBot="1" x14ac:dyDescent="0.3">
      <c r="A336" s="36"/>
      <c r="B336" s="64"/>
    </row>
    <row r="337" spans="1:8" ht="15" customHeight="1" thickBot="1" x14ac:dyDescent="0.3">
      <c r="A337" s="36"/>
      <c r="D337" s="12">
        <f>D329+7</f>
        <v>44123</v>
      </c>
      <c r="E337" s="12">
        <f t="shared" ref="E337:H337" si="43">E329+7</f>
        <v>44124</v>
      </c>
      <c r="F337" s="12">
        <f t="shared" si="43"/>
        <v>44125</v>
      </c>
      <c r="G337" s="12">
        <f t="shared" si="43"/>
        <v>44126</v>
      </c>
      <c r="H337" s="12">
        <f t="shared" si="43"/>
        <v>44127</v>
      </c>
    </row>
    <row r="338" spans="1:8" ht="15" customHeight="1" x14ac:dyDescent="0.25">
      <c r="A338" s="35">
        <f>D337</f>
        <v>44123</v>
      </c>
      <c r="B338" s="74" t="s">
        <v>4</v>
      </c>
      <c r="C338" s="56" t="s">
        <v>5</v>
      </c>
      <c r="D338" s="30" t="str">
        <f>IF(BurP2020!D340="Colen",BurP2020!D338&amp;BurP2020!$B$1,"")&amp;IF(BurA2020!D340="Colen",BurA2020!D338&amp; BurA2020!$B$1,"")&amp;IF(Tour2020!D340="Colen",Tour2020!D338&amp; Tour2020!$B$1,"")&amp;IF(TravExt!D340="Colen",TravExt!D338&amp; TravExt!$B$1,"")&amp;IF(Topo1!D340="Colen",Topo1!D338&amp; Topo1!$B$1,"")&amp;IF(Topo2!D340="Colen",Topo2!D338&amp; Topo2!$B$1,"")&amp;IF(PMTIC!D340="Colen",PMTIC!D338,"")&amp;IF(projautre1!D340="Colen",projautre1!D338&amp; projautre1!$B$1,"")&amp;IF(projautre2!D340="Colen",projautre2!D338&amp; projautre2!$B$1,"")</f>
        <v/>
      </c>
      <c r="E338" s="62" t="str">
        <f>IF(BurP2020!E340="Colen",BurP2020!E338&amp;BurP2020!$B$1,"")&amp;IF(BurA2020!E340="Colen",BurA2020!E338&amp; BurA2020!$B$1,"")&amp;IF(Tour2020!E340="Colen",Tour2020!E338&amp; Tour2020!$B$1,"")&amp;IF(TravExt!E340="Colen",TravExt!E338&amp; TravExt!$B$1,"")&amp;IF(Topo1!E340="Colen",Topo1!E338&amp; Topo1!$B$1,"")&amp;IF(Topo2!E340="Colen",Topo2!E338&amp; Topo2!$B$1,"")&amp;IF(PMTIC!E340="Colen",PMTIC!E338,"")&amp;IF(projautre1!E340="Colen",projautre1!E338&amp; projautre1!$B$1,"")&amp;IF(projautre2!E340="Colen",projautre2!E338&amp; projautre2!$B$1,"")</f>
        <v/>
      </c>
      <c r="F338" s="62" t="str">
        <f>IF(BurP2020!F340="Colen",BurP2020!F338&amp;BurP2020!$B$1,"")&amp;IF(BurA2020!F340="Colen",BurA2020!F338&amp; BurA2020!$B$1,"")&amp;IF(Tour2020!F340="Colen",Tour2020!F338&amp; Tour2020!$B$1,"")&amp;IF(TravExt!F340="Colen",TravExt!F338&amp; TravExt!$B$1,"")&amp;IF(Topo1!F340="Colen",Topo1!F338&amp; Topo1!$B$1,"")&amp;IF(Topo2!F340="Colen",Topo2!F338&amp; Topo2!$B$1,"")&amp;IF(PMTIC!F340="Colen",PMTIC!F338,"")&amp;IF(projautre1!F340="Colen",projautre1!F338&amp; projautre1!$B$1,"")&amp;IF(projautre2!F340="Colen",projautre2!F338&amp; projautre2!$B$1,"")</f>
        <v/>
      </c>
      <c r="G338" s="62" t="str">
        <f>IF(BurP2020!G340="Colen",BurP2020!G338&amp;BurP2020!$B$1,"")&amp;IF(BurA2020!G340="Colen",BurA2020!G338&amp; BurA2020!$B$1,"")&amp;IF(Tour2020!G340="Colen",Tour2020!G338&amp; Tour2020!$B$1,"")&amp;IF(TravExt!G340="Colen",TravExt!G338&amp; TravExt!$B$1,"")&amp;IF(Topo1!G340="Colen",Topo1!G338&amp; Topo1!$B$1,"")&amp;IF(Topo2!G340="Colen",Topo2!G338&amp; Topo2!$B$1,"")&amp;IF(PMTIC!G340="Colen",PMTIC!G338,"")&amp;IF(projautre1!G340="Colen",projautre1!G338&amp; projautre1!$B$1,"")&amp;IF(projautre2!G340="Colen",projautre2!G338&amp; projautre2!$B$1,"")</f>
        <v/>
      </c>
      <c r="H338" s="59" t="str">
        <f>IF(BurP2020!H340="Colen",BurP2020!H338&amp;BurP2020!$B$1,"")&amp;IF(BurA2020!H340="Colen",BurA2020!H338&amp; BurA2020!$B$1,"")&amp;IF(Tour2020!H340="Colen",Tour2020!H338&amp; Tour2020!$B$1,"")&amp;IF(TravExt!H340="Colen",TravExt!H338&amp; TravExt!$B$1,"")&amp;IF(Topo1!H340="Colen",Topo1!H338&amp; Topo1!$B$1,"")&amp;IF(Topo2!H340="Colen",Topo2!H338&amp; Topo2!$B$1,"")&amp;IF(PMTIC!H340="Colen",PMTIC!H338,"")&amp;IF(projautre1!H340="Colen",projautre1!H338&amp; projautre1!$B$1,"")&amp;IF(projautre2!H340="Colen",projautre2!H338&amp; projautre2!$B$1,"")</f>
        <v/>
      </c>
    </row>
    <row r="339" spans="1:8" ht="15" customHeight="1" x14ac:dyDescent="0.25">
      <c r="A339" s="32">
        <f>D337</f>
        <v>44123</v>
      </c>
      <c r="B339" s="75"/>
      <c r="C339" s="57" t="s">
        <v>8</v>
      </c>
      <c r="D339" s="61" t="str">
        <f>IF(BurP2020!D340="Colen",BurP2020!D339,"")&amp;IF(BurA2020!D340="Colen",BurA2020!D339,"")&amp;IF(Tour2020!D340="Colen",Tour2020!D339,"")&amp;IF(TravExt!D340="Colen",TravExt!D339,"")&amp;IF(Topo1!D340="Colen",Topo1!D339,"")&amp;IF(Topo2!D340="Colen",Topo2!D339,"")&amp;IF(PMTIC!D340="Colen",PMTIC!D339,"")&amp;IF(projautre1!D340="Colen",projautre1!D339,"")&amp;IF(projautre2!D340="Colen",projautre2!D339,"")</f>
        <v/>
      </c>
      <c r="E339" s="63" t="str">
        <f>IF(BurP2020!E340="Colen",BurP2020!E339,"")&amp;IF(BurA2020!E340="Colen",BurA2020!E339,"")&amp;IF(Tour2020!E340="Colen",Tour2020!E339,"")&amp;IF(TravExt!E340="Colen",TravExt!E339,"")&amp;IF(Topo1!E340="Colen",Topo1!E339,"")&amp;IF(Topo2!E340="Colen",Topo2!E339,"")&amp;IF(PMTIC!E340="Colen",PMTIC!E339,"")&amp;IF(projautre1!E340="Colen",projautre1!E339,"")&amp;IF(projautre2!E340="Colen",projautre2!E339,"")</f>
        <v/>
      </c>
      <c r="F339" s="63" t="str">
        <f>IF(BurP2020!F340="Colen",BurP2020!F339,"")&amp;IF(BurA2020!F340="Colen",BurA2020!F339,"")&amp;IF(Tour2020!F340="Colen",Tour2020!F339,"")&amp;IF(TravExt!F340="Colen",TravExt!F339,"")&amp;IF(Topo1!F340="Colen",Topo1!F339,"")&amp;IF(Topo2!F340="Colen",Topo2!F339,"")&amp;IF(PMTIC!F340="Colen",PMTIC!F339,"")&amp;IF(projautre1!F340="Colen",projautre1!F339,"")&amp;IF(projautre2!F340="Colen",projautre2!F339,"")</f>
        <v/>
      </c>
      <c r="G339" s="63" t="str">
        <f>IF(BurP2020!G340="Colen",BurP2020!G339,"")&amp;IF(BurA2020!G340="Colen",BurA2020!G339,"")&amp;IF(Tour2020!G340="Colen",Tour2020!G339,"")&amp;IF(TravExt!G340="Colen",TravExt!G339,"")&amp;IF(Topo1!G340="Colen",Topo1!G339,"")&amp;IF(Topo2!G340="Colen",Topo2!G339,"")&amp;IF(PMTIC!G340="Colen",PMTIC!G339,"")&amp;IF(projautre1!G340="Colen",projautre1!G339,"")&amp;IF(projautre2!G340="Colen",projautre2!G339,"")</f>
        <v/>
      </c>
      <c r="H339" s="60" t="str">
        <f>IF(BurP2020!H340="Colen",BurP2020!H339,"")&amp;IF(BurA2020!H340="Colen",BurA2020!H339,"")&amp;IF(Tour2020!H340="Colen",Tour2020!H339,"")&amp;IF(TravExt!H340="Colen",TravExt!H339,"")&amp;IF(Topo1!H340="Colen",Topo1!H339,"")&amp;IF(Topo2!H340="Colen",Topo2!H339,"")&amp;IF(PMTIC!H340="Colen",PMTIC!H339,"")&amp;IF(projautre1!H340="Colen",projautre1!H339,"")&amp;IF(projautre2!H340="Colen",projautre2!H339,"")</f>
        <v/>
      </c>
    </row>
    <row r="340" spans="1:8" ht="15" customHeight="1" thickBot="1" x14ac:dyDescent="0.3">
      <c r="A340" s="32">
        <f>D337</f>
        <v>44123</v>
      </c>
      <c r="B340" s="76"/>
      <c r="C340" s="58" t="s">
        <v>81</v>
      </c>
      <c r="D340" s="50"/>
      <c r="E340" s="52"/>
      <c r="F340" s="52"/>
      <c r="G340" s="52"/>
      <c r="H340" s="53"/>
    </row>
    <row r="341" spans="1:8" ht="15" customHeight="1" x14ac:dyDescent="0.25">
      <c r="A341" s="32">
        <f>D337</f>
        <v>44123</v>
      </c>
      <c r="B341" s="74" t="s">
        <v>7</v>
      </c>
      <c r="C341" s="56" t="s">
        <v>5</v>
      </c>
      <c r="D341" s="30" t="str">
        <f>IF(BurP2020!D343="Colen",BurP2020!D341&amp;BurP2020!$B$1,"")&amp;IF(BurA2020!D343="Colen",BurA2020!D341&amp; BurA2020!$B$1,"")&amp;IF(Tour2020!D343="Colen",Tour2020!D341&amp; Tour2020!$B$1,"")&amp;IF(TravExt!D343="Colen",TravExt!D341&amp; TravExt!$B$1,"")&amp;IF(Topo1!D343="Colen",Topo1!D341&amp; Topo1!$B$1,"")&amp;IF(Topo2!D343="Colen",Topo2!D341&amp; Topo2!$B$1,"")&amp;IF(PMTIC!D343="Colen",PMTIC!D341,"")&amp;IF(projautre1!D343="Colen",projautre1!D341&amp; projautre1!$B$1,"")&amp;IF(projautre2!D343="Colen",projautre2!D341&amp; projautre2!$B$1,"")</f>
        <v/>
      </c>
      <c r="E341" s="62" t="str">
        <f>IF(BurP2020!E343="Colen",BurP2020!E341&amp;BurP2020!$B$1,"")&amp;IF(BurA2020!E343="Colen",BurA2020!E341&amp; BurA2020!$B$1,"")&amp;IF(Tour2020!E343="Colen",Tour2020!E341&amp; Tour2020!$B$1,"")&amp;IF(TravExt!E343="Colen",TravExt!E341&amp; TravExt!$B$1,"")&amp;IF(Topo1!E343="Colen",Topo1!E341&amp; Topo1!$B$1,"")&amp;IF(Topo2!E343="Colen",Topo2!E341&amp; Topo2!$B$1,"")&amp;IF(PMTIC!E343="Colen",PMTIC!E341,"")&amp;IF(projautre1!E343="Colen",projautre1!E341&amp; projautre1!$B$1,"")&amp;IF(projautre2!E343="Colen",projautre2!E341&amp; projautre2!$B$1,"")</f>
        <v/>
      </c>
      <c r="F341" s="62" t="str">
        <f>IF(BurP2020!F343="Colen",BurP2020!F341&amp;BurP2020!$B$1,"")&amp;IF(BurA2020!F343="Colen",BurA2020!F341&amp; BurA2020!$B$1,"")&amp;IF(Tour2020!F343="Colen",Tour2020!F341&amp; Tour2020!$B$1,"")&amp;IF(TravExt!F343="Colen",TravExt!F341&amp; TravExt!$B$1,"")&amp;IF(Topo1!F343="Colen",Topo1!F341&amp; Topo1!$B$1,"")&amp;IF(Topo2!F343="Colen",Topo2!F341&amp; Topo2!$B$1,"")&amp;IF(PMTIC!F343="Colen",PMTIC!F341,"")&amp;IF(projautre1!F343="Colen",projautre1!F341&amp; projautre1!$B$1,"")&amp;IF(projautre2!F343="Colen",projautre2!F341&amp; projautre2!$B$1,"")</f>
        <v/>
      </c>
      <c r="G341" s="62" t="str">
        <f>IF(BurP2020!G343="Colen",BurP2020!G341&amp;BurP2020!$B$1,"")&amp;IF(BurA2020!G343="Colen",BurA2020!G341&amp; BurA2020!$B$1,"")&amp;IF(Tour2020!G343="Colen",Tour2020!G341&amp; Tour2020!$B$1,"")&amp;IF(TravExt!G343="Colen",TravExt!G341&amp; TravExt!$B$1,"")&amp;IF(Topo1!G343="Colen",Topo1!G341&amp; Topo1!$B$1,"")&amp;IF(Topo2!G343="Colen",Topo2!G341&amp; Topo2!$B$1,"")&amp;IF(PMTIC!G343="Colen",PMTIC!G341,"")&amp;IF(projautre1!G343="Colen",projautre1!G341&amp; projautre1!$B$1,"")&amp;IF(projautre2!G343="Colen",projautre2!G341&amp; projautre2!$B$1,"")</f>
        <v/>
      </c>
      <c r="H341" s="59" t="str">
        <f>IF(BurP2020!H343="Colen",BurP2020!H341&amp;BurP2020!$B$1,"")&amp;IF(BurA2020!H343="Colen",BurA2020!H341&amp; BurA2020!$B$1,"")&amp;IF(Tour2020!H343="Colen",Tour2020!H341&amp; Tour2020!$B$1,"")&amp;IF(TravExt!H343="Colen",TravExt!H341&amp; TravExt!$B$1,"")&amp;IF(Topo1!H343="Colen",Topo1!H341&amp; Topo1!$B$1,"")&amp;IF(Topo2!H343="Colen",Topo2!H341&amp; Topo2!$B$1,"")&amp;IF(PMTIC!H343="Colen",PMTIC!H341,"")&amp;IF(projautre1!H343="Colen",projautre1!H341&amp; projautre1!$B$1,"")&amp;IF(projautre2!H343="Colen",projautre2!H341&amp; projautre2!$B$1,"")</f>
        <v/>
      </c>
    </row>
    <row r="342" spans="1:8" ht="15" customHeight="1" x14ac:dyDescent="0.25">
      <c r="A342" s="32">
        <f>D337</f>
        <v>44123</v>
      </c>
      <c r="B342" s="75"/>
      <c r="C342" s="57" t="s">
        <v>8</v>
      </c>
      <c r="D342" s="61" t="str">
        <f>IF(BurP2020!D343="Colen",BurP2020!D342,"")&amp;IF(BurA2020!D343="Colen",BurA2020!D342,"")&amp;IF(Tour2020!D343="Colen",Tour2020!D342,"")&amp;IF(TravExt!D343="Colen",TravExt!D342,"")&amp;IF(Topo1!D343="Colen",Topo1!D342,"")&amp;IF(Topo2!D343="Colen",Topo2!D342,"")&amp;IF(PMTIC!D343="Colen",PMTIC!D342,"")&amp;IF(projautre1!D343="Colen",projautre1!D342,"")&amp;IF(projautre2!D343="Colen",projautre2!D342,"")</f>
        <v/>
      </c>
      <c r="E342" s="63" t="str">
        <f>IF(BurP2020!E343="Colen",BurP2020!E342,"")&amp;IF(BurA2020!E343="Colen",BurA2020!E342,"")&amp;IF(Tour2020!E343="Colen",Tour2020!E342,"")&amp;IF(TravExt!E343="Colen",TravExt!E342,"")&amp;IF(Topo1!E343="Colen",Topo1!E342,"")&amp;IF(Topo2!E343="Colen",Topo2!E342,"")&amp;IF(PMTIC!E343="Colen",PMTIC!E342,"")&amp;IF(projautre1!E343="Colen",projautre1!E342,"")&amp;IF(projautre2!E343="Colen",projautre2!E342,"")</f>
        <v/>
      </c>
      <c r="F342" s="63" t="str">
        <f>IF(BurP2020!F343="Colen",BurP2020!F342,"")&amp;IF(BurA2020!F343="Colen",BurA2020!F342,"")&amp;IF(Tour2020!F343="Colen",Tour2020!F342,"")&amp;IF(TravExt!F343="Colen",TravExt!F342,"")&amp;IF(Topo1!F343="Colen",Topo1!F342,"")&amp;IF(Topo2!F343="Colen",Topo2!F342,"")&amp;IF(PMTIC!F343="Colen",PMTIC!F342,"")&amp;IF(projautre1!F343="Colen",projautre1!F342,"")&amp;IF(projautre2!F343="Colen",projautre2!F342,"")</f>
        <v/>
      </c>
      <c r="G342" s="63" t="str">
        <f>IF(BurP2020!G343="Colen",BurP2020!G342,"")&amp;IF(BurA2020!G343="Colen",BurA2020!G342,"")&amp;IF(Tour2020!G343="Colen",Tour2020!G342,"")&amp;IF(TravExt!G343="Colen",TravExt!G342,"")&amp;IF(Topo1!G343="Colen",Topo1!G342,"")&amp;IF(Topo2!G343="Colen",Topo2!G342,"")&amp;IF(PMTIC!G343="Colen",PMTIC!G342,"")&amp;IF(projautre1!G343="Colen",projautre1!G342,"")&amp;IF(projautre2!G343="Colen",projautre2!G342,"")</f>
        <v/>
      </c>
      <c r="H342" s="60" t="str">
        <f>IF(BurP2020!H343="Colen",BurP2020!H342,"")&amp;IF(BurA2020!H343="Colen",BurA2020!H342,"")&amp;IF(Tour2020!H343="Colen",Tour2020!H342,"")&amp;IF(TravExt!H343="Colen",TravExt!H342,"")&amp;IF(Topo1!H343="Colen",Topo1!H342,"")&amp;IF(Topo2!H343="Colen",Topo2!H342,"")&amp;IF(PMTIC!H343="Colen",PMTIC!H342,"")&amp;IF(projautre1!H343="Colen",projautre1!H342,"")&amp;IF(projautre2!H343="Colen",projautre2!H342,"")</f>
        <v/>
      </c>
    </row>
    <row r="343" spans="1:8" ht="15" customHeight="1" thickBot="1" x14ac:dyDescent="0.3">
      <c r="A343" s="33">
        <f>D337</f>
        <v>44123</v>
      </c>
      <c r="B343" s="76"/>
      <c r="C343" s="58" t="s">
        <v>81</v>
      </c>
      <c r="D343" s="7"/>
      <c r="E343" s="8"/>
      <c r="F343" s="8"/>
      <c r="G343" s="8"/>
      <c r="H343" s="9"/>
    </row>
    <row r="344" spans="1:8" ht="15" customHeight="1" thickBot="1" x14ac:dyDescent="0.3">
      <c r="B344" s="64"/>
    </row>
    <row r="345" spans="1:8" ht="15" customHeight="1" thickBot="1" x14ac:dyDescent="0.3">
      <c r="D345" s="12">
        <f>D337+7</f>
        <v>44130</v>
      </c>
      <c r="E345" s="12">
        <f t="shared" ref="E345:H345" si="44">E337+7</f>
        <v>44131</v>
      </c>
      <c r="F345" s="12">
        <f t="shared" si="44"/>
        <v>44132</v>
      </c>
      <c r="G345" s="12">
        <f t="shared" si="44"/>
        <v>44133</v>
      </c>
      <c r="H345" s="12">
        <f t="shared" si="44"/>
        <v>44134</v>
      </c>
    </row>
    <row r="346" spans="1:8" ht="15" customHeight="1" x14ac:dyDescent="0.25">
      <c r="A346" s="35">
        <f>D345</f>
        <v>44130</v>
      </c>
      <c r="B346" s="74" t="s">
        <v>4</v>
      </c>
      <c r="C346" s="56" t="s">
        <v>5</v>
      </c>
      <c r="D346" s="30" t="str">
        <f>IF(BurP2020!D348="Colen",BurP2020!D346&amp;BurP2020!$B$1,"")&amp;IF(BurA2020!D348="Colen",BurA2020!D346&amp; BurA2020!$B$1,"")&amp;IF(Tour2020!D348="Colen",Tour2020!D346&amp; Tour2020!$B$1,"")&amp;IF(TravExt!D348="Colen",TravExt!D346&amp; TravExt!$B$1,"")&amp;IF(Topo1!D348="Colen",Topo1!D346&amp; Topo1!$B$1,"")&amp;IF(Topo2!D348="Colen",Topo2!D346&amp; Topo2!$B$1,"")&amp;IF(PMTIC!D348="Colen",PMTIC!D346,"")&amp;IF(projautre1!D348="Colen",projautre1!D346&amp; projautre1!$B$1,"")&amp;IF(projautre2!D348="Colen",projautre2!D346&amp; projautre2!$B$1,"")</f>
        <v/>
      </c>
      <c r="E346" s="62" t="str">
        <f>IF(BurP2020!E348="Colen",BurP2020!E346&amp;BurP2020!$B$1,"")&amp;IF(BurA2020!E348="Colen",BurA2020!E346&amp; BurA2020!$B$1,"")&amp;IF(Tour2020!E348="Colen",Tour2020!E346&amp; Tour2020!$B$1,"")&amp;IF(TravExt!E348="Colen",TravExt!E346&amp; TravExt!$B$1,"")&amp;IF(Topo1!E348="Colen",Topo1!E346&amp; Topo1!$B$1,"")&amp;IF(Topo2!E348="Colen",Topo2!E346&amp; Topo2!$B$1,"")&amp;IF(PMTIC!E348="Colen",PMTIC!E346,"")&amp;IF(projautre1!E348="Colen",projautre1!E346&amp; projautre1!$B$1,"")&amp;IF(projautre2!E348="Colen",projautre2!E346&amp; projautre2!$B$1,"")</f>
        <v/>
      </c>
      <c r="F346" s="62" t="str">
        <f>IF(BurP2020!F348="Colen",BurP2020!F346&amp;BurP2020!$B$1,"")&amp;IF(BurA2020!F348="Colen",BurA2020!F346&amp; BurA2020!$B$1,"")&amp;IF(Tour2020!F348="Colen",Tour2020!F346&amp; Tour2020!$B$1,"")&amp;IF(TravExt!F348="Colen",TravExt!F346&amp; TravExt!$B$1,"")&amp;IF(Topo1!F348="Colen",Topo1!F346&amp; Topo1!$B$1,"")&amp;IF(Topo2!F348="Colen",Topo2!F346&amp; Topo2!$B$1,"")&amp;IF(PMTIC!F348="Colen",PMTIC!F346,"")&amp;IF(projautre1!F348="Colen",projautre1!F346&amp; projautre1!$B$1,"")&amp;IF(projautre2!F348="Colen",projautre2!F346&amp; projautre2!$B$1,"")</f>
        <v/>
      </c>
      <c r="G346" s="62" t="str">
        <f>IF(BurP2020!G348="Colen",BurP2020!G346&amp;BurP2020!$B$1,"")&amp;IF(BurA2020!G348="Colen",BurA2020!G346&amp; BurA2020!$B$1,"")&amp;IF(Tour2020!G348="Colen",Tour2020!G346&amp; Tour2020!$B$1,"")&amp;IF(TravExt!G348="Colen",TravExt!G346&amp; TravExt!$B$1,"")&amp;IF(Topo1!G348="Colen",Topo1!G346&amp; Topo1!$B$1,"")&amp;IF(Topo2!G348="Colen",Topo2!G346&amp; Topo2!$B$1,"")&amp;IF(PMTIC!G348="Colen",PMTIC!G346,"")&amp;IF(projautre1!G348="Colen",projautre1!G346&amp; projautre1!$B$1,"")&amp;IF(projautre2!G348="Colen",projautre2!G346&amp; projautre2!$B$1,"")</f>
        <v/>
      </c>
      <c r="H346" s="59" t="str">
        <f>IF(BurP2020!H348="Colen",BurP2020!H346&amp;BurP2020!$B$1,"")&amp;IF(BurA2020!H348="Colen",BurA2020!H346&amp; BurA2020!$B$1,"")&amp;IF(Tour2020!H348="Colen",Tour2020!H346&amp; Tour2020!$B$1,"")&amp;IF(TravExt!H348="Colen",TravExt!H346&amp; TravExt!$B$1,"")&amp;IF(Topo1!H348="Colen",Topo1!H346&amp; Topo1!$B$1,"")&amp;IF(Topo2!H348="Colen",Topo2!H346&amp; Topo2!$B$1,"")&amp;IF(PMTIC!H348="Colen",PMTIC!H346,"")&amp;IF(projautre1!H348="Colen",projautre1!H346&amp; projautre1!$B$1,"")&amp;IF(projautre2!H348="Colen",projautre2!H346&amp; projautre2!$B$1,"")</f>
        <v/>
      </c>
    </row>
    <row r="347" spans="1:8" ht="15" customHeight="1" x14ac:dyDescent="0.25">
      <c r="A347" s="32">
        <f>D345</f>
        <v>44130</v>
      </c>
      <c r="B347" s="75"/>
      <c r="C347" s="57" t="s">
        <v>8</v>
      </c>
      <c r="D347" s="61" t="str">
        <f>IF(BurP2020!D348="Colen",BurP2020!D347,"")&amp;IF(BurA2020!D348="Colen",BurA2020!D347,"")&amp;IF(Tour2020!D348="Colen",Tour2020!D347,"")&amp;IF(TravExt!D348="Colen",TravExt!D347,"")&amp;IF(Topo1!D348="Colen",Topo1!D347,"")&amp;IF(Topo2!D348="Colen",Topo2!D347,"")&amp;IF(PMTIC!D348="Colen",PMTIC!D347,"")&amp;IF(projautre1!D348="Colen",projautre1!D347,"")&amp;IF(projautre2!D348="Colen",projautre2!D347,"")</f>
        <v/>
      </c>
      <c r="E347" s="63" t="str">
        <f>IF(BurP2020!E348="Colen",BurP2020!E347,"")&amp;IF(BurA2020!E348="Colen",BurA2020!E347,"")&amp;IF(Tour2020!E348="Colen",Tour2020!E347,"")&amp;IF(TravExt!E348="Colen",TravExt!E347,"")&amp;IF(Topo1!E348="Colen",Topo1!E347,"")&amp;IF(Topo2!E348="Colen",Topo2!E347,"")&amp;IF(PMTIC!E348="Colen",PMTIC!E347,"")&amp;IF(projautre1!E348="Colen",projautre1!E347,"")&amp;IF(projautre2!E348="Colen",projautre2!E347,"")</f>
        <v/>
      </c>
      <c r="F347" s="63" t="str">
        <f>IF(BurP2020!F348="Colen",BurP2020!F347,"")&amp;IF(BurA2020!F348="Colen",BurA2020!F347,"")&amp;IF(Tour2020!F348="Colen",Tour2020!F347,"")&amp;IF(TravExt!F348="Colen",TravExt!F347,"")&amp;IF(Topo1!F348="Colen",Topo1!F347,"")&amp;IF(Topo2!F348="Colen",Topo2!F347,"")&amp;IF(PMTIC!F348="Colen",PMTIC!F347,"")&amp;IF(projautre1!F348="Colen",projautre1!F347,"")&amp;IF(projautre2!F348="Colen",projautre2!F347,"")</f>
        <v/>
      </c>
      <c r="G347" s="63" t="str">
        <f>IF(BurP2020!G348="Colen",BurP2020!G347,"")&amp;IF(BurA2020!G348="Colen",BurA2020!G347,"")&amp;IF(Tour2020!G348="Colen",Tour2020!G347,"")&amp;IF(TravExt!G348="Colen",TravExt!G347,"")&amp;IF(Topo1!G348="Colen",Topo1!G347,"")&amp;IF(Topo2!G348="Colen",Topo2!G347,"")&amp;IF(PMTIC!G348="Colen",PMTIC!G347,"")&amp;IF(projautre1!G348="Colen",projautre1!G347,"")&amp;IF(projautre2!G348="Colen",projautre2!G347,"")</f>
        <v/>
      </c>
      <c r="H347" s="60" t="str">
        <f>IF(BurP2020!H348="Colen",BurP2020!H347,"")&amp;IF(BurA2020!H348="Colen",BurA2020!H347,"")&amp;IF(Tour2020!H348="Colen",Tour2020!H347,"")&amp;IF(TravExt!H348="Colen",TravExt!H347,"")&amp;IF(Topo1!H348="Colen",Topo1!H347,"")&amp;IF(Topo2!H348="Colen",Topo2!H347,"")&amp;IF(PMTIC!H348="Colen",PMTIC!H347,"")&amp;IF(projautre1!H348="Colen",projautre1!H347,"")&amp;IF(projautre2!H348="Colen",projautre2!H347,"")</f>
        <v/>
      </c>
    </row>
    <row r="348" spans="1:8" ht="15" customHeight="1" thickBot="1" x14ac:dyDescent="0.3">
      <c r="A348" s="32">
        <f>D345</f>
        <v>44130</v>
      </c>
      <c r="B348" s="76"/>
      <c r="C348" s="58" t="s">
        <v>81</v>
      </c>
      <c r="D348" s="50"/>
      <c r="E348" s="52"/>
      <c r="F348" s="52"/>
      <c r="G348" s="52"/>
      <c r="H348" s="53"/>
    </row>
    <row r="349" spans="1:8" ht="15" customHeight="1" x14ac:dyDescent="0.25">
      <c r="A349" s="32">
        <f>D345</f>
        <v>44130</v>
      </c>
      <c r="B349" s="74" t="s">
        <v>7</v>
      </c>
      <c r="C349" s="56" t="s">
        <v>5</v>
      </c>
      <c r="D349" s="30" t="str">
        <f>IF(BurP2020!D351="Colen",BurP2020!D349&amp;BurP2020!$B$1,"")&amp;IF(BurA2020!D351="Colen",BurA2020!D349&amp; BurA2020!$B$1,"")&amp;IF(Tour2020!D351="Colen",Tour2020!D349&amp; Tour2020!$B$1,"")&amp;IF(TravExt!D351="Colen",TravExt!D349&amp; TravExt!$B$1,"")&amp;IF(Topo1!D351="Colen",Topo1!D349&amp; Topo1!$B$1,"")&amp;IF(Topo2!D351="Colen",Topo2!D349&amp; Topo2!$B$1,"")&amp;IF(PMTIC!D351="Colen",PMTIC!D349,"")&amp;IF(projautre1!D351="Colen",projautre1!D349&amp; projautre1!$B$1,"")&amp;IF(projautre2!D351="Colen",projautre2!D349&amp; projautre2!$B$1,"")</f>
        <v/>
      </c>
      <c r="E349" s="62" t="str">
        <f>IF(BurP2020!E351="Colen",BurP2020!E349&amp;BurP2020!$B$1,"")&amp;IF(BurA2020!E351="Colen",BurA2020!E349&amp; BurA2020!$B$1,"")&amp;IF(Tour2020!E351="Colen",Tour2020!E349&amp; Tour2020!$B$1,"")&amp;IF(TravExt!E351="Colen",TravExt!E349&amp; TravExt!$B$1,"")&amp;IF(Topo1!E351="Colen",Topo1!E349&amp; Topo1!$B$1,"")&amp;IF(Topo2!E351="Colen",Topo2!E349&amp; Topo2!$B$1,"")&amp;IF(PMTIC!E351="Colen",PMTIC!E349,"")&amp;IF(projautre1!E351="Colen",projautre1!E349&amp; projautre1!$B$1,"")&amp;IF(projautre2!E351="Colen",projautre2!E349&amp; projautre2!$B$1,"")</f>
        <v/>
      </c>
      <c r="F349" s="62" t="str">
        <f>IF(BurP2020!F351="Colen",BurP2020!F349&amp;BurP2020!$B$1,"")&amp;IF(BurA2020!F351="Colen",BurA2020!F349&amp; BurA2020!$B$1,"")&amp;IF(Tour2020!F351="Colen",Tour2020!F349&amp; Tour2020!$B$1,"")&amp;IF(TravExt!F351="Colen",TravExt!F349&amp; TravExt!$B$1,"")&amp;IF(Topo1!F351="Colen",Topo1!F349&amp; Topo1!$B$1,"")&amp;IF(Topo2!F351="Colen",Topo2!F349&amp; Topo2!$B$1,"")&amp;IF(PMTIC!F351="Colen",PMTIC!F349,"")&amp;IF(projautre1!F351="Colen",projautre1!F349&amp; projautre1!$B$1,"")&amp;IF(projautre2!F351="Colen",projautre2!F349&amp; projautre2!$B$1,"")</f>
        <v/>
      </c>
      <c r="G349" s="62" t="str">
        <f>IF(BurP2020!G351="Colen",BurP2020!G349&amp;BurP2020!$B$1,"")&amp;IF(BurA2020!G351="Colen",BurA2020!G349&amp; BurA2020!$B$1,"")&amp;IF(Tour2020!G351="Colen",Tour2020!G349&amp; Tour2020!$B$1,"")&amp;IF(TravExt!G351="Colen",TravExt!G349&amp; TravExt!$B$1,"")&amp;IF(Topo1!G351="Colen",Topo1!G349&amp; Topo1!$B$1,"")&amp;IF(Topo2!G351="Colen",Topo2!G349&amp; Topo2!$B$1,"")&amp;IF(PMTIC!G351="Colen",PMTIC!G349,"")&amp;IF(projautre1!G351="Colen",projautre1!G349&amp; projautre1!$B$1,"")&amp;IF(projautre2!G351="Colen",projautre2!G349&amp; projautre2!$B$1,"")</f>
        <v/>
      </c>
      <c r="H349" s="59" t="str">
        <f>IF(BurP2020!H351="Colen",BurP2020!H349&amp;BurP2020!$B$1,"")&amp;IF(BurA2020!H351="Colen",BurA2020!H349&amp; BurA2020!$B$1,"")&amp;IF(Tour2020!H351="Colen",Tour2020!H349&amp; Tour2020!$B$1,"")&amp;IF(TravExt!H351="Colen",TravExt!H349&amp; TravExt!$B$1,"")&amp;IF(Topo1!H351="Colen",Topo1!H349&amp; Topo1!$B$1,"")&amp;IF(Topo2!H351="Colen",Topo2!H349&amp; Topo2!$B$1,"")&amp;IF(PMTIC!H351="Colen",PMTIC!H349,"")&amp;IF(projautre1!H351="Colen",projautre1!H349&amp; projautre1!$B$1,"")&amp;IF(projautre2!H351="Colen",projautre2!H349&amp; projautre2!$B$1,"")</f>
        <v/>
      </c>
    </row>
    <row r="350" spans="1:8" ht="15" customHeight="1" x14ac:dyDescent="0.25">
      <c r="A350" s="32">
        <f>D345</f>
        <v>44130</v>
      </c>
      <c r="B350" s="75"/>
      <c r="C350" s="57" t="s">
        <v>8</v>
      </c>
      <c r="D350" s="61" t="str">
        <f>IF(BurP2020!D351="Colen",BurP2020!D350,"")&amp;IF(BurA2020!D351="Colen",BurA2020!D350,"")&amp;IF(Tour2020!D351="Colen",Tour2020!D350,"")&amp;IF(TravExt!D351="Colen",TravExt!D350,"")&amp;IF(Topo1!D351="Colen",Topo1!D350,"")&amp;IF(Topo2!D351="Colen",Topo2!D350,"")&amp;IF(PMTIC!D351="Colen",PMTIC!D350,"")&amp;IF(projautre1!D351="Colen",projautre1!D350,"")&amp;IF(projautre2!D351="Colen",projautre2!D350,"")</f>
        <v/>
      </c>
      <c r="E350" s="63" t="str">
        <f>IF(BurP2020!E351="Colen",BurP2020!E350,"")&amp;IF(BurA2020!E351="Colen",BurA2020!E350,"")&amp;IF(Tour2020!E351="Colen",Tour2020!E350,"")&amp;IF(TravExt!E351="Colen",TravExt!E350,"")&amp;IF(Topo1!E351="Colen",Topo1!E350,"")&amp;IF(Topo2!E351="Colen",Topo2!E350,"")&amp;IF(PMTIC!E351="Colen",PMTIC!E350,"")&amp;IF(projautre1!E351="Colen",projautre1!E350,"")&amp;IF(projautre2!E351="Colen",projautre2!E350,"")</f>
        <v/>
      </c>
      <c r="F350" s="63" t="str">
        <f>IF(BurP2020!F351="Colen",BurP2020!F350,"")&amp;IF(BurA2020!F351="Colen",BurA2020!F350,"")&amp;IF(Tour2020!F351="Colen",Tour2020!F350,"")&amp;IF(TravExt!F351="Colen",TravExt!F350,"")&amp;IF(Topo1!F351="Colen",Topo1!F350,"")&amp;IF(Topo2!F351="Colen",Topo2!F350,"")&amp;IF(PMTIC!F351="Colen",PMTIC!F350,"")&amp;IF(projautre1!F351="Colen",projautre1!F350,"")&amp;IF(projautre2!F351="Colen",projautre2!F350,"")</f>
        <v/>
      </c>
      <c r="G350" s="63" t="str">
        <f>IF(BurP2020!G351="Colen",BurP2020!G350,"")&amp;IF(BurA2020!G351="Colen",BurA2020!G350,"")&amp;IF(Tour2020!G351="Colen",Tour2020!G350,"")&amp;IF(TravExt!G351="Colen",TravExt!G350,"")&amp;IF(Topo1!G351="Colen",Topo1!G350,"")&amp;IF(Topo2!G351="Colen",Topo2!G350,"")&amp;IF(PMTIC!G351="Colen",PMTIC!G350,"")&amp;IF(projautre1!G351="Colen",projautre1!G350,"")&amp;IF(projautre2!G351="Colen",projautre2!G350,"")</f>
        <v/>
      </c>
      <c r="H350" s="60" t="str">
        <f>IF(BurP2020!H351="Colen",BurP2020!H350,"")&amp;IF(BurA2020!H351="Colen",BurA2020!H350,"")&amp;IF(Tour2020!H351="Colen",Tour2020!H350,"")&amp;IF(TravExt!H351="Colen",TravExt!H350,"")&amp;IF(Topo1!H351="Colen",Topo1!H350,"")&amp;IF(Topo2!H351="Colen",Topo2!H350,"")&amp;IF(PMTIC!H351="Colen",PMTIC!H350,"")&amp;IF(projautre1!H351="Colen",projautre1!H350,"")&amp;IF(projautre2!H351="Colen",projautre2!H350,"")</f>
        <v/>
      </c>
    </row>
    <row r="351" spans="1:8" ht="15" customHeight="1" thickBot="1" x14ac:dyDescent="0.3">
      <c r="A351" s="33">
        <f>D345</f>
        <v>44130</v>
      </c>
      <c r="B351" s="76"/>
      <c r="C351" s="58" t="s">
        <v>81</v>
      </c>
      <c r="D351" s="7"/>
      <c r="E351" s="8"/>
      <c r="F351" s="8"/>
      <c r="G351" s="8"/>
      <c r="H351" s="9"/>
    </row>
    <row r="352" spans="1:8" ht="15" customHeight="1" thickBot="1" x14ac:dyDescent="0.3">
      <c r="B352" s="64"/>
    </row>
    <row r="353" spans="1:8" ht="15" customHeight="1" thickBot="1" x14ac:dyDescent="0.3">
      <c r="D353" s="12">
        <f>D345+7</f>
        <v>44137</v>
      </c>
      <c r="E353" s="12">
        <f t="shared" ref="E353:H353" si="45">E345+7</f>
        <v>44138</v>
      </c>
      <c r="F353" s="12">
        <f t="shared" si="45"/>
        <v>44139</v>
      </c>
      <c r="G353" s="12">
        <f t="shared" si="45"/>
        <v>44140</v>
      </c>
      <c r="H353" s="12">
        <f t="shared" si="45"/>
        <v>44141</v>
      </c>
    </row>
    <row r="354" spans="1:8" ht="15" customHeight="1" x14ac:dyDescent="0.25">
      <c r="A354" s="35">
        <f>D353</f>
        <v>44137</v>
      </c>
      <c r="B354" s="74" t="s">
        <v>4</v>
      </c>
      <c r="C354" s="56" t="s">
        <v>5</v>
      </c>
      <c r="D354" s="30" t="str">
        <f>IF(BurP2020!D356="Colen",BurP2020!D354&amp;BurP2020!$B$1,"")&amp;IF(BurA2020!D356="Colen",BurA2020!D354&amp; BurA2020!$B$1,"")&amp;IF(Tour2020!D356="Colen",Tour2020!D354&amp; Tour2020!$B$1,"")&amp;IF(TravExt!D356="Colen",TravExt!D354&amp; TravExt!$B$1,"")&amp;IF(Topo1!D356="Colen",Topo1!D354&amp; Topo1!$B$1,"")&amp;IF(Topo2!D356="Colen",Topo2!D354&amp; Topo2!$B$1,"")&amp;IF(PMTIC!D356="Colen",PMTIC!D354,"")&amp;IF(projautre1!D356="Colen",projautre1!D354&amp; projautre1!$B$1,"")&amp;IF(projautre2!D356="Colen",projautre2!D354&amp; projautre2!$B$1,"")</f>
        <v/>
      </c>
      <c r="E354" s="62" t="str">
        <f>IF(BurP2020!E356="Colen",BurP2020!E354&amp;BurP2020!$B$1,"")&amp;IF(BurA2020!E356="Colen",BurA2020!E354&amp; BurA2020!$B$1,"")&amp;IF(Tour2020!E356="Colen",Tour2020!E354&amp; Tour2020!$B$1,"")&amp;IF(TravExt!E356="Colen",TravExt!E354&amp; TravExt!$B$1,"")&amp;IF(Topo1!E356="Colen",Topo1!E354&amp; Topo1!$B$1,"")&amp;IF(Topo2!E356="Colen",Topo2!E354&amp; Topo2!$B$1,"")&amp;IF(PMTIC!E356="Colen",PMTIC!E354,"")&amp;IF(projautre1!E356="Colen",projautre1!E354&amp; projautre1!$B$1,"")&amp;IF(projautre2!E356="Colen",projautre2!E354&amp; projautre2!$B$1,"")</f>
        <v/>
      </c>
      <c r="F354" s="62" t="str">
        <f>IF(BurP2020!F356="Colen",BurP2020!F354&amp;BurP2020!$B$1,"")&amp;IF(BurA2020!F356="Colen",BurA2020!F354&amp; BurA2020!$B$1,"")&amp;IF(Tour2020!F356="Colen",Tour2020!F354&amp; Tour2020!$B$1,"")&amp;IF(TravExt!F356="Colen",TravExt!F354&amp; TravExt!$B$1,"")&amp;IF(Topo1!F356="Colen",Topo1!F354&amp; Topo1!$B$1,"")&amp;IF(Topo2!F356="Colen",Topo2!F354&amp; Topo2!$B$1,"")&amp;IF(PMTIC!F356="Colen",PMTIC!F354,"")&amp;IF(projautre1!F356="Colen",projautre1!F354&amp; projautre1!$B$1,"")&amp;IF(projautre2!F356="Colen",projautre2!F354&amp; projautre2!$B$1,"")</f>
        <v/>
      </c>
      <c r="G354" s="62" t="str">
        <f>IF(BurP2020!G356="Colen",BurP2020!G354&amp;BurP2020!$B$1,"")&amp;IF(BurA2020!G356="Colen",BurA2020!G354&amp; BurA2020!$B$1,"")&amp;IF(Tour2020!G356="Colen",Tour2020!G354&amp; Tour2020!$B$1,"")&amp;IF(TravExt!G356="Colen",TravExt!G354&amp; TravExt!$B$1,"")&amp;IF(Topo1!G356="Colen",Topo1!G354&amp; Topo1!$B$1,"")&amp;IF(Topo2!G356="Colen",Topo2!G354&amp; Topo2!$B$1,"")&amp;IF(PMTIC!G356="Colen",PMTIC!G354,"")&amp;IF(projautre1!G356="Colen",projautre1!G354&amp; projautre1!$B$1,"")&amp;IF(projautre2!G356="Colen",projautre2!G354&amp; projautre2!$B$1,"")</f>
        <v/>
      </c>
      <c r="H354" s="59" t="str">
        <f>IF(BurP2020!H356="Colen",BurP2020!H354&amp;BurP2020!$B$1,"")&amp;IF(BurA2020!H356="Colen",BurA2020!H354&amp; BurA2020!$B$1,"")&amp;IF(Tour2020!H356="Colen",Tour2020!H354&amp; Tour2020!$B$1,"")&amp;IF(TravExt!H356="Colen",TravExt!H354&amp; TravExt!$B$1,"")&amp;IF(Topo1!H356="Colen",Topo1!H354&amp; Topo1!$B$1,"")&amp;IF(Topo2!H356="Colen",Topo2!H354&amp; Topo2!$B$1,"")&amp;IF(PMTIC!H356="Colen",PMTIC!H354,"")&amp;IF(projautre1!H356="Colen",projautre1!H354&amp; projautre1!$B$1,"")&amp;IF(projautre2!H356="Colen",projautre2!H354&amp; projautre2!$B$1,"")</f>
        <v/>
      </c>
    </row>
    <row r="355" spans="1:8" ht="15" customHeight="1" x14ac:dyDescent="0.25">
      <c r="A355" s="32">
        <f>D353</f>
        <v>44137</v>
      </c>
      <c r="B355" s="75"/>
      <c r="C355" s="57" t="s">
        <v>8</v>
      </c>
      <c r="D355" s="61" t="str">
        <f>IF(BurP2020!D356="Colen",BurP2020!D355,"")&amp;IF(BurA2020!D356="Colen",BurA2020!D355,"")&amp;IF(Tour2020!D356="Colen",Tour2020!D355,"")&amp;IF(TravExt!D356="Colen",TravExt!D355,"")&amp;IF(Topo1!D356="Colen",Topo1!D355,"")&amp;IF(Topo2!D356="Colen",Topo2!D355,"")&amp;IF(PMTIC!D356="Colen",PMTIC!D355,"")&amp;IF(projautre1!D356="Colen",projautre1!D355,"")&amp;IF(projautre2!D356="Colen",projautre2!D355,"")</f>
        <v/>
      </c>
      <c r="E355" s="63" t="str">
        <f>IF(BurP2020!E356="Colen",BurP2020!E355,"")&amp;IF(BurA2020!E356="Colen",BurA2020!E355,"")&amp;IF(Tour2020!E356="Colen",Tour2020!E355,"")&amp;IF(TravExt!E356="Colen",TravExt!E355,"")&amp;IF(Topo1!E356="Colen",Topo1!E355,"")&amp;IF(Topo2!E356="Colen",Topo2!E355,"")&amp;IF(PMTIC!E356="Colen",PMTIC!E355,"")&amp;IF(projautre1!E356="Colen",projautre1!E355,"")&amp;IF(projautre2!E356="Colen",projautre2!E355,"")</f>
        <v/>
      </c>
      <c r="F355" s="63" t="str">
        <f>IF(BurP2020!F356="Colen",BurP2020!F355,"")&amp;IF(BurA2020!F356="Colen",BurA2020!F355,"")&amp;IF(Tour2020!F356="Colen",Tour2020!F355,"")&amp;IF(TravExt!F356="Colen",TravExt!F355,"")&amp;IF(Topo1!F356="Colen",Topo1!F355,"")&amp;IF(Topo2!F356="Colen",Topo2!F355,"")&amp;IF(PMTIC!F356="Colen",PMTIC!F355,"")&amp;IF(projautre1!F356="Colen",projautre1!F355,"")&amp;IF(projautre2!F356="Colen",projautre2!F355,"")</f>
        <v/>
      </c>
      <c r="G355" s="63" t="str">
        <f>IF(BurP2020!G356="Colen",BurP2020!G355,"")&amp;IF(BurA2020!G356="Colen",BurA2020!G355,"")&amp;IF(Tour2020!G356="Colen",Tour2020!G355,"")&amp;IF(TravExt!G356="Colen",TravExt!G355,"")&amp;IF(Topo1!G356="Colen",Topo1!G355,"")&amp;IF(Topo2!G356="Colen",Topo2!G355,"")&amp;IF(PMTIC!G356="Colen",PMTIC!G355,"")&amp;IF(projautre1!G356="Colen",projautre1!G355,"")&amp;IF(projautre2!G356="Colen",projautre2!G355,"")</f>
        <v/>
      </c>
      <c r="H355" s="60" t="str">
        <f>IF(BurP2020!H356="Colen",BurP2020!H355,"")&amp;IF(BurA2020!H356="Colen",BurA2020!H355,"")&amp;IF(Tour2020!H356="Colen",Tour2020!H355,"")&amp;IF(TravExt!H356="Colen",TravExt!H355,"")&amp;IF(Topo1!H356="Colen",Topo1!H355,"")&amp;IF(Topo2!H356="Colen",Topo2!H355,"")&amp;IF(PMTIC!H356="Colen",PMTIC!H355,"")&amp;IF(projautre1!H356="Colen",projautre1!H355,"")&amp;IF(projautre2!H356="Colen",projautre2!H355,"")</f>
        <v/>
      </c>
    </row>
    <row r="356" spans="1:8" ht="15" customHeight="1" thickBot="1" x14ac:dyDescent="0.3">
      <c r="A356" s="32">
        <f>D353</f>
        <v>44137</v>
      </c>
      <c r="B356" s="76"/>
      <c r="C356" s="58" t="s">
        <v>81</v>
      </c>
      <c r="D356" s="50"/>
      <c r="E356" s="52"/>
      <c r="F356" s="52"/>
      <c r="G356" s="52"/>
      <c r="H356" s="53"/>
    </row>
    <row r="357" spans="1:8" ht="15" customHeight="1" x14ac:dyDescent="0.25">
      <c r="A357" s="32">
        <f>D353</f>
        <v>44137</v>
      </c>
      <c r="B357" s="74" t="s">
        <v>7</v>
      </c>
      <c r="C357" s="56" t="s">
        <v>5</v>
      </c>
      <c r="D357" s="30" t="str">
        <f>IF(BurP2020!D359="Colen",BurP2020!D357&amp;BurP2020!$B$1,"")&amp;IF(BurA2020!D359="Colen",BurA2020!D357&amp; BurA2020!$B$1,"")&amp;IF(Tour2020!D359="Colen",Tour2020!D357&amp; Tour2020!$B$1,"")&amp;IF(TravExt!D359="Colen",TravExt!D357&amp; TravExt!$B$1,"")&amp;IF(Topo1!D359="Colen",Topo1!D357&amp; Topo1!$B$1,"")&amp;IF(Topo2!D359="Colen",Topo2!D357&amp; Topo2!$B$1,"")&amp;IF(PMTIC!D359="Colen",PMTIC!D357,"")&amp;IF(projautre1!D359="Colen",projautre1!D357&amp; projautre1!$B$1,"")&amp;IF(projautre2!D359="Colen",projautre2!D357&amp; projautre2!$B$1,"")</f>
        <v/>
      </c>
      <c r="E357" s="62" t="str">
        <f>IF(BurP2020!E359="Colen",BurP2020!E357&amp;BurP2020!$B$1,"")&amp;IF(BurA2020!E359="Colen",BurA2020!E357&amp; BurA2020!$B$1,"")&amp;IF(Tour2020!E359="Colen",Tour2020!E357&amp; Tour2020!$B$1,"")&amp;IF(TravExt!E359="Colen",TravExt!E357&amp; TravExt!$B$1,"")&amp;IF(Topo1!E359="Colen",Topo1!E357&amp; Topo1!$B$1,"")&amp;IF(Topo2!E359="Colen",Topo2!E357&amp; Topo2!$B$1,"")&amp;IF(PMTIC!E359="Colen",PMTIC!E357,"")&amp;IF(projautre1!E359="Colen",projautre1!E357&amp; projautre1!$B$1,"")&amp;IF(projautre2!E359="Colen",projautre2!E357&amp; projautre2!$B$1,"")</f>
        <v/>
      </c>
      <c r="F357" s="62" t="str">
        <f>IF(BurP2020!F359="Colen",BurP2020!F357&amp;BurP2020!$B$1,"")&amp;IF(BurA2020!F359="Colen",BurA2020!F357&amp; BurA2020!$B$1,"")&amp;IF(Tour2020!F359="Colen",Tour2020!F357&amp; Tour2020!$B$1,"")&amp;IF(TravExt!F359="Colen",TravExt!F357&amp; TravExt!$B$1,"")&amp;IF(Topo1!F359="Colen",Topo1!F357&amp; Topo1!$B$1,"")&amp;IF(Topo2!F359="Colen",Topo2!F357&amp; Topo2!$B$1,"")&amp;IF(PMTIC!F359="Colen",PMTIC!F357,"")&amp;IF(projautre1!F359="Colen",projautre1!F357&amp; projautre1!$B$1,"")&amp;IF(projautre2!F359="Colen",projautre2!F357&amp; projautre2!$B$1,"")</f>
        <v/>
      </c>
      <c r="G357" s="62" t="str">
        <f>IF(BurP2020!G359="Colen",BurP2020!G357&amp;BurP2020!$B$1,"")&amp;IF(BurA2020!G359="Colen",BurA2020!G357&amp; BurA2020!$B$1,"")&amp;IF(Tour2020!G359="Colen",Tour2020!G357&amp; Tour2020!$B$1,"")&amp;IF(TravExt!G359="Colen",TravExt!G357&amp; TravExt!$B$1,"")&amp;IF(Topo1!G359="Colen",Topo1!G357&amp; Topo1!$B$1,"")&amp;IF(Topo2!G359="Colen",Topo2!G357&amp; Topo2!$B$1,"")&amp;IF(PMTIC!G359="Colen",PMTIC!G357,"")&amp;IF(projautre1!G359="Colen",projautre1!G357&amp; projautre1!$B$1,"")&amp;IF(projautre2!G359="Colen",projautre2!G357&amp; projautre2!$B$1,"")</f>
        <v/>
      </c>
      <c r="H357" s="59" t="str">
        <f>IF(BurP2020!H359="Colen",BurP2020!H357&amp;BurP2020!$B$1,"")&amp;IF(BurA2020!H359="Colen",BurA2020!H357&amp; BurA2020!$B$1,"")&amp;IF(Tour2020!H359="Colen",Tour2020!H357&amp; Tour2020!$B$1,"")&amp;IF(TravExt!H359="Colen",TravExt!H357&amp; TravExt!$B$1,"")&amp;IF(Topo1!H359="Colen",Topo1!H357&amp; Topo1!$B$1,"")&amp;IF(Topo2!H359="Colen",Topo2!H357&amp; Topo2!$B$1,"")&amp;IF(PMTIC!H359="Colen",PMTIC!H357,"")&amp;IF(projautre1!H359="Colen",projautre1!H357&amp; projautre1!$B$1,"")&amp;IF(projautre2!H359="Colen",projautre2!H357&amp; projautre2!$B$1,"")</f>
        <v/>
      </c>
    </row>
    <row r="358" spans="1:8" ht="15" customHeight="1" x14ac:dyDescent="0.25">
      <c r="A358" s="32">
        <f>D353</f>
        <v>44137</v>
      </c>
      <c r="B358" s="75"/>
      <c r="C358" s="57" t="s">
        <v>8</v>
      </c>
      <c r="D358" s="61" t="str">
        <f>IF(BurP2020!D359="Colen",BurP2020!D358,"")&amp;IF(BurA2020!D359="Colen",BurA2020!D358,"")&amp;IF(Tour2020!D359="Colen",Tour2020!D358,"")&amp;IF(TravExt!D359="Colen",TravExt!D358,"")&amp;IF(Topo1!D359="Colen",Topo1!D358,"")&amp;IF(Topo2!D359="Colen",Topo2!D358,"")&amp;IF(PMTIC!D359="Colen",PMTIC!D358,"")&amp;IF(projautre1!D359="Colen",projautre1!D358,"")&amp;IF(projautre2!D359="Colen",projautre2!D358,"")</f>
        <v/>
      </c>
      <c r="E358" s="63" t="str">
        <f>IF(BurP2020!E359="Colen",BurP2020!E358,"")&amp;IF(BurA2020!E359="Colen",BurA2020!E358,"")&amp;IF(Tour2020!E359="Colen",Tour2020!E358,"")&amp;IF(TravExt!E359="Colen",TravExt!E358,"")&amp;IF(Topo1!E359="Colen",Topo1!E358,"")&amp;IF(Topo2!E359="Colen",Topo2!E358,"")&amp;IF(PMTIC!E359="Colen",PMTIC!E358,"")&amp;IF(projautre1!E359="Colen",projautre1!E358,"")&amp;IF(projautre2!E359="Colen",projautre2!E358,"")</f>
        <v/>
      </c>
      <c r="F358" s="63" t="str">
        <f>IF(BurP2020!F359="Colen",BurP2020!F358,"")&amp;IF(BurA2020!F359="Colen",BurA2020!F358,"")&amp;IF(Tour2020!F359="Colen",Tour2020!F358,"")&amp;IF(TravExt!F359="Colen",TravExt!F358,"")&amp;IF(Topo1!F359="Colen",Topo1!F358,"")&amp;IF(Topo2!F359="Colen",Topo2!F358,"")&amp;IF(PMTIC!F359="Colen",PMTIC!F358,"")&amp;IF(projautre1!F359="Colen",projautre1!F358,"")&amp;IF(projautre2!F359="Colen",projautre2!F358,"")</f>
        <v/>
      </c>
      <c r="G358" s="63" t="str">
        <f>IF(BurP2020!G359="Colen",BurP2020!G358,"")&amp;IF(BurA2020!G359="Colen",BurA2020!G358,"")&amp;IF(Tour2020!G359="Colen",Tour2020!G358,"")&amp;IF(TravExt!G359="Colen",TravExt!G358,"")&amp;IF(Topo1!G359="Colen",Topo1!G358,"")&amp;IF(Topo2!G359="Colen",Topo2!G358,"")&amp;IF(PMTIC!G359="Colen",PMTIC!G358,"")&amp;IF(projautre1!G359="Colen",projautre1!G358,"")&amp;IF(projautre2!G359="Colen",projautre2!G358,"")</f>
        <v/>
      </c>
      <c r="H358" s="60" t="str">
        <f>IF(BurP2020!H359="Colen",BurP2020!H358,"")&amp;IF(BurA2020!H359="Colen",BurA2020!H358,"")&amp;IF(Tour2020!H359="Colen",Tour2020!H358,"")&amp;IF(TravExt!H359="Colen",TravExt!H358,"")&amp;IF(Topo1!H359="Colen",Topo1!H358,"")&amp;IF(Topo2!H359="Colen",Topo2!H358,"")&amp;IF(PMTIC!H359="Colen",PMTIC!H358,"")&amp;IF(projautre1!H359="Colen",projautre1!H358,"")&amp;IF(projautre2!H359="Colen",projautre2!H358,"")</f>
        <v/>
      </c>
    </row>
    <row r="359" spans="1:8" ht="15" customHeight="1" thickBot="1" x14ac:dyDescent="0.3">
      <c r="A359" s="33">
        <f>D353</f>
        <v>44137</v>
      </c>
      <c r="B359" s="76"/>
      <c r="C359" s="58" t="s">
        <v>81</v>
      </c>
      <c r="D359" s="7"/>
      <c r="E359" s="8"/>
      <c r="F359" s="8"/>
      <c r="G359" s="8"/>
      <c r="H359" s="9"/>
    </row>
    <row r="360" spans="1:8" ht="15" customHeight="1" thickBot="1" x14ac:dyDescent="0.3">
      <c r="B360" s="64"/>
    </row>
    <row r="361" spans="1:8" ht="15" customHeight="1" thickBot="1" x14ac:dyDescent="0.3">
      <c r="D361" s="12">
        <f>D353+7</f>
        <v>44144</v>
      </c>
      <c r="E361" s="12">
        <f t="shared" ref="E361:H361" si="46">E353+7</f>
        <v>44145</v>
      </c>
      <c r="F361" s="12">
        <f t="shared" si="46"/>
        <v>44146</v>
      </c>
      <c r="G361" s="12">
        <f t="shared" si="46"/>
        <v>44147</v>
      </c>
      <c r="H361" s="12">
        <f t="shared" si="46"/>
        <v>44148</v>
      </c>
    </row>
    <row r="362" spans="1:8" ht="15" customHeight="1" x14ac:dyDescent="0.25">
      <c r="A362" s="35">
        <f>D361</f>
        <v>44144</v>
      </c>
      <c r="B362" s="74" t="s">
        <v>4</v>
      </c>
      <c r="C362" s="56" t="s">
        <v>5</v>
      </c>
      <c r="D362" s="30" t="str">
        <f>IF(BurP2020!D364="Colen",BurP2020!D362&amp;BurP2020!$B$1,"")&amp;IF(BurA2020!D364="Colen",BurA2020!D362&amp; BurA2020!$B$1,"")&amp;IF(Tour2020!D364="Colen",Tour2020!D362&amp; Tour2020!$B$1,"")&amp;IF(TravExt!D364="Colen",TravExt!D362&amp; TravExt!$B$1,"")&amp;IF(Topo1!D364="Colen",Topo1!D362&amp; Topo1!$B$1,"")&amp;IF(Topo2!D364="Colen",Topo2!D362&amp; Topo2!$B$1,"")&amp;IF(PMTIC!D364="Colen",PMTIC!D362,"")&amp;IF(projautre1!D364="Colen",projautre1!D362&amp; projautre1!$B$1,"")&amp;IF(projautre2!D364="Colen",projautre2!D362&amp; projautre2!$B$1,"")</f>
        <v/>
      </c>
      <c r="E362" s="62" t="str">
        <f>IF(BurP2020!E364="Colen",BurP2020!E362&amp;BurP2020!$B$1,"")&amp;IF(BurA2020!E364="Colen",BurA2020!E362&amp; BurA2020!$B$1,"")&amp;IF(Tour2020!E364="Colen",Tour2020!E362&amp; Tour2020!$B$1,"")&amp;IF(TravExt!E364="Colen",TravExt!E362&amp; TravExt!$B$1,"")&amp;IF(Topo1!E364="Colen",Topo1!E362&amp; Topo1!$B$1,"")&amp;IF(Topo2!E364="Colen",Topo2!E362&amp; Topo2!$B$1,"")&amp;IF(PMTIC!E364="Colen",PMTIC!E362,"")&amp;IF(projautre1!E364="Colen",projautre1!E362&amp; projautre1!$B$1,"")&amp;IF(projautre2!E364="Colen",projautre2!E362&amp; projautre2!$B$1,"")</f>
        <v/>
      </c>
      <c r="F362" s="62" t="str">
        <f>IF(BurP2020!F364="Colen",BurP2020!F362&amp;BurP2020!$B$1,"")&amp;IF(BurA2020!F364="Colen",BurA2020!F362&amp; BurA2020!$B$1,"")&amp;IF(Tour2020!F364="Colen",Tour2020!F362&amp; Tour2020!$B$1,"")&amp;IF(TravExt!F364="Colen",TravExt!F362&amp; TravExt!$B$1,"")&amp;IF(Topo1!F364="Colen",Topo1!F362&amp; Topo1!$B$1,"")&amp;IF(Topo2!F364="Colen",Topo2!F362&amp; Topo2!$B$1,"")&amp;IF(PMTIC!F364="Colen",PMTIC!F362,"")&amp;IF(projautre1!F364="Colen",projautre1!F362&amp; projautre1!$B$1,"")&amp;IF(projautre2!F364="Colen",projautre2!F362&amp; projautre2!$B$1,"")</f>
        <v/>
      </c>
      <c r="G362" s="62" t="str">
        <f>IF(BurP2020!G364="Colen",BurP2020!G362&amp;BurP2020!$B$1,"")&amp;IF(BurA2020!G364="Colen",BurA2020!G362&amp; BurA2020!$B$1,"")&amp;IF(Tour2020!G364="Colen",Tour2020!G362&amp; Tour2020!$B$1,"")&amp;IF(TravExt!G364="Colen",TravExt!G362&amp; TravExt!$B$1,"")&amp;IF(Topo1!G364="Colen",Topo1!G362&amp; Topo1!$B$1,"")&amp;IF(Topo2!G364="Colen",Topo2!G362&amp; Topo2!$B$1,"")&amp;IF(PMTIC!G364="Colen",PMTIC!G362,"")&amp;IF(projautre1!G364="Colen",projautre1!G362&amp; projautre1!$B$1,"")&amp;IF(projautre2!G364="Colen",projautre2!G362&amp; projautre2!$B$1,"")</f>
        <v/>
      </c>
      <c r="H362" s="59" t="str">
        <f>IF(BurP2020!H364="Colen",BurP2020!H362&amp;BurP2020!$B$1,"")&amp;IF(BurA2020!H364="Colen",BurA2020!H362&amp; BurA2020!$B$1,"")&amp;IF(Tour2020!H364="Colen",Tour2020!H362&amp; Tour2020!$B$1,"")&amp;IF(TravExt!H364="Colen",TravExt!H362&amp; TravExt!$B$1,"")&amp;IF(Topo1!H364="Colen",Topo1!H362&amp; Topo1!$B$1,"")&amp;IF(Topo2!H364="Colen",Topo2!H362&amp; Topo2!$B$1,"")&amp;IF(PMTIC!H364="Colen",PMTIC!H362,"")&amp;IF(projautre1!H364="Colen",projautre1!H362&amp; projautre1!$B$1,"")&amp;IF(projautre2!H364="Colen",projautre2!H362&amp; projautre2!$B$1,"")</f>
        <v/>
      </c>
    </row>
    <row r="363" spans="1:8" ht="15" customHeight="1" x14ac:dyDescent="0.25">
      <c r="A363" s="32">
        <f>D361</f>
        <v>44144</v>
      </c>
      <c r="B363" s="75"/>
      <c r="C363" s="57" t="s">
        <v>8</v>
      </c>
      <c r="D363" s="61" t="str">
        <f>IF(BurP2020!D364="Colen",BurP2020!D363,"")&amp;IF(BurA2020!D364="Colen",BurA2020!D363,"")&amp;IF(Tour2020!D364="Colen",Tour2020!D363,"")&amp;IF(TravExt!D364="Colen",TravExt!D363,"")&amp;IF(Topo1!D364="Colen",Topo1!D363,"")&amp;IF(Topo2!D364="Colen",Topo2!D363,"")&amp;IF(PMTIC!D364="Colen",PMTIC!D363,"")&amp;IF(projautre1!D364="Colen",projautre1!D363,"")&amp;IF(projautre2!D364="Colen",projautre2!D363,"")</f>
        <v/>
      </c>
      <c r="E363" s="63" t="str">
        <f>IF(BurP2020!E364="Colen",BurP2020!E363,"")&amp;IF(BurA2020!E364="Colen",BurA2020!E363,"")&amp;IF(Tour2020!E364="Colen",Tour2020!E363,"")&amp;IF(TravExt!E364="Colen",TravExt!E363,"")&amp;IF(Topo1!E364="Colen",Topo1!E363,"")&amp;IF(Topo2!E364="Colen",Topo2!E363,"")&amp;IF(PMTIC!E364="Colen",PMTIC!E363,"")&amp;IF(projautre1!E364="Colen",projautre1!E363,"")&amp;IF(projautre2!E364="Colen",projautre2!E363,"")</f>
        <v/>
      </c>
      <c r="F363" s="63" t="str">
        <f>IF(BurP2020!F364="Colen",BurP2020!F363,"")&amp;IF(BurA2020!F364="Colen",BurA2020!F363,"")&amp;IF(Tour2020!F364="Colen",Tour2020!F363,"")&amp;IF(TravExt!F364="Colen",TravExt!F363,"")&amp;IF(Topo1!F364="Colen",Topo1!F363,"")&amp;IF(Topo2!F364="Colen",Topo2!F363,"")&amp;IF(PMTIC!F364="Colen",PMTIC!F363,"")&amp;IF(projautre1!F364="Colen",projautre1!F363,"")&amp;IF(projautre2!F364="Colen",projautre2!F363,"")</f>
        <v/>
      </c>
      <c r="G363" s="63" t="str">
        <f>IF(BurP2020!G364="Colen",BurP2020!G363,"")&amp;IF(BurA2020!G364="Colen",BurA2020!G363,"")&amp;IF(Tour2020!G364="Colen",Tour2020!G363,"")&amp;IF(TravExt!G364="Colen",TravExt!G363,"")&amp;IF(Topo1!G364="Colen",Topo1!G363,"")&amp;IF(Topo2!G364="Colen",Topo2!G363,"")&amp;IF(PMTIC!G364="Colen",PMTIC!G363,"")&amp;IF(projautre1!G364="Colen",projautre1!G363,"")&amp;IF(projautre2!G364="Colen",projautre2!G363,"")</f>
        <v/>
      </c>
      <c r="H363" s="60" t="str">
        <f>IF(BurP2020!H364="Colen",BurP2020!H363,"")&amp;IF(BurA2020!H364="Colen",BurA2020!H363,"")&amp;IF(Tour2020!H364="Colen",Tour2020!H363,"")&amp;IF(TravExt!H364="Colen",TravExt!H363,"")&amp;IF(Topo1!H364="Colen",Topo1!H363,"")&amp;IF(Topo2!H364="Colen",Topo2!H363,"")&amp;IF(PMTIC!H364="Colen",PMTIC!H363,"")&amp;IF(projautre1!H364="Colen",projautre1!H363,"")&amp;IF(projautre2!H364="Colen",projautre2!H363,"")</f>
        <v/>
      </c>
    </row>
    <row r="364" spans="1:8" ht="15" customHeight="1" thickBot="1" x14ac:dyDescent="0.3">
      <c r="A364" s="32">
        <f>D361</f>
        <v>44144</v>
      </c>
      <c r="B364" s="76"/>
      <c r="C364" s="58" t="s">
        <v>81</v>
      </c>
      <c r="D364" s="50"/>
      <c r="E364" s="52"/>
      <c r="F364" s="52"/>
      <c r="G364" s="52"/>
      <c r="H364" s="53"/>
    </row>
    <row r="365" spans="1:8" ht="15" customHeight="1" x14ac:dyDescent="0.25">
      <c r="A365" s="32">
        <f>D361</f>
        <v>44144</v>
      </c>
      <c r="B365" s="74" t="s">
        <v>7</v>
      </c>
      <c r="C365" s="56" t="s">
        <v>5</v>
      </c>
      <c r="D365" s="30" t="str">
        <f>IF(BurP2020!D367="Colen",BurP2020!D365&amp;BurP2020!$B$1,"")&amp;IF(BurA2020!D367="Colen",BurA2020!D365&amp; BurA2020!$B$1,"")&amp;IF(Tour2020!D367="Colen",Tour2020!D365&amp; Tour2020!$B$1,"")&amp;IF(TravExt!D367="Colen",TravExt!D365&amp; TravExt!$B$1,"")&amp;IF(Topo1!D367="Colen",Topo1!D365&amp; Topo1!$B$1,"")&amp;IF(Topo2!D367="Colen",Topo2!D365&amp; Topo2!$B$1,"")&amp;IF(PMTIC!D367="Colen",PMTIC!D365,"")&amp;IF(projautre1!D367="Colen",projautre1!D365&amp; projautre1!$B$1,"")&amp;IF(projautre2!D367="Colen",projautre2!D365&amp; projautre2!$B$1,"")</f>
        <v/>
      </c>
      <c r="E365" s="62" t="str">
        <f>IF(BurP2020!E367="Colen",BurP2020!E365&amp;BurP2020!$B$1,"")&amp;IF(BurA2020!E367="Colen",BurA2020!E365&amp; BurA2020!$B$1,"")&amp;IF(Tour2020!E367="Colen",Tour2020!E365&amp; Tour2020!$B$1,"")&amp;IF(TravExt!E367="Colen",TravExt!E365&amp; TravExt!$B$1,"")&amp;IF(Topo1!E367="Colen",Topo1!E365&amp; Topo1!$B$1,"")&amp;IF(Topo2!E367="Colen",Topo2!E365&amp; Topo2!$B$1,"")&amp;IF(PMTIC!E367="Colen",PMTIC!E365,"")&amp;IF(projautre1!E367="Colen",projautre1!E365&amp; projautre1!$B$1,"")&amp;IF(projautre2!E367="Colen",projautre2!E365&amp; projautre2!$B$1,"")</f>
        <v/>
      </c>
      <c r="F365" s="62" t="str">
        <f>IF(BurP2020!F367="Colen",BurP2020!F365&amp;BurP2020!$B$1,"")&amp;IF(BurA2020!F367="Colen",BurA2020!F365&amp; BurA2020!$B$1,"")&amp;IF(Tour2020!F367="Colen",Tour2020!F365&amp; Tour2020!$B$1,"")&amp;IF(TravExt!F367="Colen",TravExt!F365&amp; TravExt!$B$1,"")&amp;IF(Topo1!F367="Colen",Topo1!F365&amp; Topo1!$B$1,"")&amp;IF(Topo2!F367="Colen",Topo2!F365&amp; Topo2!$B$1,"")&amp;IF(PMTIC!F367="Colen",PMTIC!F365,"")&amp;IF(projautre1!F367="Colen",projautre1!F365&amp; projautre1!$B$1,"")&amp;IF(projautre2!F367="Colen",projautre2!F365&amp; projautre2!$B$1,"")</f>
        <v/>
      </c>
      <c r="G365" s="62" t="str">
        <f>IF(BurP2020!G367="Colen",BurP2020!G365&amp;BurP2020!$B$1,"")&amp;IF(BurA2020!G367="Colen",BurA2020!G365&amp; BurA2020!$B$1,"")&amp;IF(Tour2020!G367="Colen",Tour2020!G365&amp; Tour2020!$B$1,"")&amp;IF(TravExt!G367="Colen",TravExt!G365&amp; TravExt!$B$1,"")&amp;IF(Topo1!G367="Colen",Topo1!G365&amp; Topo1!$B$1,"")&amp;IF(Topo2!G367="Colen",Topo2!G365&amp; Topo2!$B$1,"")&amp;IF(PMTIC!G367="Colen",PMTIC!G365,"")&amp;IF(projautre1!G367="Colen",projautre1!G365&amp; projautre1!$B$1,"")&amp;IF(projautre2!G367="Colen",projautre2!G365&amp; projautre2!$B$1,"")</f>
        <v/>
      </c>
      <c r="H365" s="59" t="str">
        <f>IF(BurP2020!H367="Colen",BurP2020!H365&amp;BurP2020!$B$1,"")&amp;IF(BurA2020!H367="Colen",BurA2020!H365&amp; BurA2020!$B$1,"")&amp;IF(Tour2020!H367="Colen",Tour2020!H365&amp; Tour2020!$B$1,"")&amp;IF(TravExt!H367="Colen",TravExt!H365&amp; TravExt!$B$1,"")&amp;IF(Topo1!H367="Colen",Topo1!H365&amp; Topo1!$B$1,"")&amp;IF(Topo2!H367="Colen",Topo2!H365&amp; Topo2!$B$1,"")&amp;IF(PMTIC!H367="Colen",PMTIC!H365,"")&amp;IF(projautre1!H367="Colen",projautre1!H365&amp; projautre1!$B$1,"")&amp;IF(projautre2!H367="Colen",projautre2!H365&amp; projautre2!$B$1,"")</f>
        <v/>
      </c>
    </row>
    <row r="366" spans="1:8" ht="15" customHeight="1" x14ac:dyDescent="0.25">
      <c r="A366" s="32">
        <f>D361</f>
        <v>44144</v>
      </c>
      <c r="B366" s="75"/>
      <c r="C366" s="57" t="s">
        <v>8</v>
      </c>
      <c r="D366" s="61" t="str">
        <f>IF(BurP2020!D367="Colen",BurP2020!D366,"")&amp;IF(BurA2020!D367="Colen",BurA2020!D366,"")&amp;IF(Tour2020!D367="Colen",Tour2020!D366,"")&amp;IF(TravExt!D367="Colen",TravExt!D366,"")&amp;IF(Topo1!D367="Colen",Topo1!D366,"")&amp;IF(Topo2!D367="Colen",Topo2!D366,"")&amp;IF(PMTIC!D367="Colen",PMTIC!D366,"")&amp;IF(projautre1!D367="Colen",projautre1!D366,"")&amp;IF(projautre2!D367="Colen",projautre2!D366,"")</f>
        <v/>
      </c>
      <c r="E366" s="63" t="str">
        <f>IF(BurP2020!E367="Colen",BurP2020!E366,"")&amp;IF(BurA2020!E367="Colen",BurA2020!E366,"")&amp;IF(Tour2020!E367="Colen",Tour2020!E366,"")&amp;IF(TravExt!E367="Colen",TravExt!E366,"")&amp;IF(Topo1!E367="Colen",Topo1!E366,"")&amp;IF(Topo2!E367="Colen",Topo2!E366,"")&amp;IF(PMTIC!E367="Colen",PMTIC!E366,"")&amp;IF(projautre1!E367="Colen",projautre1!E366,"")&amp;IF(projautre2!E367="Colen",projautre2!E366,"")</f>
        <v/>
      </c>
      <c r="F366" s="63" t="str">
        <f>IF(BurP2020!F367="Colen",BurP2020!F366,"")&amp;IF(BurA2020!F367="Colen",BurA2020!F366,"")&amp;IF(Tour2020!F367="Colen",Tour2020!F366,"")&amp;IF(TravExt!F367="Colen",TravExt!F366,"")&amp;IF(Topo1!F367="Colen",Topo1!F366,"")&amp;IF(Topo2!F367="Colen",Topo2!F366,"")&amp;IF(PMTIC!F367="Colen",PMTIC!F366,"")&amp;IF(projautre1!F367="Colen",projautre1!F366,"")&amp;IF(projautre2!F367="Colen",projautre2!F366,"")</f>
        <v/>
      </c>
      <c r="G366" s="63" t="str">
        <f>IF(BurP2020!G367="Colen",BurP2020!G366,"")&amp;IF(BurA2020!G367="Colen",BurA2020!G366,"")&amp;IF(Tour2020!G367="Colen",Tour2020!G366,"")&amp;IF(TravExt!G367="Colen",TravExt!G366,"")&amp;IF(Topo1!G367="Colen",Topo1!G366,"")&amp;IF(Topo2!G367="Colen",Topo2!G366,"")&amp;IF(PMTIC!G367="Colen",PMTIC!G366,"")&amp;IF(projautre1!G367="Colen",projautre1!G366,"")&amp;IF(projautre2!G367="Colen",projautre2!G366,"")</f>
        <v/>
      </c>
      <c r="H366" s="60" t="str">
        <f>IF(BurP2020!H367="Colen",BurP2020!H366,"")&amp;IF(BurA2020!H367="Colen",BurA2020!H366,"")&amp;IF(Tour2020!H367="Colen",Tour2020!H366,"")&amp;IF(TravExt!H367="Colen",TravExt!H366,"")&amp;IF(Topo1!H367="Colen",Topo1!H366,"")&amp;IF(Topo2!H367="Colen",Topo2!H366,"")&amp;IF(PMTIC!H367="Colen",PMTIC!H366,"")&amp;IF(projautre1!H367="Colen",projautre1!H366,"")&amp;IF(projautre2!H367="Colen",projautre2!H366,"")</f>
        <v/>
      </c>
    </row>
    <row r="367" spans="1:8" ht="15" customHeight="1" thickBot="1" x14ac:dyDescent="0.3">
      <c r="A367" s="33">
        <f>D361</f>
        <v>44144</v>
      </c>
      <c r="B367" s="76"/>
      <c r="C367" s="58" t="s">
        <v>81</v>
      </c>
      <c r="D367" s="7"/>
      <c r="E367" s="8"/>
      <c r="F367" s="8"/>
      <c r="G367" s="8"/>
      <c r="H367" s="9"/>
    </row>
    <row r="368" spans="1:8" ht="15" customHeight="1" thickBot="1" x14ac:dyDescent="0.3">
      <c r="B368" s="64"/>
    </row>
    <row r="369" spans="1:8" ht="15" customHeight="1" thickBot="1" x14ac:dyDescent="0.3">
      <c r="D369" s="12">
        <f>D361+7</f>
        <v>44151</v>
      </c>
      <c r="E369" s="12">
        <f t="shared" ref="E369:H369" si="47">E361+7</f>
        <v>44152</v>
      </c>
      <c r="F369" s="12">
        <f t="shared" si="47"/>
        <v>44153</v>
      </c>
      <c r="G369" s="12">
        <f t="shared" si="47"/>
        <v>44154</v>
      </c>
      <c r="H369" s="12">
        <f t="shared" si="47"/>
        <v>44155</v>
      </c>
    </row>
    <row r="370" spans="1:8" ht="15" customHeight="1" x14ac:dyDescent="0.25">
      <c r="A370" s="35">
        <f>D369</f>
        <v>44151</v>
      </c>
      <c r="B370" s="74" t="s">
        <v>4</v>
      </c>
      <c r="C370" s="56" t="s">
        <v>5</v>
      </c>
      <c r="D370" s="30" t="str">
        <f>IF(BurP2020!D372="Colen",BurP2020!D370&amp;BurP2020!$B$1,"")&amp;IF(BurA2020!D372="Colen",BurA2020!D370&amp; BurA2020!$B$1,"")&amp;IF(Tour2020!D372="Colen",Tour2020!D370&amp; Tour2020!$B$1,"")&amp;IF(TravExt!D372="Colen",TravExt!D370&amp; TravExt!$B$1,"")&amp;IF(Topo1!D372="Colen",Topo1!D370&amp; Topo1!$B$1,"")&amp;IF(Topo2!D372="Colen",Topo2!D370&amp; Topo2!$B$1,"")&amp;IF(PMTIC!D372="Colen",PMTIC!D370,"")&amp;IF(projautre1!D372="Colen",projautre1!D370&amp; projautre1!$B$1,"")&amp;IF(projautre2!D372="Colen",projautre2!D370&amp; projautre2!$B$1,"")</f>
        <v/>
      </c>
      <c r="E370" s="62" t="str">
        <f>IF(BurP2020!E372="Colen",BurP2020!E370&amp;BurP2020!$B$1,"")&amp;IF(BurA2020!E372="Colen",BurA2020!E370&amp; BurA2020!$B$1,"")&amp;IF(Tour2020!E372="Colen",Tour2020!E370&amp; Tour2020!$B$1,"")&amp;IF(TravExt!E372="Colen",TravExt!E370&amp; TravExt!$B$1,"")&amp;IF(Topo1!E372="Colen",Topo1!E370&amp; Topo1!$B$1,"")&amp;IF(Topo2!E372="Colen",Topo2!E370&amp; Topo2!$B$1,"")&amp;IF(PMTIC!E372="Colen",PMTIC!E370,"")&amp;IF(projautre1!E372="Colen",projautre1!E370&amp; projautre1!$B$1,"")&amp;IF(projautre2!E372="Colen",projautre2!E370&amp; projautre2!$B$1,"")</f>
        <v/>
      </c>
      <c r="F370" s="62" t="str">
        <f>IF(BurP2020!F372="Colen",BurP2020!F370&amp;BurP2020!$B$1,"")&amp;IF(BurA2020!F372="Colen",BurA2020!F370&amp; BurA2020!$B$1,"")&amp;IF(Tour2020!F372="Colen",Tour2020!F370&amp; Tour2020!$B$1,"")&amp;IF(TravExt!F372="Colen",TravExt!F370&amp; TravExt!$B$1,"")&amp;IF(Topo1!F372="Colen",Topo1!F370&amp; Topo1!$B$1,"")&amp;IF(Topo2!F372="Colen",Topo2!F370&amp; Topo2!$B$1,"")&amp;IF(PMTIC!F372="Colen",PMTIC!F370,"")&amp;IF(projautre1!F372="Colen",projautre1!F370&amp; projautre1!$B$1,"")&amp;IF(projautre2!F372="Colen",projautre2!F370&amp; projautre2!$B$1,"")</f>
        <v/>
      </c>
      <c r="G370" s="62" t="str">
        <f>IF(BurP2020!G372="Colen",BurP2020!G370&amp;BurP2020!$B$1,"")&amp;IF(BurA2020!G372="Colen",BurA2020!G370&amp; BurA2020!$B$1,"")&amp;IF(Tour2020!G372="Colen",Tour2020!G370&amp; Tour2020!$B$1,"")&amp;IF(TravExt!G372="Colen",TravExt!G370&amp; TravExt!$B$1,"")&amp;IF(Topo1!G372="Colen",Topo1!G370&amp; Topo1!$B$1,"")&amp;IF(Topo2!G372="Colen",Topo2!G370&amp; Topo2!$B$1,"")&amp;IF(PMTIC!G372="Colen",PMTIC!G370,"")&amp;IF(projautre1!G372="Colen",projautre1!G370&amp; projautre1!$B$1,"")&amp;IF(projautre2!G372="Colen",projautre2!G370&amp; projautre2!$B$1,"")</f>
        <v/>
      </c>
      <c r="H370" s="59" t="str">
        <f>IF(BurP2020!H372="Colen",BurP2020!H370&amp;BurP2020!$B$1,"")&amp;IF(BurA2020!H372="Colen",BurA2020!H370&amp; BurA2020!$B$1,"")&amp;IF(Tour2020!H372="Colen",Tour2020!H370&amp; Tour2020!$B$1,"")&amp;IF(TravExt!H372="Colen",TravExt!H370&amp; TravExt!$B$1,"")&amp;IF(Topo1!H372="Colen",Topo1!H370&amp; Topo1!$B$1,"")&amp;IF(Topo2!H372="Colen",Topo2!H370&amp; Topo2!$B$1,"")&amp;IF(PMTIC!H372="Colen",PMTIC!H370,"")&amp;IF(projautre1!H372="Colen",projautre1!H370&amp; projautre1!$B$1,"")&amp;IF(projautre2!H372="Colen",projautre2!H370&amp; projautre2!$B$1,"")</f>
        <v/>
      </c>
    </row>
    <row r="371" spans="1:8" ht="15" customHeight="1" x14ac:dyDescent="0.25">
      <c r="A371" s="32">
        <f>D369</f>
        <v>44151</v>
      </c>
      <c r="B371" s="75"/>
      <c r="C371" s="57" t="s">
        <v>8</v>
      </c>
      <c r="D371" s="61" t="str">
        <f>IF(BurP2020!D372="Colen",BurP2020!D371,"")&amp;IF(BurA2020!D372="Colen",BurA2020!D371,"")&amp;IF(Tour2020!D372="Colen",Tour2020!D371,"")&amp;IF(TravExt!D372="Colen",TravExt!D371,"")&amp;IF(Topo1!D372="Colen",Topo1!D371,"")&amp;IF(Topo2!D372="Colen",Topo2!D371,"")&amp;IF(PMTIC!D372="Colen",PMTIC!D371,"")&amp;IF(projautre1!D372="Colen",projautre1!D371,"")&amp;IF(projautre2!D372="Colen",projautre2!D371,"")</f>
        <v/>
      </c>
      <c r="E371" s="63" t="str">
        <f>IF(BurP2020!E372="Colen",BurP2020!E371,"")&amp;IF(BurA2020!E372="Colen",BurA2020!E371,"")&amp;IF(Tour2020!E372="Colen",Tour2020!E371,"")&amp;IF(TravExt!E372="Colen",TravExt!E371,"")&amp;IF(Topo1!E372="Colen",Topo1!E371,"")&amp;IF(Topo2!E372="Colen",Topo2!E371,"")&amp;IF(PMTIC!E372="Colen",PMTIC!E371,"")&amp;IF(projautre1!E372="Colen",projautre1!E371,"")&amp;IF(projautre2!E372="Colen",projautre2!E371,"")</f>
        <v/>
      </c>
      <c r="F371" s="63" t="str">
        <f>IF(BurP2020!F372="Colen",BurP2020!F371,"")&amp;IF(BurA2020!F372="Colen",BurA2020!F371,"")&amp;IF(Tour2020!F372="Colen",Tour2020!F371,"")&amp;IF(TravExt!F372="Colen",TravExt!F371,"")&amp;IF(Topo1!F372="Colen",Topo1!F371,"")&amp;IF(Topo2!F372="Colen",Topo2!F371,"")&amp;IF(PMTIC!F372="Colen",PMTIC!F371,"")&amp;IF(projautre1!F372="Colen",projautre1!F371,"")&amp;IF(projautre2!F372="Colen",projautre2!F371,"")</f>
        <v/>
      </c>
      <c r="G371" s="63" t="str">
        <f>IF(BurP2020!G372="Colen",BurP2020!G371,"")&amp;IF(BurA2020!G372="Colen",BurA2020!G371,"")&amp;IF(Tour2020!G372="Colen",Tour2020!G371,"")&amp;IF(TravExt!G372="Colen",TravExt!G371,"")&amp;IF(Topo1!G372="Colen",Topo1!G371,"")&amp;IF(Topo2!G372="Colen",Topo2!G371,"")&amp;IF(PMTIC!G372="Colen",PMTIC!G371,"")&amp;IF(projautre1!G372="Colen",projautre1!G371,"")&amp;IF(projautre2!G372="Colen",projautre2!G371,"")</f>
        <v/>
      </c>
      <c r="H371" s="60" t="str">
        <f>IF(BurP2020!H372="Colen",BurP2020!H371,"")&amp;IF(BurA2020!H372="Colen",BurA2020!H371,"")&amp;IF(Tour2020!H372="Colen",Tour2020!H371,"")&amp;IF(TravExt!H372="Colen",TravExt!H371,"")&amp;IF(Topo1!H372="Colen",Topo1!H371,"")&amp;IF(Topo2!H372="Colen",Topo2!H371,"")&amp;IF(PMTIC!H372="Colen",PMTIC!H371,"")&amp;IF(projautre1!H372="Colen",projautre1!H371,"")&amp;IF(projautre2!H372="Colen",projautre2!H371,"")</f>
        <v/>
      </c>
    </row>
    <row r="372" spans="1:8" ht="15" customHeight="1" thickBot="1" x14ac:dyDescent="0.3">
      <c r="A372" s="32">
        <f>D369</f>
        <v>44151</v>
      </c>
      <c r="B372" s="76"/>
      <c r="C372" s="58" t="s">
        <v>81</v>
      </c>
      <c r="D372" s="50"/>
      <c r="E372" s="52"/>
      <c r="F372" s="52"/>
      <c r="G372" s="52"/>
      <c r="H372" s="53"/>
    </row>
    <row r="373" spans="1:8" ht="15" customHeight="1" x14ac:dyDescent="0.25">
      <c r="A373" s="32">
        <f>D369</f>
        <v>44151</v>
      </c>
      <c r="B373" s="74" t="s">
        <v>7</v>
      </c>
      <c r="C373" s="56" t="s">
        <v>5</v>
      </c>
      <c r="D373" s="30" t="str">
        <f>IF(BurP2020!D375="Colen",BurP2020!D373&amp;BurP2020!$B$1,"")&amp;IF(BurA2020!D375="Colen",BurA2020!D373&amp; BurA2020!$B$1,"")&amp;IF(Tour2020!D375="Colen",Tour2020!D373&amp; Tour2020!$B$1,"")&amp;IF(TravExt!D375="Colen",TravExt!D373&amp; TravExt!$B$1,"")&amp;IF(Topo1!D375="Colen",Topo1!D373&amp; Topo1!$B$1,"")&amp;IF(Topo2!D375="Colen",Topo2!D373&amp; Topo2!$B$1,"")&amp;IF(PMTIC!D375="Colen",PMTIC!D373,"")&amp;IF(projautre1!D375="Colen",projautre1!D373&amp; projautre1!$B$1,"")&amp;IF(projautre2!D375="Colen",projautre2!D373&amp; projautre2!$B$1,"")</f>
        <v/>
      </c>
      <c r="E373" s="62" t="str">
        <f>IF(BurP2020!E375="Colen",BurP2020!E373&amp;BurP2020!$B$1,"")&amp;IF(BurA2020!E375="Colen",BurA2020!E373&amp; BurA2020!$B$1,"")&amp;IF(Tour2020!E375="Colen",Tour2020!E373&amp; Tour2020!$B$1,"")&amp;IF(TravExt!E375="Colen",TravExt!E373&amp; TravExt!$B$1,"")&amp;IF(Topo1!E375="Colen",Topo1!E373&amp; Topo1!$B$1,"")&amp;IF(Topo2!E375="Colen",Topo2!E373&amp; Topo2!$B$1,"")&amp;IF(PMTIC!E375="Colen",PMTIC!E373,"")&amp;IF(projautre1!E375="Colen",projautre1!E373&amp; projautre1!$B$1,"")&amp;IF(projautre2!E375="Colen",projautre2!E373&amp; projautre2!$B$1,"")</f>
        <v/>
      </c>
      <c r="F373" s="62" t="str">
        <f>IF(BurP2020!F375="Colen",BurP2020!F373&amp;BurP2020!$B$1,"")&amp;IF(BurA2020!F375="Colen",BurA2020!F373&amp; BurA2020!$B$1,"")&amp;IF(Tour2020!F375="Colen",Tour2020!F373&amp; Tour2020!$B$1,"")&amp;IF(TravExt!F375="Colen",TravExt!F373&amp; TravExt!$B$1,"")&amp;IF(Topo1!F375="Colen",Topo1!F373&amp; Topo1!$B$1,"")&amp;IF(Topo2!F375="Colen",Topo2!F373&amp; Topo2!$B$1,"")&amp;IF(PMTIC!F375="Colen",PMTIC!F373,"")&amp;IF(projautre1!F375="Colen",projautre1!F373&amp; projautre1!$B$1,"")&amp;IF(projautre2!F375="Colen",projautre2!F373&amp; projautre2!$B$1,"")</f>
        <v/>
      </c>
      <c r="G373" s="62" t="str">
        <f>IF(BurP2020!G375="Colen",BurP2020!G373&amp;BurP2020!$B$1,"")&amp;IF(BurA2020!G375="Colen",BurA2020!G373&amp; BurA2020!$B$1,"")&amp;IF(Tour2020!G375="Colen",Tour2020!G373&amp; Tour2020!$B$1,"")&amp;IF(TravExt!G375="Colen",TravExt!G373&amp; TravExt!$B$1,"")&amp;IF(Topo1!G375="Colen",Topo1!G373&amp; Topo1!$B$1,"")&amp;IF(Topo2!G375="Colen",Topo2!G373&amp; Topo2!$B$1,"")&amp;IF(PMTIC!G375="Colen",PMTIC!G373,"")&amp;IF(projautre1!G375="Colen",projautre1!G373&amp; projautre1!$B$1,"")&amp;IF(projautre2!G375="Colen",projautre2!G373&amp; projautre2!$B$1,"")</f>
        <v/>
      </c>
      <c r="H373" s="59" t="str">
        <f>IF(BurP2020!H375="Colen",BurP2020!H373&amp;BurP2020!$B$1,"")&amp;IF(BurA2020!H375="Colen",BurA2020!H373&amp; BurA2020!$B$1,"")&amp;IF(Tour2020!H375="Colen",Tour2020!H373&amp; Tour2020!$B$1,"")&amp;IF(TravExt!H375="Colen",TravExt!H373&amp; TravExt!$B$1,"")&amp;IF(Topo1!H375="Colen",Topo1!H373&amp; Topo1!$B$1,"")&amp;IF(Topo2!H375="Colen",Topo2!H373&amp; Topo2!$B$1,"")&amp;IF(PMTIC!H375="Colen",PMTIC!H373,"")&amp;IF(projautre1!H375="Colen",projautre1!H373&amp; projautre1!$B$1,"")&amp;IF(projautre2!H375="Colen",projautre2!H373&amp; projautre2!$B$1,"")</f>
        <v/>
      </c>
    </row>
    <row r="374" spans="1:8" ht="15" customHeight="1" x14ac:dyDescent="0.25">
      <c r="A374" s="32">
        <f>D369</f>
        <v>44151</v>
      </c>
      <c r="B374" s="75"/>
      <c r="C374" s="57" t="s">
        <v>8</v>
      </c>
      <c r="D374" s="61" t="str">
        <f>IF(BurP2020!D375="Colen",BurP2020!D374,"")&amp;IF(BurA2020!D375="Colen",BurA2020!D374,"")&amp;IF(Tour2020!D375="Colen",Tour2020!D374,"")&amp;IF(TravExt!D375="Colen",TravExt!D374,"")&amp;IF(Topo1!D375="Colen",Topo1!D374,"")&amp;IF(Topo2!D375="Colen",Topo2!D374,"")&amp;IF(PMTIC!D375="Colen",PMTIC!D374,"")&amp;IF(projautre1!D375="Colen",projautre1!D374,"")&amp;IF(projautre2!D375="Colen",projautre2!D374,"")</f>
        <v/>
      </c>
      <c r="E374" s="63" t="str">
        <f>IF(BurP2020!E375="Colen",BurP2020!E374,"")&amp;IF(BurA2020!E375="Colen",BurA2020!E374,"")&amp;IF(Tour2020!E375="Colen",Tour2020!E374,"")&amp;IF(TravExt!E375="Colen",TravExt!E374,"")&amp;IF(Topo1!E375="Colen",Topo1!E374,"")&amp;IF(Topo2!E375="Colen",Topo2!E374,"")&amp;IF(PMTIC!E375="Colen",PMTIC!E374,"")&amp;IF(projautre1!E375="Colen",projautre1!E374,"")&amp;IF(projautre2!E375="Colen",projautre2!E374,"")</f>
        <v/>
      </c>
      <c r="F374" s="63" t="str">
        <f>IF(BurP2020!F375="Colen",BurP2020!F374,"")&amp;IF(BurA2020!F375="Colen",BurA2020!F374,"")&amp;IF(Tour2020!F375="Colen",Tour2020!F374,"")&amp;IF(TravExt!F375="Colen",TravExt!F374,"")&amp;IF(Topo1!F375="Colen",Topo1!F374,"")&amp;IF(Topo2!F375="Colen",Topo2!F374,"")&amp;IF(PMTIC!F375="Colen",PMTIC!F374,"")&amp;IF(projautre1!F375="Colen",projautre1!F374,"")&amp;IF(projautre2!F375="Colen",projautre2!F374,"")</f>
        <v/>
      </c>
      <c r="G374" s="63" t="str">
        <f>IF(BurP2020!G375="Colen",BurP2020!G374,"")&amp;IF(BurA2020!G375="Colen",BurA2020!G374,"")&amp;IF(Tour2020!G375="Colen",Tour2020!G374,"")&amp;IF(TravExt!G375="Colen",TravExt!G374,"")&amp;IF(Topo1!G375="Colen",Topo1!G374,"")&amp;IF(Topo2!G375="Colen",Topo2!G374,"")&amp;IF(PMTIC!G375="Colen",PMTIC!G374,"")&amp;IF(projautre1!G375="Colen",projautre1!G374,"")&amp;IF(projautre2!G375="Colen",projautre2!G374,"")</f>
        <v/>
      </c>
      <c r="H374" s="60" t="str">
        <f>IF(BurP2020!H375="Colen",BurP2020!H374,"")&amp;IF(BurA2020!H375="Colen",BurA2020!H374,"")&amp;IF(Tour2020!H375="Colen",Tour2020!H374,"")&amp;IF(TravExt!H375="Colen",TravExt!H374,"")&amp;IF(Topo1!H375="Colen",Topo1!H374,"")&amp;IF(Topo2!H375="Colen",Topo2!H374,"")&amp;IF(PMTIC!H375="Colen",PMTIC!H374,"")&amp;IF(projautre1!H375="Colen",projautre1!H374,"")&amp;IF(projautre2!H375="Colen",projautre2!H374,"")</f>
        <v/>
      </c>
    </row>
    <row r="375" spans="1:8" ht="15" customHeight="1" thickBot="1" x14ac:dyDescent="0.3">
      <c r="A375" s="33">
        <f>D369</f>
        <v>44151</v>
      </c>
      <c r="B375" s="76"/>
      <c r="C375" s="58" t="s">
        <v>81</v>
      </c>
      <c r="D375" s="7"/>
      <c r="E375" s="8"/>
      <c r="F375" s="8"/>
      <c r="G375" s="8"/>
      <c r="H375" s="9"/>
    </row>
    <row r="376" spans="1:8" ht="15" customHeight="1" thickBot="1" x14ac:dyDescent="0.3">
      <c r="B376" s="64"/>
    </row>
    <row r="377" spans="1:8" ht="15" customHeight="1" thickBot="1" x14ac:dyDescent="0.3">
      <c r="D377" s="12">
        <f>D369+7</f>
        <v>44158</v>
      </c>
      <c r="E377" s="12">
        <f t="shared" ref="E377:H377" si="48">E369+7</f>
        <v>44159</v>
      </c>
      <c r="F377" s="12">
        <f t="shared" si="48"/>
        <v>44160</v>
      </c>
      <c r="G377" s="12">
        <f t="shared" si="48"/>
        <v>44161</v>
      </c>
      <c r="H377" s="12">
        <f t="shared" si="48"/>
        <v>44162</v>
      </c>
    </row>
    <row r="378" spans="1:8" ht="15" customHeight="1" x14ac:dyDescent="0.25">
      <c r="A378" s="35">
        <f>D377</f>
        <v>44158</v>
      </c>
      <c r="B378" s="74" t="s">
        <v>4</v>
      </c>
      <c r="C378" s="56" t="s">
        <v>5</v>
      </c>
      <c r="D378" s="30" t="str">
        <f>IF(BurP2020!D380="Colen",BurP2020!D378&amp;BurP2020!$B$1,"")&amp;IF(BurA2020!D380="Colen",BurA2020!D378&amp; BurA2020!$B$1,"")&amp;IF(Tour2020!D380="Colen",Tour2020!D378&amp; Tour2020!$B$1,"")&amp;IF(TravExt!D380="Colen",TravExt!D378&amp; TravExt!$B$1,"")&amp;IF(Topo1!D380="Colen",Topo1!D378&amp; Topo1!$B$1,"")&amp;IF(Topo2!D380="Colen",Topo2!D378&amp; Topo2!$B$1,"")&amp;IF(PMTIC!D380="Colen",PMTIC!D378,"")&amp;IF(projautre1!D380="Colen",projautre1!D378&amp; projautre1!$B$1,"")&amp;IF(projautre2!D380="Colen",projautre2!D378&amp; projautre2!$B$1,"")</f>
        <v/>
      </c>
      <c r="E378" s="62" t="str">
        <f>IF(BurP2020!E380="Colen",BurP2020!E378&amp;BurP2020!$B$1,"")&amp;IF(BurA2020!E380="Colen",BurA2020!E378&amp; BurA2020!$B$1,"")&amp;IF(Tour2020!E380="Colen",Tour2020!E378&amp; Tour2020!$B$1,"")&amp;IF(TravExt!E380="Colen",TravExt!E378&amp; TravExt!$B$1,"")&amp;IF(Topo1!E380="Colen",Topo1!E378&amp; Topo1!$B$1,"")&amp;IF(Topo2!E380="Colen",Topo2!E378&amp; Topo2!$B$1,"")&amp;IF(PMTIC!E380="Colen",PMTIC!E378,"")&amp;IF(projautre1!E380="Colen",projautre1!E378&amp; projautre1!$B$1,"")&amp;IF(projautre2!E380="Colen",projautre2!E378&amp; projautre2!$B$1,"")</f>
        <v/>
      </c>
      <c r="F378" s="62" t="str">
        <f>IF(BurP2020!F380="Colen",BurP2020!F378&amp;BurP2020!$B$1,"")&amp;IF(BurA2020!F380="Colen",BurA2020!F378&amp; BurA2020!$B$1,"")&amp;IF(Tour2020!F380="Colen",Tour2020!F378&amp; Tour2020!$B$1,"")&amp;IF(TravExt!F380="Colen",TravExt!F378&amp; TravExt!$B$1,"")&amp;IF(Topo1!F380="Colen",Topo1!F378&amp; Topo1!$B$1,"")&amp;IF(Topo2!F380="Colen",Topo2!F378&amp; Topo2!$B$1,"")&amp;IF(PMTIC!F380="Colen",PMTIC!F378,"")&amp;IF(projautre1!F380="Colen",projautre1!F378&amp; projautre1!$B$1,"")&amp;IF(projautre2!F380="Colen",projautre2!F378&amp; projautre2!$B$1,"")</f>
        <v/>
      </c>
      <c r="G378" s="62" t="str">
        <f>IF(BurP2020!G380="Colen",BurP2020!G378&amp;BurP2020!$B$1,"")&amp;IF(BurA2020!G380="Colen",BurA2020!G378&amp; BurA2020!$B$1,"")&amp;IF(Tour2020!G380="Colen",Tour2020!G378&amp; Tour2020!$B$1,"")&amp;IF(TravExt!G380="Colen",TravExt!G378&amp; TravExt!$B$1,"")&amp;IF(Topo1!G380="Colen",Topo1!G378&amp; Topo1!$B$1,"")&amp;IF(Topo2!G380="Colen",Topo2!G378&amp; Topo2!$B$1,"")&amp;IF(PMTIC!G380="Colen",PMTIC!G378,"")&amp;IF(projautre1!G380="Colen",projautre1!G378&amp; projautre1!$B$1,"")&amp;IF(projautre2!G380="Colen",projautre2!G378&amp; projautre2!$B$1,"")</f>
        <v/>
      </c>
      <c r="H378" s="59" t="str">
        <f>IF(BurP2020!H380="Colen",BurP2020!H378&amp;BurP2020!$B$1,"")&amp;IF(BurA2020!H380="Colen",BurA2020!H378&amp; BurA2020!$B$1,"")&amp;IF(Tour2020!H380="Colen",Tour2020!H378&amp; Tour2020!$B$1,"")&amp;IF(TravExt!H380="Colen",TravExt!H378&amp; TravExt!$B$1,"")&amp;IF(Topo1!H380="Colen",Topo1!H378&amp; Topo1!$B$1,"")&amp;IF(Topo2!H380="Colen",Topo2!H378&amp; Topo2!$B$1,"")&amp;IF(PMTIC!H380="Colen",PMTIC!H378,"")&amp;IF(projautre1!H380="Colen",projautre1!H378&amp; projautre1!$B$1,"")&amp;IF(projautre2!H380="Colen",projautre2!H378&amp; projautre2!$B$1,"")</f>
        <v/>
      </c>
    </row>
    <row r="379" spans="1:8" ht="15" customHeight="1" x14ac:dyDescent="0.25">
      <c r="A379" s="32">
        <f>D377</f>
        <v>44158</v>
      </c>
      <c r="B379" s="75"/>
      <c r="C379" s="57" t="s">
        <v>8</v>
      </c>
      <c r="D379" s="61" t="str">
        <f>IF(BurP2020!D380="Colen",BurP2020!D379,"")&amp;IF(BurA2020!D380="Colen",BurA2020!D379,"")&amp;IF(Tour2020!D380="Colen",Tour2020!D379,"")&amp;IF(TravExt!D380="Colen",TravExt!D379,"")&amp;IF(Topo1!D380="Colen",Topo1!D379,"")&amp;IF(Topo2!D380="Colen",Topo2!D379,"")&amp;IF(PMTIC!D380="Colen",PMTIC!D379,"")&amp;IF(projautre1!D380="Colen",projautre1!D379,"")&amp;IF(projautre2!D380="Colen",projautre2!D379,"")</f>
        <v/>
      </c>
      <c r="E379" s="63" t="str">
        <f>IF(BurP2020!E380="Colen",BurP2020!E379,"")&amp;IF(BurA2020!E380="Colen",BurA2020!E379,"")&amp;IF(Tour2020!E380="Colen",Tour2020!E379,"")&amp;IF(TravExt!E380="Colen",TravExt!E379,"")&amp;IF(Topo1!E380="Colen",Topo1!E379,"")&amp;IF(Topo2!E380="Colen",Topo2!E379,"")&amp;IF(PMTIC!E380="Colen",PMTIC!E379,"")&amp;IF(projautre1!E380="Colen",projautre1!E379,"")&amp;IF(projautre2!E380="Colen",projautre2!E379,"")</f>
        <v/>
      </c>
      <c r="F379" s="63" t="str">
        <f>IF(BurP2020!F380="Colen",BurP2020!F379,"")&amp;IF(BurA2020!F380="Colen",BurA2020!F379,"")&amp;IF(Tour2020!F380="Colen",Tour2020!F379,"")&amp;IF(TravExt!F380="Colen",TravExt!F379,"")&amp;IF(Topo1!F380="Colen",Topo1!F379,"")&amp;IF(Topo2!F380="Colen",Topo2!F379,"")&amp;IF(PMTIC!F380="Colen",PMTIC!F379,"")&amp;IF(projautre1!F380="Colen",projautre1!F379,"")&amp;IF(projautre2!F380="Colen",projautre2!F379,"")</f>
        <v/>
      </c>
      <c r="G379" s="63" t="str">
        <f>IF(BurP2020!G380="Colen",BurP2020!G379,"")&amp;IF(BurA2020!G380="Colen",BurA2020!G379,"")&amp;IF(Tour2020!G380="Colen",Tour2020!G379,"")&amp;IF(TravExt!G380="Colen",TravExt!G379,"")&amp;IF(Topo1!G380="Colen",Topo1!G379,"")&amp;IF(Topo2!G380="Colen",Topo2!G379,"")&amp;IF(PMTIC!G380="Colen",PMTIC!G379,"")&amp;IF(projautre1!G380="Colen",projautre1!G379,"")&amp;IF(projautre2!G380="Colen",projautre2!G379,"")</f>
        <v/>
      </c>
      <c r="H379" s="60" t="str">
        <f>IF(BurP2020!H380="Colen",BurP2020!H379,"")&amp;IF(BurA2020!H380="Colen",BurA2020!H379,"")&amp;IF(Tour2020!H380="Colen",Tour2020!H379,"")&amp;IF(TravExt!H380="Colen",TravExt!H379,"")&amp;IF(Topo1!H380="Colen",Topo1!H379,"")&amp;IF(Topo2!H380="Colen",Topo2!H379,"")&amp;IF(PMTIC!H380="Colen",PMTIC!H379,"")&amp;IF(projautre1!H380="Colen",projautre1!H379,"")&amp;IF(projautre2!H380="Colen",projautre2!H379,"")</f>
        <v/>
      </c>
    </row>
    <row r="380" spans="1:8" ht="15" customHeight="1" thickBot="1" x14ac:dyDescent="0.3">
      <c r="A380" s="32">
        <f>D377</f>
        <v>44158</v>
      </c>
      <c r="B380" s="76"/>
      <c r="C380" s="58" t="s">
        <v>81</v>
      </c>
      <c r="D380" s="50"/>
      <c r="E380" s="52"/>
      <c r="F380" s="52"/>
      <c r="G380" s="52"/>
      <c r="H380" s="53"/>
    </row>
    <row r="381" spans="1:8" ht="15" customHeight="1" x14ac:dyDescent="0.25">
      <c r="A381" s="32">
        <f>D377</f>
        <v>44158</v>
      </c>
      <c r="B381" s="74" t="s">
        <v>7</v>
      </c>
      <c r="C381" s="56" t="s">
        <v>5</v>
      </c>
      <c r="D381" s="30" t="str">
        <f>IF(BurP2020!D383="Colen",BurP2020!D381&amp;BurP2020!$B$1,"")&amp;IF(BurA2020!D383="Colen",BurA2020!D381&amp; BurA2020!$B$1,"")&amp;IF(Tour2020!D383="Colen",Tour2020!D381&amp; Tour2020!$B$1,"")&amp;IF(TravExt!D383="Colen",TravExt!D381&amp; TravExt!$B$1,"")&amp;IF(Topo1!D383="Colen",Topo1!D381&amp; Topo1!$B$1,"")&amp;IF(Topo2!D383="Colen",Topo2!D381&amp; Topo2!$B$1,"")&amp;IF(PMTIC!D383="Colen",PMTIC!D381,"")&amp;IF(projautre1!D383="Colen",projautre1!D381&amp; projautre1!$B$1,"")&amp;IF(projautre2!D383="Colen",projautre2!D381&amp; projautre2!$B$1,"")</f>
        <v/>
      </c>
      <c r="E381" s="62" t="str">
        <f>IF(BurP2020!E383="Colen",BurP2020!E381&amp;BurP2020!$B$1,"")&amp;IF(BurA2020!E383="Colen",BurA2020!E381&amp; BurA2020!$B$1,"")&amp;IF(Tour2020!E383="Colen",Tour2020!E381&amp; Tour2020!$B$1,"")&amp;IF(TravExt!E383="Colen",TravExt!E381&amp; TravExt!$B$1,"")&amp;IF(Topo1!E383="Colen",Topo1!E381&amp; Topo1!$B$1,"")&amp;IF(Topo2!E383="Colen",Topo2!E381&amp; Topo2!$B$1,"")&amp;IF(PMTIC!E383="Colen",PMTIC!E381,"")&amp;IF(projautre1!E383="Colen",projautre1!E381&amp; projautre1!$B$1,"")&amp;IF(projautre2!E383="Colen",projautre2!E381&amp; projautre2!$B$1,"")</f>
        <v/>
      </c>
      <c r="F381" s="62" t="str">
        <f>IF(BurP2020!F383="Colen",BurP2020!F381&amp;BurP2020!$B$1,"")&amp;IF(BurA2020!F383="Colen",BurA2020!F381&amp; BurA2020!$B$1,"")&amp;IF(Tour2020!F383="Colen",Tour2020!F381&amp; Tour2020!$B$1,"")&amp;IF(TravExt!F383="Colen",TravExt!F381&amp; TravExt!$B$1,"")&amp;IF(Topo1!F383="Colen",Topo1!F381&amp; Topo1!$B$1,"")&amp;IF(Topo2!F383="Colen",Topo2!F381&amp; Topo2!$B$1,"")&amp;IF(PMTIC!F383="Colen",PMTIC!F381,"")&amp;IF(projautre1!F383="Colen",projautre1!F381&amp; projautre1!$B$1,"")&amp;IF(projautre2!F383="Colen",projautre2!F381&amp; projautre2!$B$1,"")</f>
        <v/>
      </c>
      <c r="G381" s="62" t="str">
        <f>IF(BurP2020!G383="Colen",BurP2020!G381&amp;BurP2020!$B$1,"")&amp;IF(BurA2020!G383="Colen",BurA2020!G381&amp; BurA2020!$B$1,"")&amp;IF(Tour2020!G383="Colen",Tour2020!G381&amp; Tour2020!$B$1,"")&amp;IF(TravExt!G383="Colen",TravExt!G381&amp; TravExt!$B$1,"")&amp;IF(Topo1!G383="Colen",Topo1!G381&amp; Topo1!$B$1,"")&amp;IF(Topo2!G383="Colen",Topo2!G381&amp; Topo2!$B$1,"")&amp;IF(PMTIC!G383="Colen",PMTIC!G381,"")&amp;IF(projautre1!G383="Colen",projautre1!G381&amp; projautre1!$B$1,"")&amp;IF(projautre2!G383="Colen",projautre2!G381&amp; projautre2!$B$1,"")</f>
        <v/>
      </c>
      <c r="H381" s="59" t="str">
        <f>IF(BurP2020!H383="Colen",BurP2020!H381&amp;BurP2020!$B$1,"")&amp;IF(BurA2020!H383="Colen",BurA2020!H381&amp; BurA2020!$B$1,"")&amp;IF(Tour2020!H383="Colen",Tour2020!H381&amp; Tour2020!$B$1,"")&amp;IF(TravExt!H383="Colen",TravExt!H381&amp; TravExt!$B$1,"")&amp;IF(Topo1!H383="Colen",Topo1!H381&amp; Topo1!$B$1,"")&amp;IF(Topo2!H383="Colen",Topo2!H381&amp; Topo2!$B$1,"")&amp;IF(PMTIC!H383="Colen",PMTIC!H381,"")&amp;IF(projautre1!H383="Colen",projautre1!H381&amp; projautre1!$B$1,"")&amp;IF(projautre2!H383="Colen",projautre2!H381&amp; projautre2!$B$1,"")</f>
        <v/>
      </c>
    </row>
    <row r="382" spans="1:8" ht="15" customHeight="1" x14ac:dyDescent="0.25">
      <c r="A382" s="32">
        <f>D377</f>
        <v>44158</v>
      </c>
      <c r="B382" s="75"/>
      <c r="C382" s="57" t="s">
        <v>8</v>
      </c>
      <c r="D382" s="61" t="str">
        <f>IF(BurP2020!D383="Colen",BurP2020!D382,"")&amp;IF(BurA2020!D383="Colen",BurA2020!D382,"")&amp;IF(Tour2020!D383="Colen",Tour2020!D382,"")&amp;IF(TravExt!D383="Colen",TravExt!D382,"")&amp;IF(Topo1!D383="Colen",Topo1!D382,"")&amp;IF(Topo2!D383="Colen",Topo2!D382,"")&amp;IF(PMTIC!D383="Colen",PMTIC!D382,"")&amp;IF(projautre1!D383="Colen",projautre1!D382,"")&amp;IF(projautre2!D383="Colen",projautre2!D382,"")</f>
        <v/>
      </c>
      <c r="E382" s="63" t="str">
        <f>IF(BurP2020!E383="Colen",BurP2020!E382,"")&amp;IF(BurA2020!E383="Colen",BurA2020!E382,"")&amp;IF(Tour2020!E383="Colen",Tour2020!E382,"")&amp;IF(TravExt!E383="Colen",TravExt!E382,"")&amp;IF(Topo1!E383="Colen",Topo1!E382,"")&amp;IF(Topo2!E383="Colen",Topo2!E382,"")&amp;IF(PMTIC!E383="Colen",PMTIC!E382,"")&amp;IF(projautre1!E383="Colen",projautre1!E382,"")&amp;IF(projautre2!E383="Colen",projautre2!E382,"")</f>
        <v/>
      </c>
      <c r="F382" s="63" t="str">
        <f>IF(BurP2020!F383="Colen",BurP2020!F382,"")&amp;IF(BurA2020!F383="Colen",BurA2020!F382,"")&amp;IF(Tour2020!F383="Colen",Tour2020!F382,"")&amp;IF(TravExt!F383="Colen",TravExt!F382,"")&amp;IF(Topo1!F383="Colen",Topo1!F382,"")&amp;IF(Topo2!F383="Colen",Topo2!F382,"")&amp;IF(PMTIC!F383="Colen",PMTIC!F382,"")&amp;IF(projautre1!F383="Colen",projautre1!F382,"")&amp;IF(projautre2!F383="Colen",projautre2!F382,"")</f>
        <v/>
      </c>
      <c r="G382" s="63" t="str">
        <f>IF(BurP2020!G383="Colen",BurP2020!G382,"")&amp;IF(BurA2020!G383="Colen",BurA2020!G382,"")&amp;IF(Tour2020!G383="Colen",Tour2020!G382,"")&amp;IF(TravExt!G383="Colen",TravExt!G382,"")&amp;IF(Topo1!G383="Colen",Topo1!G382,"")&amp;IF(Topo2!G383="Colen",Topo2!G382,"")&amp;IF(PMTIC!G383="Colen",PMTIC!G382,"")&amp;IF(projautre1!G383="Colen",projautre1!G382,"")&amp;IF(projautre2!G383="Colen",projautre2!G382,"")</f>
        <v/>
      </c>
      <c r="H382" s="60" t="str">
        <f>IF(BurP2020!H383="Colen",BurP2020!H382,"")&amp;IF(BurA2020!H383="Colen",BurA2020!H382,"")&amp;IF(Tour2020!H383="Colen",Tour2020!H382,"")&amp;IF(TravExt!H383="Colen",TravExt!H382,"")&amp;IF(Topo1!H383="Colen",Topo1!H382,"")&amp;IF(Topo2!H383="Colen",Topo2!H382,"")&amp;IF(PMTIC!H383="Colen",PMTIC!H382,"")&amp;IF(projautre1!H383="Colen",projautre1!H382,"")&amp;IF(projautre2!H383="Colen",projautre2!H382,"")</f>
        <v/>
      </c>
    </row>
    <row r="383" spans="1:8" ht="15" customHeight="1" thickBot="1" x14ac:dyDescent="0.3">
      <c r="A383" s="33">
        <f>D377</f>
        <v>44158</v>
      </c>
      <c r="B383" s="76"/>
      <c r="C383" s="58" t="s">
        <v>81</v>
      </c>
      <c r="D383" s="7"/>
      <c r="E383" s="8"/>
      <c r="F383" s="8"/>
      <c r="G383" s="8"/>
      <c r="H383" s="9"/>
    </row>
    <row r="384" spans="1:8" ht="15" customHeight="1" thickBot="1" x14ac:dyDescent="0.3">
      <c r="B384" s="64"/>
    </row>
    <row r="385" spans="1:8" ht="15" customHeight="1" thickBot="1" x14ac:dyDescent="0.3">
      <c r="D385" s="12">
        <f>D377+7</f>
        <v>44165</v>
      </c>
      <c r="E385" s="12">
        <f t="shared" ref="E385:H385" si="49">E377+7</f>
        <v>44166</v>
      </c>
      <c r="F385" s="12">
        <f t="shared" si="49"/>
        <v>44167</v>
      </c>
      <c r="G385" s="12">
        <f t="shared" si="49"/>
        <v>44168</v>
      </c>
      <c r="H385" s="12">
        <f t="shared" si="49"/>
        <v>44169</v>
      </c>
    </row>
    <row r="386" spans="1:8" ht="15" customHeight="1" x14ac:dyDescent="0.25">
      <c r="A386" s="35">
        <f>D385</f>
        <v>44165</v>
      </c>
      <c r="B386" s="74" t="s">
        <v>4</v>
      </c>
      <c r="C386" s="56" t="s">
        <v>5</v>
      </c>
      <c r="D386" s="30" t="str">
        <f>IF(BurP2020!D388="Colen",BurP2020!D386&amp;BurP2020!$B$1,"")&amp;IF(BurA2020!D388="Colen",BurA2020!D386&amp; BurA2020!$B$1,"")&amp;IF(Tour2020!D388="Colen",Tour2020!D386&amp; Tour2020!$B$1,"")&amp;IF(TravExt!D388="Colen",TravExt!D386&amp; TravExt!$B$1,"")&amp;IF(Topo1!D388="Colen",Topo1!D386&amp; Topo1!$B$1,"")&amp;IF(Topo2!D388="Colen",Topo2!D386&amp; Topo2!$B$1,"")&amp;IF(PMTIC!D388="Colen",PMTIC!D386,"")&amp;IF(projautre1!D388="Colen",projautre1!D386&amp; projautre1!$B$1,"")&amp;IF(projautre2!D388="Colen",projautre2!D386&amp; projautre2!$B$1,"")</f>
        <v/>
      </c>
      <c r="E386" s="62" t="str">
        <f>IF(BurP2020!E388="Colen",BurP2020!E386&amp;BurP2020!$B$1,"")&amp;IF(BurA2020!E388="Colen",BurA2020!E386&amp; BurA2020!$B$1,"")&amp;IF(Tour2020!E388="Colen",Tour2020!E386&amp; Tour2020!$B$1,"")&amp;IF(TravExt!E388="Colen",TravExt!E386&amp; TravExt!$B$1,"")&amp;IF(Topo1!E388="Colen",Topo1!E386&amp; Topo1!$B$1,"")&amp;IF(Topo2!E388="Colen",Topo2!E386&amp; Topo2!$B$1,"")&amp;IF(PMTIC!E388="Colen",PMTIC!E386,"")&amp;IF(projautre1!E388="Colen",projautre1!E386&amp; projautre1!$B$1,"")&amp;IF(projautre2!E388="Colen",projautre2!E386&amp; projautre2!$B$1,"")</f>
        <v/>
      </c>
      <c r="F386" s="62" t="str">
        <f>IF(BurP2020!F388="Colen",BurP2020!F386&amp;BurP2020!$B$1,"")&amp;IF(BurA2020!F388="Colen",BurA2020!F386&amp; BurA2020!$B$1,"")&amp;IF(Tour2020!F388="Colen",Tour2020!F386&amp; Tour2020!$B$1,"")&amp;IF(TravExt!F388="Colen",TravExt!F386&amp; TravExt!$B$1,"")&amp;IF(Topo1!F388="Colen",Topo1!F386&amp; Topo1!$B$1,"")&amp;IF(Topo2!F388="Colen",Topo2!F386&amp; Topo2!$B$1,"")&amp;IF(PMTIC!F388="Colen",PMTIC!F386,"")&amp;IF(projautre1!F388="Colen",projautre1!F386&amp; projautre1!$B$1,"")&amp;IF(projautre2!F388="Colen",projautre2!F386&amp; projautre2!$B$1,"")</f>
        <v/>
      </c>
      <c r="G386" s="62" t="str">
        <f>IF(BurP2020!G388="Colen",BurP2020!G386&amp;BurP2020!$B$1,"")&amp;IF(BurA2020!G388="Colen",BurA2020!G386&amp; BurA2020!$B$1,"")&amp;IF(Tour2020!G388="Colen",Tour2020!G386&amp; Tour2020!$B$1,"")&amp;IF(TravExt!G388="Colen",TravExt!G386&amp; TravExt!$B$1,"")&amp;IF(Topo1!G388="Colen",Topo1!G386&amp; Topo1!$B$1,"")&amp;IF(Topo2!G388="Colen",Topo2!G386&amp; Topo2!$B$1,"")&amp;IF(PMTIC!G388="Colen",PMTIC!G386,"")&amp;IF(projautre1!G388="Colen",projautre1!G386&amp; projautre1!$B$1,"")&amp;IF(projautre2!G388="Colen",projautre2!G386&amp; projautre2!$B$1,"")</f>
        <v/>
      </c>
      <c r="H386" s="59" t="str">
        <f>IF(BurP2020!H388="Colen",BurP2020!H386&amp;BurP2020!$B$1,"")&amp;IF(BurA2020!H388="Colen",BurA2020!H386&amp; BurA2020!$B$1,"")&amp;IF(Tour2020!H388="Colen",Tour2020!H386&amp; Tour2020!$B$1,"")&amp;IF(TravExt!H388="Colen",TravExt!H386&amp; TravExt!$B$1,"")&amp;IF(Topo1!H388="Colen",Topo1!H386&amp; Topo1!$B$1,"")&amp;IF(Topo2!H388="Colen",Topo2!H386&amp; Topo2!$B$1,"")&amp;IF(PMTIC!H388="Colen",PMTIC!H386,"")&amp;IF(projautre1!H388="Colen",projautre1!H386&amp; projautre1!$B$1,"")&amp;IF(projautre2!H388="Colen",projautre2!H386&amp; projautre2!$B$1,"")</f>
        <v/>
      </c>
    </row>
    <row r="387" spans="1:8" ht="15" customHeight="1" x14ac:dyDescent="0.25">
      <c r="A387" s="32">
        <f>D385</f>
        <v>44165</v>
      </c>
      <c r="B387" s="75"/>
      <c r="C387" s="57" t="s">
        <v>8</v>
      </c>
      <c r="D387" s="61" t="str">
        <f>IF(BurP2020!D388="Colen",BurP2020!D387,"")&amp;IF(BurA2020!D388="Colen",BurA2020!D387,"")&amp;IF(Tour2020!D388="Colen",Tour2020!D387,"")&amp;IF(TravExt!D388="Colen",TravExt!D387,"")&amp;IF(Topo1!D388="Colen",Topo1!D387,"")&amp;IF(Topo2!D388="Colen",Topo2!D387,"")&amp;IF(PMTIC!D388="Colen",PMTIC!D387,"")&amp;IF(projautre1!D388="Colen",projautre1!D387,"")&amp;IF(projautre2!D388="Colen",projautre2!D387,"")</f>
        <v/>
      </c>
      <c r="E387" s="63" t="str">
        <f>IF(BurP2020!E388="Colen",BurP2020!E387,"")&amp;IF(BurA2020!E388="Colen",BurA2020!E387,"")&amp;IF(Tour2020!E388="Colen",Tour2020!E387,"")&amp;IF(TravExt!E388="Colen",TravExt!E387,"")&amp;IF(Topo1!E388="Colen",Topo1!E387,"")&amp;IF(Topo2!E388="Colen",Topo2!E387,"")&amp;IF(PMTIC!E388="Colen",PMTIC!E387,"")&amp;IF(projautre1!E388="Colen",projautre1!E387,"")&amp;IF(projautre2!E388="Colen",projautre2!E387,"")</f>
        <v/>
      </c>
      <c r="F387" s="63" t="str">
        <f>IF(BurP2020!F388="Colen",BurP2020!F387,"")&amp;IF(BurA2020!F388="Colen",BurA2020!F387,"")&amp;IF(Tour2020!F388="Colen",Tour2020!F387,"")&amp;IF(TravExt!F388="Colen",TravExt!F387,"")&amp;IF(Topo1!F388="Colen",Topo1!F387,"")&amp;IF(Topo2!F388="Colen",Topo2!F387,"")&amp;IF(PMTIC!F388="Colen",PMTIC!F387,"")&amp;IF(projautre1!F388="Colen",projautre1!F387,"")&amp;IF(projautre2!F388="Colen",projautre2!F387,"")</f>
        <v/>
      </c>
      <c r="G387" s="63" t="str">
        <f>IF(BurP2020!G388="Colen",BurP2020!G387,"")&amp;IF(BurA2020!G388="Colen",BurA2020!G387,"")&amp;IF(Tour2020!G388="Colen",Tour2020!G387,"")&amp;IF(TravExt!G388="Colen",TravExt!G387,"")&amp;IF(Topo1!G388="Colen",Topo1!G387,"")&amp;IF(Topo2!G388="Colen",Topo2!G387,"")&amp;IF(PMTIC!G388="Colen",PMTIC!G387,"")&amp;IF(projautre1!G388="Colen",projautre1!G387,"")&amp;IF(projautre2!G388="Colen",projautre2!G387,"")</f>
        <v/>
      </c>
      <c r="H387" s="60" t="str">
        <f>IF(BurP2020!H388="Colen",BurP2020!H387,"")&amp;IF(BurA2020!H388="Colen",BurA2020!H387,"")&amp;IF(Tour2020!H388="Colen",Tour2020!H387,"")&amp;IF(TravExt!H388="Colen",TravExt!H387,"")&amp;IF(Topo1!H388="Colen",Topo1!H387,"")&amp;IF(Topo2!H388="Colen",Topo2!H387,"")&amp;IF(PMTIC!H388="Colen",PMTIC!H387,"")&amp;IF(projautre1!H388="Colen",projautre1!H387,"")&amp;IF(projautre2!H388="Colen",projautre2!H387,"")</f>
        <v/>
      </c>
    </row>
    <row r="388" spans="1:8" ht="15" customHeight="1" thickBot="1" x14ac:dyDescent="0.3">
      <c r="A388" s="32">
        <f>D385</f>
        <v>44165</v>
      </c>
      <c r="B388" s="76"/>
      <c r="C388" s="58" t="s">
        <v>81</v>
      </c>
      <c r="D388" s="50"/>
      <c r="E388" s="52"/>
      <c r="F388" s="52"/>
      <c r="G388" s="52"/>
      <c r="H388" s="53"/>
    </row>
    <row r="389" spans="1:8" ht="15" customHeight="1" x14ac:dyDescent="0.25">
      <c r="A389" s="32">
        <f>D385</f>
        <v>44165</v>
      </c>
      <c r="B389" s="74" t="s">
        <v>7</v>
      </c>
      <c r="C389" s="56" t="s">
        <v>5</v>
      </c>
      <c r="D389" s="30" t="str">
        <f>IF(BurP2020!D391="Colen",BurP2020!D389&amp;BurP2020!$B$1,"")&amp;IF(BurA2020!D391="Colen",BurA2020!D389&amp; BurA2020!$B$1,"")&amp;IF(Tour2020!D391="Colen",Tour2020!D389&amp; Tour2020!$B$1,"")&amp;IF(TravExt!D391="Colen",TravExt!D389&amp; TravExt!$B$1,"")&amp;IF(Topo1!D391="Colen",Topo1!D389&amp; Topo1!$B$1,"")&amp;IF(Topo2!D391="Colen",Topo2!D389&amp; Topo2!$B$1,"")&amp;IF(PMTIC!D391="Colen",PMTIC!D389,"")&amp;IF(projautre1!D391="Colen",projautre1!D389&amp; projautre1!$B$1,"")&amp;IF(projautre2!D391="Colen",projautre2!D389&amp; projautre2!$B$1,"")</f>
        <v/>
      </c>
      <c r="E389" s="62" t="str">
        <f>IF(BurP2020!E391="Colen",BurP2020!E389&amp;BurP2020!$B$1,"")&amp;IF(BurA2020!E391="Colen",BurA2020!E389&amp; BurA2020!$B$1,"")&amp;IF(Tour2020!E391="Colen",Tour2020!E389&amp; Tour2020!$B$1,"")&amp;IF(TravExt!E391="Colen",TravExt!E389&amp; TravExt!$B$1,"")&amp;IF(Topo1!E391="Colen",Topo1!E389&amp; Topo1!$B$1,"")&amp;IF(Topo2!E391="Colen",Topo2!E389&amp; Topo2!$B$1,"")&amp;IF(PMTIC!E391="Colen",PMTIC!E389,"")&amp;IF(projautre1!E391="Colen",projautre1!E389&amp; projautre1!$B$1,"")&amp;IF(projautre2!E391="Colen",projautre2!E389&amp; projautre2!$B$1,"")</f>
        <v/>
      </c>
      <c r="F389" s="62" t="str">
        <f>IF(BurP2020!F391="Colen",BurP2020!F389&amp;BurP2020!$B$1,"")&amp;IF(BurA2020!F391="Colen",BurA2020!F389&amp; BurA2020!$B$1,"")&amp;IF(Tour2020!F391="Colen",Tour2020!F389&amp; Tour2020!$B$1,"")&amp;IF(TravExt!F391="Colen",TravExt!F389&amp; TravExt!$B$1,"")&amp;IF(Topo1!F391="Colen",Topo1!F389&amp; Topo1!$B$1,"")&amp;IF(Topo2!F391="Colen",Topo2!F389&amp; Topo2!$B$1,"")&amp;IF(PMTIC!F391="Colen",PMTIC!F389,"")&amp;IF(projautre1!F391="Colen",projautre1!F389&amp; projautre1!$B$1,"")&amp;IF(projautre2!F391="Colen",projautre2!F389&amp; projautre2!$B$1,"")</f>
        <v/>
      </c>
      <c r="G389" s="62" t="str">
        <f>IF(BurP2020!G391="Colen",BurP2020!G389&amp;BurP2020!$B$1,"")&amp;IF(BurA2020!G391="Colen",BurA2020!G389&amp; BurA2020!$B$1,"")&amp;IF(Tour2020!G391="Colen",Tour2020!G389&amp; Tour2020!$B$1,"")&amp;IF(TravExt!G391="Colen",TravExt!G389&amp; TravExt!$B$1,"")&amp;IF(Topo1!G391="Colen",Topo1!G389&amp; Topo1!$B$1,"")&amp;IF(Topo2!G391="Colen",Topo2!G389&amp; Topo2!$B$1,"")&amp;IF(PMTIC!G391="Colen",PMTIC!G389,"")&amp;IF(projautre1!G391="Colen",projautre1!G389&amp; projautre1!$B$1,"")&amp;IF(projautre2!G391="Colen",projautre2!G389&amp; projautre2!$B$1,"")</f>
        <v/>
      </c>
      <c r="H389" s="59" t="str">
        <f>IF(BurP2020!H391="Colen",BurP2020!H389&amp;BurP2020!$B$1,"")&amp;IF(BurA2020!H391="Colen",BurA2020!H389&amp; BurA2020!$B$1,"")&amp;IF(Tour2020!H391="Colen",Tour2020!H389&amp; Tour2020!$B$1,"")&amp;IF(TravExt!H391="Colen",TravExt!H389&amp; TravExt!$B$1,"")&amp;IF(Topo1!H391="Colen",Topo1!H389&amp; Topo1!$B$1,"")&amp;IF(Topo2!H391="Colen",Topo2!H389&amp; Topo2!$B$1,"")&amp;IF(PMTIC!H391="Colen",PMTIC!H389,"")&amp;IF(projautre1!H391="Colen",projautre1!H389&amp; projautre1!$B$1,"")&amp;IF(projautre2!H391="Colen",projautre2!H389&amp; projautre2!$B$1,"")</f>
        <v/>
      </c>
    </row>
    <row r="390" spans="1:8" ht="15" customHeight="1" x14ac:dyDescent="0.25">
      <c r="A390" s="32">
        <f>D385</f>
        <v>44165</v>
      </c>
      <c r="B390" s="75"/>
      <c r="C390" s="57" t="s">
        <v>8</v>
      </c>
      <c r="D390" s="61" t="str">
        <f>IF(BurP2020!D391="Colen",BurP2020!D390,"")&amp;IF(BurA2020!D391="Colen",BurA2020!D390,"")&amp;IF(Tour2020!D391="Colen",Tour2020!D390,"")&amp;IF(TravExt!D391="Colen",TravExt!D390,"")&amp;IF(Topo1!D391="Colen",Topo1!D390,"")&amp;IF(Topo2!D391="Colen",Topo2!D390,"")&amp;IF(PMTIC!D391="Colen",PMTIC!D390,"")&amp;IF(projautre1!D391="Colen",projautre1!D390,"")&amp;IF(projautre2!D391="Colen",projautre2!D390,"")</f>
        <v/>
      </c>
      <c r="E390" s="63" t="str">
        <f>IF(BurP2020!E391="Colen",BurP2020!E390,"")&amp;IF(BurA2020!E391="Colen",BurA2020!E390,"")&amp;IF(Tour2020!E391="Colen",Tour2020!E390,"")&amp;IF(TravExt!E391="Colen",TravExt!E390,"")&amp;IF(Topo1!E391="Colen",Topo1!E390,"")&amp;IF(Topo2!E391="Colen",Topo2!E390,"")&amp;IF(PMTIC!E391="Colen",PMTIC!E390,"")&amp;IF(projautre1!E391="Colen",projautre1!E390,"")&amp;IF(projautre2!E391="Colen",projautre2!E390,"")</f>
        <v/>
      </c>
      <c r="F390" s="63" t="str">
        <f>IF(BurP2020!F391="Colen",BurP2020!F390,"")&amp;IF(BurA2020!F391="Colen",BurA2020!F390,"")&amp;IF(Tour2020!F391="Colen",Tour2020!F390,"")&amp;IF(TravExt!F391="Colen",TravExt!F390,"")&amp;IF(Topo1!F391="Colen",Topo1!F390,"")&amp;IF(Topo2!F391="Colen",Topo2!F390,"")&amp;IF(PMTIC!F391="Colen",PMTIC!F390,"")&amp;IF(projautre1!F391="Colen",projautre1!F390,"")&amp;IF(projautre2!F391="Colen",projautre2!F390,"")</f>
        <v/>
      </c>
      <c r="G390" s="63" t="str">
        <f>IF(BurP2020!G391="Colen",BurP2020!G390,"")&amp;IF(BurA2020!G391="Colen",BurA2020!G390,"")&amp;IF(Tour2020!G391="Colen",Tour2020!G390,"")&amp;IF(TravExt!G391="Colen",TravExt!G390,"")&amp;IF(Topo1!G391="Colen",Topo1!G390,"")&amp;IF(Topo2!G391="Colen",Topo2!G390,"")&amp;IF(PMTIC!G391="Colen",PMTIC!G390,"")&amp;IF(projautre1!G391="Colen",projautre1!G390,"")&amp;IF(projautre2!G391="Colen",projautre2!G390,"")</f>
        <v/>
      </c>
      <c r="H390" s="60" t="str">
        <f>IF(BurP2020!H391="Colen",BurP2020!H390,"")&amp;IF(BurA2020!H391="Colen",BurA2020!H390,"")&amp;IF(Tour2020!H391="Colen",Tour2020!H390,"")&amp;IF(TravExt!H391="Colen",TravExt!H390,"")&amp;IF(Topo1!H391="Colen",Topo1!H390,"")&amp;IF(Topo2!H391="Colen",Topo2!H390,"")&amp;IF(PMTIC!H391="Colen",PMTIC!H390,"")&amp;IF(projautre1!H391="Colen",projautre1!H390,"")&amp;IF(projautre2!H391="Colen",projautre2!H390,"")</f>
        <v/>
      </c>
    </row>
    <row r="391" spans="1:8" ht="15" customHeight="1" thickBot="1" x14ac:dyDescent="0.3">
      <c r="A391" s="33">
        <f>D385</f>
        <v>44165</v>
      </c>
      <c r="B391" s="76"/>
      <c r="C391" s="58" t="s">
        <v>81</v>
      </c>
      <c r="D391" s="7"/>
      <c r="E391" s="8"/>
      <c r="F391" s="8"/>
      <c r="G391" s="8"/>
      <c r="H391" s="9"/>
    </row>
    <row r="392" spans="1:8" ht="15" customHeight="1" thickBot="1" x14ac:dyDescent="0.3">
      <c r="B392" s="64"/>
    </row>
    <row r="393" spans="1:8" ht="15" customHeight="1" thickBot="1" x14ac:dyDescent="0.3">
      <c r="D393" s="12">
        <f>D385+7</f>
        <v>44172</v>
      </c>
      <c r="E393" s="12">
        <f t="shared" ref="E393:H393" si="50">E385+7</f>
        <v>44173</v>
      </c>
      <c r="F393" s="12">
        <f t="shared" si="50"/>
        <v>44174</v>
      </c>
      <c r="G393" s="12">
        <f t="shared" si="50"/>
        <v>44175</v>
      </c>
      <c r="H393" s="12">
        <f t="shared" si="50"/>
        <v>44176</v>
      </c>
    </row>
    <row r="394" spans="1:8" ht="15" customHeight="1" x14ac:dyDescent="0.25">
      <c r="A394" s="35">
        <f>D393</f>
        <v>44172</v>
      </c>
      <c r="B394" s="74" t="s">
        <v>4</v>
      </c>
      <c r="C394" s="56" t="s">
        <v>5</v>
      </c>
      <c r="D394" s="30" t="str">
        <f>IF(BurP2020!D396="Colen",BurP2020!D394&amp;BurP2020!$B$1,"")&amp;IF(BurA2020!D396="Colen",BurA2020!D394&amp; BurA2020!$B$1,"")&amp;IF(Tour2020!D396="Colen",Tour2020!D394&amp; Tour2020!$B$1,"")&amp;IF(TravExt!D396="Colen",TravExt!D394&amp; TravExt!$B$1,"")&amp;IF(Topo1!D396="Colen",Topo1!D394&amp; Topo1!$B$1,"")&amp;IF(Topo2!D396="Colen",Topo2!D394&amp; Topo2!$B$1,"")&amp;IF(PMTIC!D396="Colen",PMTIC!D394,"")&amp;IF(projautre1!D396="Colen",projautre1!D394&amp; projautre1!$B$1,"")&amp;IF(projautre2!D396="Colen",projautre2!D394&amp; projautre2!$B$1,"")</f>
        <v/>
      </c>
      <c r="E394" s="62" t="str">
        <f>IF(BurP2020!E396="Colen",BurP2020!E394&amp;BurP2020!$B$1,"")&amp;IF(BurA2020!E396="Colen",BurA2020!E394&amp; BurA2020!$B$1,"")&amp;IF(Tour2020!E396="Colen",Tour2020!E394&amp; Tour2020!$B$1,"")&amp;IF(TravExt!E396="Colen",TravExt!E394&amp; TravExt!$B$1,"")&amp;IF(Topo1!E396="Colen",Topo1!E394&amp; Topo1!$B$1,"")&amp;IF(Topo2!E396="Colen",Topo2!E394&amp; Topo2!$B$1,"")&amp;IF(PMTIC!E396="Colen",PMTIC!E394,"")&amp;IF(projautre1!E396="Colen",projautre1!E394&amp; projautre1!$B$1,"")&amp;IF(projautre2!E396="Colen",projautre2!E394&amp; projautre2!$B$1,"")</f>
        <v/>
      </c>
      <c r="F394" s="62" t="str">
        <f>IF(BurP2020!F396="Colen",BurP2020!F394&amp;BurP2020!$B$1,"")&amp;IF(BurA2020!F396="Colen",BurA2020!F394&amp; BurA2020!$B$1,"")&amp;IF(Tour2020!F396="Colen",Tour2020!F394&amp; Tour2020!$B$1,"")&amp;IF(TravExt!F396="Colen",TravExt!F394&amp; TravExt!$B$1,"")&amp;IF(Topo1!F396="Colen",Topo1!F394&amp; Topo1!$B$1,"")&amp;IF(Topo2!F396="Colen",Topo2!F394&amp; Topo2!$B$1,"")&amp;IF(PMTIC!F396="Colen",PMTIC!F394,"")&amp;IF(projautre1!F396="Colen",projautre1!F394&amp; projautre1!$B$1,"")&amp;IF(projautre2!F396="Colen",projautre2!F394&amp; projautre2!$B$1,"")</f>
        <v/>
      </c>
      <c r="G394" s="62" t="str">
        <f>IF(BurP2020!G396="Colen",BurP2020!G394&amp;BurP2020!$B$1,"")&amp;IF(BurA2020!G396="Colen",BurA2020!G394&amp; BurA2020!$B$1,"")&amp;IF(Tour2020!G396="Colen",Tour2020!G394&amp; Tour2020!$B$1,"")&amp;IF(TravExt!G396="Colen",TravExt!G394&amp; TravExt!$B$1,"")&amp;IF(Topo1!G396="Colen",Topo1!G394&amp; Topo1!$B$1,"")&amp;IF(Topo2!G396="Colen",Topo2!G394&amp; Topo2!$B$1,"")&amp;IF(PMTIC!G396="Colen",PMTIC!G394,"")&amp;IF(projautre1!G396="Colen",projautre1!G394&amp; projautre1!$B$1,"")&amp;IF(projautre2!G396="Colen",projautre2!G394&amp; projautre2!$B$1,"")</f>
        <v/>
      </c>
      <c r="H394" s="59" t="str">
        <f>IF(BurP2020!H396="Colen",BurP2020!H394&amp;BurP2020!$B$1,"")&amp;IF(BurA2020!H396="Colen",BurA2020!H394&amp; BurA2020!$B$1,"")&amp;IF(Tour2020!H396="Colen",Tour2020!H394&amp; Tour2020!$B$1,"")&amp;IF(TravExt!H396="Colen",TravExt!H394&amp; TravExt!$B$1,"")&amp;IF(Topo1!H396="Colen",Topo1!H394&amp; Topo1!$B$1,"")&amp;IF(Topo2!H396="Colen",Topo2!H394&amp; Topo2!$B$1,"")&amp;IF(PMTIC!H396="Colen",PMTIC!H394,"")&amp;IF(projautre1!H396="Colen",projautre1!H394&amp; projautre1!$B$1,"")&amp;IF(projautre2!H396="Colen",projautre2!H394&amp; projautre2!$B$1,"")</f>
        <v/>
      </c>
    </row>
    <row r="395" spans="1:8" ht="15" customHeight="1" x14ac:dyDescent="0.25">
      <c r="A395" s="32">
        <f>D393</f>
        <v>44172</v>
      </c>
      <c r="B395" s="75"/>
      <c r="C395" s="57" t="s">
        <v>8</v>
      </c>
      <c r="D395" s="61" t="str">
        <f>IF(BurP2020!D396="Colen",BurP2020!D395,"")&amp;IF(BurA2020!D396="Colen",BurA2020!D395,"")&amp;IF(Tour2020!D396="Colen",Tour2020!D395,"")&amp;IF(TravExt!D396="Colen",TravExt!D395,"")&amp;IF(Topo1!D396="Colen",Topo1!D395,"")&amp;IF(Topo2!D396="Colen",Topo2!D395,"")&amp;IF(PMTIC!D396="Colen",PMTIC!D395,"")&amp;IF(projautre1!D396="Colen",projautre1!D395,"")&amp;IF(projautre2!D396="Colen",projautre2!D395,"")</f>
        <v/>
      </c>
      <c r="E395" s="63" t="str">
        <f>IF(BurP2020!E396="Colen",BurP2020!E395,"")&amp;IF(BurA2020!E396="Colen",BurA2020!E395,"")&amp;IF(Tour2020!E396="Colen",Tour2020!E395,"")&amp;IF(TravExt!E396="Colen",TravExt!E395,"")&amp;IF(Topo1!E396="Colen",Topo1!E395,"")&amp;IF(Topo2!E396="Colen",Topo2!E395,"")&amp;IF(PMTIC!E396="Colen",PMTIC!E395,"")&amp;IF(projautre1!E396="Colen",projautre1!E395,"")&amp;IF(projautre2!E396="Colen",projautre2!E395,"")</f>
        <v/>
      </c>
      <c r="F395" s="63" t="str">
        <f>IF(BurP2020!F396="Colen",BurP2020!F395,"")&amp;IF(BurA2020!F396="Colen",BurA2020!F395,"")&amp;IF(Tour2020!F396="Colen",Tour2020!F395,"")&amp;IF(TravExt!F396="Colen",TravExt!F395,"")&amp;IF(Topo1!F396="Colen",Topo1!F395,"")&amp;IF(Topo2!F396="Colen",Topo2!F395,"")&amp;IF(PMTIC!F396="Colen",PMTIC!F395,"")&amp;IF(projautre1!F396="Colen",projautre1!F395,"")&amp;IF(projautre2!F396="Colen",projautre2!F395,"")</f>
        <v/>
      </c>
      <c r="G395" s="63" t="str">
        <f>IF(BurP2020!G396="Colen",BurP2020!G395,"")&amp;IF(BurA2020!G396="Colen",BurA2020!G395,"")&amp;IF(Tour2020!G396="Colen",Tour2020!G395,"")&amp;IF(TravExt!G396="Colen",TravExt!G395,"")&amp;IF(Topo1!G396="Colen",Topo1!G395,"")&amp;IF(Topo2!G396="Colen",Topo2!G395,"")&amp;IF(PMTIC!G396="Colen",PMTIC!G395,"")&amp;IF(projautre1!G396="Colen",projautre1!G395,"")&amp;IF(projautre2!G396="Colen",projautre2!G395,"")</f>
        <v/>
      </c>
      <c r="H395" s="60" t="str">
        <f>IF(BurP2020!H396="Colen",BurP2020!H395,"")&amp;IF(BurA2020!H396="Colen",BurA2020!H395,"")&amp;IF(Tour2020!H396="Colen",Tour2020!H395,"")&amp;IF(TravExt!H396="Colen",TravExt!H395,"")&amp;IF(Topo1!H396="Colen",Topo1!H395,"")&amp;IF(Topo2!H396="Colen",Topo2!H395,"")&amp;IF(PMTIC!H396="Colen",PMTIC!H395,"")&amp;IF(projautre1!H396="Colen",projautre1!H395,"")&amp;IF(projautre2!H396="Colen",projautre2!H395,"")</f>
        <v/>
      </c>
    </row>
    <row r="396" spans="1:8" ht="15" customHeight="1" thickBot="1" x14ac:dyDescent="0.3">
      <c r="A396" s="32">
        <f>D393</f>
        <v>44172</v>
      </c>
      <c r="B396" s="76"/>
      <c r="C396" s="58" t="s">
        <v>81</v>
      </c>
      <c r="D396" s="50"/>
      <c r="E396" s="52"/>
      <c r="F396" s="52"/>
      <c r="G396" s="52"/>
      <c r="H396" s="53"/>
    </row>
    <row r="397" spans="1:8" ht="15" customHeight="1" x14ac:dyDescent="0.25">
      <c r="A397" s="32">
        <f>D393</f>
        <v>44172</v>
      </c>
      <c r="B397" s="74" t="s">
        <v>7</v>
      </c>
      <c r="C397" s="56" t="s">
        <v>5</v>
      </c>
      <c r="D397" s="30" t="str">
        <f>IF(BurP2020!D399="Colen",BurP2020!D397&amp;BurP2020!$B$1,"")&amp;IF(BurA2020!D399="Colen",BurA2020!D397&amp; BurA2020!$B$1,"")&amp;IF(Tour2020!D399="Colen",Tour2020!D397&amp; Tour2020!$B$1,"")&amp;IF(TravExt!D399="Colen",TravExt!D397&amp; TravExt!$B$1,"")&amp;IF(Topo1!D399="Colen",Topo1!D397&amp; Topo1!$B$1,"")&amp;IF(Topo2!D399="Colen",Topo2!D397&amp; Topo2!$B$1,"")&amp;IF(PMTIC!D399="Colen",PMTIC!D397,"")&amp;IF(projautre1!D399="Colen",projautre1!D397&amp; projautre1!$B$1,"")&amp;IF(projautre2!D399="Colen",projautre2!D397&amp; projautre2!$B$1,"")</f>
        <v/>
      </c>
      <c r="E397" s="62" t="str">
        <f>IF(BurP2020!E399="Colen",BurP2020!E397&amp;BurP2020!$B$1,"")&amp;IF(BurA2020!E399="Colen",BurA2020!E397&amp; BurA2020!$B$1,"")&amp;IF(Tour2020!E399="Colen",Tour2020!E397&amp; Tour2020!$B$1,"")&amp;IF(TravExt!E399="Colen",TravExt!E397&amp; TravExt!$B$1,"")&amp;IF(Topo1!E399="Colen",Topo1!E397&amp; Topo1!$B$1,"")&amp;IF(Topo2!E399="Colen",Topo2!E397&amp; Topo2!$B$1,"")&amp;IF(PMTIC!E399="Colen",PMTIC!E397,"")&amp;IF(projautre1!E399="Colen",projautre1!E397&amp; projautre1!$B$1,"")&amp;IF(projautre2!E399="Colen",projautre2!E397&amp; projautre2!$B$1,"")</f>
        <v/>
      </c>
      <c r="F397" s="62" t="str">
        <f>IF(BurP2020!F399="Colen",BurP2020!F397&amp;BurP2020!$B$1,"")&amp;IF(BurA2020!F399="Colen",BurA2020!F397&amp; BurA2020!$B$1,"")&amp;IF(Tour2020!F399="Colen",Tour2020!F397&amp; Tour2020!$B$1,"")&amp;IF(TravExt!F399="Colen",TravExt!F397&amp; TravExt!$B$1,"")&amp;IF(Topo1!F399="Colen",Topo1!F397&amp; Topo1!$B$1,"")&amp;IF(Topo2!F399="Colen",Topo2!F397&amp; Topo2!$B$1,"")&amp;IF(PMTIC!F399="Colen",PMTIC!F397,"")&amp;IF(projautre1!F399="Colen",projautre1!F397&amp; projautre1!$B$1,"")&amp;IF(projautre2!F399="Colen",projautre2!F397&amp; projautre2!$B$1,"")</f>
        <v/>
      </c>
      <c r="G397" s="62" t="str">
        <f>IF(BurP2020!G399="Colen",BurP2020!G397&amp;BurP2020!$B$1,"")&amp;IF(BurA2020!G399="Colen",BurA2020!G397&amp; BurA2020!$B$1,"")&amp;IF(Tour2020!G399="Colen",Tour2020!G397&amp; Tour2020!$B$1,"")&amp;IF(TravExt!G399="Colen",TravExt!G397&amp; TravExt!$B$1,"")&amp;IF(Topo1!G399="Colen",Topo1!G397&amp; Topo1!$B$1,"")&amp;IF(Topo2!G399="Colen",Topo2!G397&amp; Topo2!$B$1,"")&amp;IF(PMTIC!G399="Colen",PMTIC!G397,"")&amp;IF(projautre1!G399="Colen",projautre1!G397&amp; projautre1!$B$1,"")&amp;IF(projautre2!G399="Colen",projautre2!G397&amp; projautre2!$B$1,"")</f>
        <v/>
      </c>
      <c r="H397" s="59" t="str">
        <f>IF(BurP2020!H399="Colen",BurP2020!H397&amp;BurP2020!$B$1,"")&amp;IF(BurA2020!H399="Colen",BurA2020!H397&amp; BurA2020!$B$1,"")&amp;IF(Tour2020!H399="Colen",Tour2020!H397&amp; Tour2020!$B$1,"")&amp;IF(TravExt!H399="Colen",TravExt!H397&amp; TravExt!$B$1,"")&amp;IF(Topo1!H399="Colen",Topo1!H397&amp; Topo1!$B$1,"")&amp;IF(Topo2!H399="Colen",Topo2!H397&amp; Topo2!$B$1,"")&amp;IF(PMTIC!H399="Colen",PMTIC!H397,"")&amp;IF(projautre1!H399="Colen",projautre1!H397&amp; projautre1!$B$1,"")&amp;IF(projautre2!H399="Colen",projautre2!H397&amp; projautre2!$B$1,"")</f>
        <v/>
      </c>
    </row>
    <row r="398" spans="1:8" ht="15" customHeight="1" x14ac:dyDescent="0.25">
      <c r="A398" s="32">
        <f>D393</f>
        <v>44172</v>
      </c>
      <c r="B398" s="75"/>
      <c r="C398" s="57" t="s">
        <v>8</v>
      </c>
      <c r="D398" s="61" t="str">
        <f>IF(BurP2020!D399="Colen",BurP2020!D398,"")&amp;IF(BurA2020!D399="Colen",BurA2020!D398,"")&amp;IF(Tour2020!D399="Colen",Tour2020!D398,"")&amp;IF(TravExt!D399="Colen",TravExt!D398,"")&amp;IF(Topo1!D399="Colen",Topo1!D398,"")&amp;IF(Topo2!D399="Colen",Topo2!D398,"")&amp;IF(PMTIC!D399="Colen",PMTIC!D398,"")&amp;IF(projautre1!D399="Colen",projautre1!D398,"")&amp;IF(projautre2!D399="Colen",projautre2!D398,"")</f>
        <v/>
      </c>
      <c r="E398" s="63" t="str">
        <f>IF(BurP2020!E399="Colen",BurP2020!E398,"")&amp;IF(BurA2020!E399="Colen",BurA2020!E398,"")&amp;IF(Tour2020!E399="Colen",Tour2020!E398,"")&amp;IF(TravExt!E399="Colen",TravExt!E398,"")&amp;IF(Topo1!E399="Colen",Topo1!E398,"")&amp;IF(Topo2!E399="Colen",Topo2!E398,"")&amp;IF(PMTIC!E399="Colen",PMTIC!E398,"")&amp;IF(projautre1!E399="Colen",projautre1!E398,"")&amp;IF(projautre2!E399="Colen",projautre2!E398,"")</f>
        <v/>
      </c>
      <c r="F398" s="63" t="str">
        <f>IF(BurP2020!F399="Colen",BurP2020!F398,"")&amp;IF(BurA2020!F399="Colen",BurA2020!F398,"")&amp;IF(Tour2020!F399="Colen",Tour2020!F398,"")&amp;IF(TravExt!F399="Colen",TravExt!F398,"")&amp;IF(Topo1!F399="Colen",Topo1!F398,"")&amp;IF(Topo2!F399="Colen",Topo2!F398,"")&amp;IF(PMTIC!F399="Colen",PMTIC!F398,"")&amp;IF(projautre1!F399="Colen",projautre1!F398,"")&amp;IF(projautre2!F399="Colen",projautre2!F398,"")</f>
        <v/>
      </c>
      <c r="G398" s="63" t="str">
        <f>IF(BurP2020!G399="Colen",BurP2020!G398,"")&amp;IF(BurA2020!G399="Colen",BurA2020!G398,"")&amp;IF(Tour2020!G399="Colen",Tour2020!G398,"")&amp;IF(TravExt!G399="Colen",TravExt!G398,"")&amp;IF(Topo1!G399="Colen",Topo1!G398,"")&amp;IF(Topo2!G399="Colen",Topo2!G398,"")&amp;IF(PMTIC!G399="Colen",PMTIC!G398,"")&amp;IF(projautre1!G399="Colen",projautre1!G398,"")&amp;IF(projautre2!G399="Colen",projautre2!G398,"")</f>
        <v/>
      </c>
      <c r="H398" s="60" t="str">
        <f>IF(BurP2020!H399="Colen",BurP2020!H398,"")&amp;IF(BurA2020!H399="Colen",BurA2020!H398,"")&amp;IF(Tour2020!H399="Colen",Tour2020!H398,"")&amp;IF(TravExt!H399="Colen",TravExt!H398,"")&amp;IF(Topo1!H399="Colen",Topo1!H398,"")&amp;IF(Topo2!H399="Colen",Topo2!H398,"")&amp;IF(PMTIC!H399="Colen",PMTIC!H398,"")&amp;IF(projautre1!H399="Colen",projautre1!H398,"")&amp;IF(projautre2!H399="Colen",projautre2!H398,"")</f>
        <v/>
      </c>
    </row>
    <row r="399" spans="1:8" ht="15" customHeight="1" thickBot="1" x14ac:dyDescent="0.3">
      <c r="A399" s="33">
        <f>D393</f>
        <v>44172</v>
      </c>
      <c r="B399" s="76"/>
      <c r="C399" s="58" t="s">
        <v>81</v>
      </c>
      <c r="D399" s="7"/>
      <c r="E399" s="8"/>
      <c r="F399" s="8"/>
      <c r="G399" s="8"/>
      <c r="H399" s="9"/>
    </row>
    <row r="400" spans="1:8" ht="15" customHeight="1" thickBot="1" x14ac:dyDescent="0.3">
      <c r="B400" s="64"/>
    </row>
    <row r="401" spans="1:8" ht="15" customHeight="1" thickBot="1" x14ac:dyDescent="0.3">
      <c r="D401" s="12">
        <f>D393+7</f>
        <v>44179</v>
      </c>
      <c r="E401" s="12">
        <f t="shared" ref="E401:H401" si="51">E393+7</f>
        <v>44180</v>
      </c>
      <c r="F401" s="12">
        <f t="shared" si="51"/>
        <v>44181</v>
      </c>
      <c r="G401" s="12">
        <f t="shared" si="51"/>
        <v>44182</v>
      </c>
      <c r="H401" s="12">
        <f t="shared" si="51"/>
        <v>44183</v>
      </c>
    </row>
    <row r="402" spans="1:8" ht="15" customHeight="1" x14ac:dyDescent="0.25">
      <c r="A402" s="35">
        <f>D401</f>
        <v>44179</v>
      </c>
      <c r="B402" s="74" t="s">
        <v>4</v>
      </c>
      <c r="C402" s="56" t="s">
        <v>5</v>
      </c>
      <c r="D402" s="30" t="str">
        <f>IF(BurP2020!D404="Colen",BurP2020!D402&amp;BurP2020!$B$1,"")&amp;IF(BurA2020!D404="Colen",BurA2020!D402&amp; BurA2020!$B$1,"")&amp;IF(Tour2020!D404="Colen",Tour2020!D402&amp; Tour2020!$B$1,"")&amp;IF(TravExt!D404="Colen",TravExt!D402&amp; TravExt!$B$1,"")&amp;IF(Topo1!D404="Colen",Topo1!D402&amp; Topo1!$B$1,"")&amp;IF(Topo2!D404="Colen",Topo2!D402&amp; Topo2!$B$1,"")&amp;IF(PMTIC!D404="Colen",PMTIC!D402,"")&amp;IF(projautre1!D404="Colen",projautre1!D402&amp; projautre1!$B$1,"")&amp;IF(projautre2!D404="Colen",projautre2!D402&amp; projautre2!$B$1,"")</f>
        <v/>
      </c>
      <c r="E402" s="62" t="str">
        <f>IF(BurP2020!E404="Colen",BurP2020!E402&amp;BurP2020!$B$1,"")&amp;IF(BurA2020!E404="Colen",BurA2020!E402&amp; BurA2020!$B$1,"")&amp;IF(Tour2020!E404="Colen",Tour2020!E402&amp; Tour2020!$B$1,"")&amp;IF(TravExt!E404="Colen",TravExt!E402&amp; TravExt!$B$1,"")&amp;IF(Topo1!E404="Colen",Topo1!E402&amp; Topo1!$B$1,"")&amp;IF(Topo2!E404="Colen",Topo2!E402&amp; Topo2!$B$1,"")&amp;IF(PMTIC!E404="Colen",PMTIC!E402,"")&amp;IF(projautre1!E404="Colen",projautre1!E402&amp; projautre1!$B$1,"")&amp;IF(projautre2!E404="Colen",projautre2!E402&amp; projautre2!$B$1,"")</f>
        <v/>
      </c>
      <c r="F402" s="62" t="str">
        <f>IF(BurP2020!F404="Colen",BurP2020!F402&amp;BurP2020!$B$1,"")&amp;IF(BurA2020!F404="Colen",BurA2020!F402&amp; BurA2020!$B$1,"")&amp;IF(Tour2020!F404="Colen",Tour2020!F402&amp; Tour2020!$B$1,"")&amp;IF(TravExt!F404="Colen",TravExt!F402&amp; TravExt!$B$1,"")&amp;IF(Topo1!F404="Colen",Topo1!F402&amp; Topo1!$B$1,"")&amp;IF(Topo2!F404="Colen",Topo2!F402&amp; Topo2!$B$1,"")&amp;IF(PMTIC!F404="Colen",PMTIC!F402,"")&amp;IF(projautre1!F404="Colen",projautre1!F402&amp; projautre1!$B$1,"")&amp;IF(projautre2!F404="Colen",projautre2!F402&amp; projautre2!$B$1,"")</f>
        <v/>
      </c>
      <c r="G402" s="62" t="str">
        <f>IF(BurP2020!G404="Colen",BurP2020!G402&amp;BurP2020!$B$1,"")&amp;IF(BurA2020!G404="Colen",BurA2020!G402&amp; BurA2020!$B$1,"")&amp;IF(Tour2020!G404="Colen",Tour2020!G402&amp; Tour2020!$B$1,"")&amp;IF(TravExt!G404="Colen",TravExt!G402&amp; TravExt!$B$1,"")&amp;IF(Topo1!G404="Colen",Topo1!G402&amp; Topo1!$B$1,"")&amp;IF(Topo2!G404="Colen",Topo2!G402&amp; Topo2!$B$1,"")&amp;IF(PMTIC!G404="Colen",PMTIC!G402,"")&amp;IF(projautre1!G404="Colen",projautre1!G402&amp; projautre1!$B$1,"")&amp;IF(projautre2!G404="Colen",projautre2!G402&amp; projautre2!$B$1,"")</f>
        <v/>
      </c>
      <c r="H402" s="59" t="str">
        <f>IF(BurP2020!H404="Colen",BurP2020!H402&amp;BurP2020!$B$1,"")&amp;IF(BurA2020!H404="Colen",BurA2020!H402&amp; BurA2020!$B$1,"")&amp;IF(Tour2020!H404="Colen",Tour2020!H402&amp; Tour2020!$B$1,"")&amp;IF(TravExt!H404="Colen",TravExt!H402&amp; TravExt!$B$1,"")&amp;IF(Topo1!H404="Colen",Topo1!H402&amp; Topo1!$B$1,"")&amp;IF(Topo2!H404="Colen",Topo2!H402&amp; Topo2!$B$1,"")&amp;IF(PMTIC!H404="Colen",PMTIC!H402,"")&amp;IF(projautre1!H404="Colen",projautre1!H402&amp; projautre1!$B$1,"")&amp;IF(projautre2!H404="Colen",projautre2!H402&amp; projautre2!$B$1,"")</f>
        <v/>
      </c>
    </row>
    <row r="403" spans="1:8" ht="15" customHeight="1" x14ac:dyDescent="0.25">
      <c r="A403" s="32">
        <f>D401</f>
        <v>44179</v>
      </c>
      <c r="B403" s="75"/>
      <c r="C403" s="57" t="s">
        <v>8</v>
      </c>
      <c r="D403" s="61" t="str">
        <f>IF(BurP2020!D404="Colen",BurP2020!D403,"")&amp;IF(BurA2020!D404="Colen",BurA2020!D403,"")&amp;IF(Tour2020!D404="Colen",Tour2020!D403,"")&amp;IF(TravExt!D404="Colen",TravExt!D403,"")&amp;IF(Topo1!D404="Colen",Topo1!D403,"")&amp;IF(Topo2!D404="Colen",Topo2!D403,"")&amp;IF(PMTIC!D404="Colen",PMTIC!D403,"")&amp;IF(projautre1!D404="Colen",projautre1!D403,"")&amp;IF(projautre2!D404="Colen",projautre2!D403,"")</f>
        <v/>
      </c>
      <c r="E403" s="63" t="str">
        <f>IF(BurP2020!E404="Colen",BurP2020!E403,"")&amp;IF(BurA2020!E404="Colen",BurA2020!E403,"")&amp;IF(Tour2020!E404="Colen",Tour2020!E403,"")&amp;IF(TravExt!E404="Colen",TravExt!E403,"")&amp;IF(Topo1!E404="Colen",Topo1!E403,"")&amp;IF(Topo2!E404="Colen",Topo2!E403,"")&amp;IF(PMTIC!E404="Colen",PMTIC!E403,"")&amp;IF(projautre1!E404="Colen",projautre1!E403,"")&amp;IF(projautre2!E404="Colen",projautre2!E403,"")</f>
        <v/>
      </c>
      <c r="F403" s="63" t="str">
        <f>IF(BurP2020!F404="Colen",BurP2020!F403,"")&amp;IF(BurA2020!F404="Colen",BurA2020!F403,"")&amp;IF(Tour2020!F404="Colen",Tour2020!F403,"")&amp;IF(TravExt!F404="Colen",TravExt!F403,"")&amp;IF(Topo1!F404="Colen",Topo1!F403,"")&amp;IF(Topo2!F404="Colen",Topo2!F403,"")&amp;IF(PMTIC!F404="Colen",PMTIC!F403,"")&amp;IF(projautre1!F404="Colen",projautre1!F403,"")&amp;IF(projautre2!F404="Colen",projautre2!F403,"")</f>
        <v/>
      </c>
      <c r="G403" s="63" t="str">
        <f>IF(BurP2020!G404="Colen",BurP2020!G403,"")&amp;IF(BurA2020!G404="Colen",BurA2020!G403,"")&amp;IF(Tour2020!G404="Colen",Tour2020!G403,"")&amp;IF(TravExt!G404="Colen",TravExt!G403,"")&amp;IF(Topo1!G404="Colen",Topo1!G403,"")&amp;IF(Topo2!G404="Colen",Topo2!G403,"")&amp;IF(PMTIC!G404="Colen",PMTIC!G403,"")&amp;IF(projautre1!G404="Colen",projautre1!G403,"")&amp;IF(projautre2!G404="Colen",projautre2!G403,"")</f>
        <v/>
      </c>
      <c r="H403" s="60" t="str">
        <f>IF(BurP2020!H404="Colen",BurP2020!H403,"")&amp;IF(BurA2020!H404="Colen",BurA2020!H403,"")&amp;IF(Tour2020!H404="Colen",Tour2020!H403,"")&amp;IF(TravExt!H404="Colen",TravExt!H403,"")&amp;IF(Topo1!H404="Colen",Topo1!H403,"")&amp;IF(Topo2!H404="Colen",Topo2!H403,"")&amp;IF(PMTIC!H404="Colen",PMTIC!H403,"")&amp;IF(projautre1!H404="Colen",projautre1!H403,"")&amp;IF(projautre2!H404="Colen",projautre2!H403,"")</f>
        <v/>
      </c>
    </row>
    <row r="404" spans="1:8" ht="15" customHeight="1" thickBot="1" x14ac:dyDescent="0.3">
      <c r="A404" s="32">
        <f>D401</f>
        <v>44179</v>
      </c>
      <c r="B404" s="76"/>
      <c r="C404" s="58" t="s">
        <v>81</v>
      </c>
      <c r="D404" s="50"/>
      <c r="E404" s="52"/>
      <c r="F404" s="52"/>
      <c r="G404" s="52"/>
      <c r="H404" s="53"/>
    </row>
    <row r="405" spans="1:8" ht="15" customHeight="1" x14ac:dyDescent="0.25">
      <c r="A405" s="32">
        <f>D401</f>
        <v>44179</v>
      </c>
      <c r="B405" s="74" t="s">
        <v>7</v>
      </c>
      <c r="C405" s="56" t="s">
        <v>5</v>
      </c>
      <c r="D405" s="30" t="str">
        <f>IF(BurP2020!D407="Colen",BurP2020!D405&amp;BurP2020!$B$1,"")&amp;IF(BurA2020!D407="Colen",BurA2020!D405&amp; BurA2020!$B$1,"")&amp;IF(Tour2020!D407="Colen",Tour2020!D405&amp; Tour2020!$B$1,"")&amp;IF(TravExt!D407="Colen",TravExt!D405&amp; TravExt!$B$1,"")&amp;IF(Topo1!D407="Colen",Topo1!D405&amp; Topo1!$B$1,"")&amp;IF(Topo2!D407="Colen",Topo2!D405&amp; Topo2!$B$1,"")&amp;IF(PMTIC!D407="Colen",PMTIC!D405,"")&amp;IF(projautre1!D407="Colen",projautre1!D405&amp; projautre1!$B$1,"")&amp;IF(projautre2!D407="Colen",projautre2!D405&amp; projautre2!$B$1,"")</f>
        <v/>
      </c>
      <c r="E405" s="62" t="str">
        <f>IF(BurP2020!E407="Colen",BurP2020!E405&amp;BurP2020!$B$1,"")&amp;IF(BurA2020!E407="Colen",BurA2020!E405&amp; BurA2020!$B$1,"")&amp;IF(Tour2020!E407="Colen",Tour2020!E405&amp; Tour2020!$B$1,"")&amp;IF(TravExt!E407="Colen",TravExt!E405&amp; TravExt!$B$1,"")&amp;IF(Topo1!E407="Colen",Topo1!E405&amp; Topo1!$B$1,"")&amp;IF(Topo2!E407="Colen",Topo2!E405&amp; Topo2!$B$1,"")&amp;IF(PMTIC!E407="Colen",PMTIC!E405,"")&amp;IF(projautre1!E407="Colen",projautre1!E405&amp; projautre1!$B$1,"")&amp;IF(projautre2!E407="Colen",projautre2!E405&amp; projautre2!$B$1,"")</f>
        <v/>
      </c>
      <c r="F405" s="62" t="str">
        <f>IF(BurP2020!F407="Colen",BurP2020!F405&amp;BurP2020!$B$1,"")&amp;IF(BurA2020!F407="Colen",BurA2020!F405&amp; BurA2020!$B$1,"")&amp;IF(Tour2020!F407="Colen",Tour2020!F405&amp; Tour2020!$B$1,"")&amp;IF(TravExt!F407="Colen",TravExt!F405&amp; TravExt!$B$1,"")&amp;IF(Topo1!F407="Colen",Topo1!F405&amp; Topo1!$B$1,"")&amp;IF(Topo2!F407="Colen",Topo2!F405&amp; Topo2!$B$1,"")&amp;IF(PMTIC!F407="Colen",PMTIC!F405,"")&amp;IF(projautre1!F407="Colen",projautre1!F405&amp; projautre1!$B$1,"")&amp;IF(projautre2!F407="Colen",projautre2!F405&amp; projautre2!$B$1,"")</f>
        <v/>
      </c>
      <c r="G405" s="62" t="str">
        <f>IF(BurP2020!G407="Colen",BurP2020!G405&amp;BurP2020!$B$1,"")&amp;IF(BurA2020!G407="Colen",BurA2020!G405&amp; BurA2020!$B$1,"")&amp;IF(Tour2020!G407="Colen",Tour2020!G405&amp; Tour2020!$B$1,"")&amp;IF(TravExt!G407="Colen",TravExt!G405&amp; TravExt!$B$1,"")&amp;IF(Topo1!G407="Colen",Topo1!G405&amp; Topo1!$B$1,"")&amp;IF(Topo2!G407="Colen",Topo2!G405&amp; Topo2!$B$1,"")&amp;IF(PMTIC!G407="Colen",PMTIC!G405,"")&amp;IF(projautre1!G407="Colen",projautre1!G405&amp; projautre1!$B$1,"")&amp;IF(projautre2!G407="Colen",projautre2!G405&amp; projautre2!$B$1,"")</f>
        <v/>
      </c>
      <c r="H405" s="59" t="str">
        <f>IF(BurP2020!H407="Colen",BurP2020!H405&amp;BurP2020!$B$1,"")&amp;IF(BurA2020!H407="Colen",BurA2020!H405&amp; BurA2020!$B$1,"")&amp;IF(Tour2020!H407="Colen",Tour2020!H405&amp; Tour2020!$B$1,"")&amp;IF(TravExt!H407="Colen",TravExt!H405&amp; TravExt!$B$1,"")&amp;IF(Topo1!H407="Colen",Topo1!H405&amp; Topo1!$B$1,"")&amp;IF(Topo2!H407="Colen",Topo2!H405&amp; Topo2!$B$1,"")&amp;IF(PMTIC!H407="Colen",PMTIC!H405,"")&amp;IF(projautre1!H407="Colen",projautre1!H405&amp; projautre1!$B$1,"")&amp;IF(projautre2!H407="Colen",projautre2!H405&amp; projautre2!$B$1,"")</f>
        <v/>
      </c>
    </row>
    <row r="406" spans="1:8" ht="15" customHeight="1" x14ac:dyDescent="0.25">
      <c r="A406" s="32">
        <f>D401</f>
        <v>44179</v>
      </c>
      <c r="B406" s="75"/>
      <c r="C406" s="57" t="s">
        <v>8</v>
      </c>
      <c r="D406" s="61" t="str">
        <f>IF(BurP2020!D407="Colen",BurP2020!D406,"")&amp;IF(BurA2020!D407="Colen",BurA2020!D406,"")&amp;IF(Tour2020!D407="Colen",Tour2020!D406,"")&amp;IF(TravExt!D407="Colen",TravExt!D406,"")&amp;IF(Topo1!D407="Colen",Topo1!D406,"")&amp;IF(Topo2!D407="Colen",Topo2!D406,"")&amp;IF(PMTIC!D407="Colen",PMTIC!D406,"")&amp;IF(projautre1!D407="Colen",projautre1!D406,"")&amp;IF(projautre2!D407="Colen",projautre2!D406,"")</f>
        <v/>
      </c>
      <c r="E406" s="63" t="str">
        <f>IF(BurP2020!E407="Colen",BurP2020!E406,"")&amp;IF(BurA2020!E407="Colen",BurA2020!E406,"")&amp;IF(Tour2020!E407="Colen",Tour2020!E406,"")&amp;IF(TravExt!E407="Colen",TravExt!E406,"")&amp;IF(Topo1!E407="Colen",Topo1!E406,"")&amp;IF(Topo2!E407="Colen",Topo2!E406,"")&amp;IF(PMTIC!E407="Colen",PMTIC!E406,"")&amp;IF(projautre1!E407="Colen",projautre1!E406,"")&amp;IF(projautre2!E407="Colen",projautre2!E406,"")</f>
        <v/>
      </c>
      <c r="F406" s="63" t="str">
        <f>IF(BurP2020!F407="Colen",BurP2020!F406,"")&amp;IF(BurA2020!F407="Colen",BurA2020!F406,"")&amp;IF(Tour2020!F407="Colen",Tour2020!F406,"")&amp;IF(TravExt!F407="Colen",TravExt!F406,"")&amp;IF(Topo1!F407="Colen",Topo1!F406,"")&amp;IF(Topo2!F407="Colen",Topo2!F406,"")&amp;IF(PMTIC!F407="Colen",PMTIC!F406,"")&amp;IF(projautre1!F407="Colen",projautre1!F406,"")&amp;IF(projautre2!F407="Colen",projautre2!F406,"")</f>
        <v/>
      </c>
      <c r="G406" s="63" t="str">
        <f>IF(BurP2020!G407="Colen",BurP2020!G406,"")&amp;IF(BurA2020!G407="Colen",BurA2020!G406,"")&amp;IF(Tour2020!G407="Colen",Tour2020!G406,"")&amp;IF(TravExt!G407="Colen",TravExt!G406,"")&amp;IF(Topo1!G407="Colen",Topo1!G406,"")&amp;IF(Topo2!G407="Colen",Topo2!G406,"")&amp;IF(PMTIC!G407="Colen",PMTIC!G406,"")&amp;IF(projautre1!G407="Colen",projautre1!G406,"")&amp;IF(projautre2!G407="Colen",projautre2!G406,"")</f>
        <v/>
      </c>
      <c r="H406" s="60" t="str">
        <f>IF(BurP2020!H407="Colen",BurP2020!H406,"")&amp;IF(BurA2020!H407="Colen",BurA2020!H406,"")&amp;IF(Tour2020!H407="Colen",Tour2020!H406,"")&amp;IF(TravExt!H407="Colen",TravExt!H406,"")&amp;IF(Topo1!H407="Colen",Topo1!H406,"")&amp;IF(Topo2!H407="Colen",Topo2!H406,"")&amp;IF(PMTIC!H407="Colen",PMTIC!H406,"")&amp;IF(projautre1!H407="Colen",projautre1!H406,"")&amp;IF(projautre2!H407="Colen",projautre2!H406,"")</f>
        <v/>
      </c>
    </row>
    <row r="407" spans="1:8" ht="15" customHeight="1" thickBot="1" x14ac:dyDescent="0.3">
      <c r="A407" s="33">
        <f>D401</f>
        <v>44179</v>
      </c>
      <c r="B407" s="76"/>
      <c r="C407" s="58" t="s">
        <v>81</v>
      </c>
      <c r="D407" s="7"/>
      <c r="E407" s="8"/>
      <c r="F407" s="8"/>
      <c r="G407" s="8"/>
      <c r="H407" s="9"/>
    </row>
    <row r="408" spans="1:8" ht="15" customHeight="1" thickBot="1" x14ac:dyDescent="0.3">
      <c r="B408" s="64"/>
    </row>
    <row r="409" spans="1:8" ht="15" customHeight="1" thickBot="1" x14ac:dyDescent="0.3">
      <c r="D409" s="12">
        <f>D401+7</f>
        <v>44186</v>
      </c>
      <c r="E409" s="12">
        <f t="shared" ref="E409:H409" si="52">E401+7</f>
        <v>44187</v>
      </c>
      <c r="F409" s="12">
        <f t="shared" si="52"/>
        <v>44188</v>
      </c>
      <c r="G409" s="12">
        <f t="shared" si="52"/>
        <v>44189</v>
      </c>
      <c r="H409" s="12">
        <f t="shared" si="52"/>
        <v>44190</v>
      </c>
    </row>
    <row r="410" spans="1:8" ht="15" customHeight="1" x14ac:dyDescent="0.25">
      <c r="A410" s="35">
        <f>D409</f>
        <v>44186</v>
      </c>
      <c r="B410" s="74" t="s">
        <v>4</v>
      </c>
      <c r="C410" s="56" t="s">
        <v>5</v>
      </c>
      <c r="D410" s="30" t="str">
        <f>IF(BurP2020!D412="Colen",BurP2020!D410&amp;BurP2020!$B$1,"")&amp;IF(BurA2020!D412="Colen",BurA2020!D410&amp; BurA2020!$B$1,"")&amp;IF(Tour2020!D412="Colen",Tour2020!D410&amp; Tour2020!$B$1,"")&amp;IF(TravExt!D412="Colen",TravExt!D410&amp; TravExt!$B$1,"")&amp;IF(Topo1!D412="Colen",Topo1!D410&amp; Topo1!$B$1,"")&amp;IF(Topo2!D412="Colen",Topo2!D410&amp; Topo2!$B$1,"")&amp;IF(PMTIC!D412="Colen",PMTIC!D410,"")&amp;IF(projautre1!D412="Colen",projautre1!D410&amp; projautre1!$B$1,"")&amp;IF(projautre2!D412="Colen",projautre2!D410&amp; projautre2!$B$1,"")</f>
        <v/>
      </c>
      <c r="E410" s="62" t="str">
        <f>IF(BurP2020!E412="Colen",BurP2020!E410&amp;BurP2020!$B$1,"")&amp;IF(BurA2020!E412="Colen",BurA2020!E410&amp; BurA2020!$B$1,"")&amp;IF(Tour2020!E412="Colen",Tour2020!E410&amp; Tour2020!$B$1,"")&amp;IF(TravExt!E412="Colen",TravExt!E410&amp; TravExt!$B$1,"")&amp;IF(Topo1!E412="Colen",Topo1!E410&amp; Topo1!$B$1,"")&amp;IF(Topo2!E412="Colen",Topo2!E410&amp; Topo2!$B$1,"")&amp;IF(PMTIC!E412="Colen",PMTIC!E410,"")&amp;IF(projautre1!E412="Colen",projautre1!E410&amp; projautre1!$B$1,"")&amp;IF(projautre2!E412="Colen",projautre2!E410&amp; projautre2!$B$1,"")</f>
        <v/>
      </c>
      <c r="F410" s="62" t="str">
        <f>IF(BurP2020!F412="Colen",BurP2020!F410&amp;BurP2020!$B$1,"")&amp;IF(BurA2020!F412="Colen",BurA2020!F410&amp; BurA2020!$B$1,"")&amp;IF(Tour2020!F412="Colen",Tour2020!F410&amp; Tour2020!$B$1,"")&amp;IF(TravExt!F412="Colen",TravExt!F410&amp; TravExt!$B$1,"")&amp;IF(Topo1!F412="Colen",Topo1!F410&amp; Topo1!$B$1,"")&amp;IF(Topo2!F412="Colen",Topo2!F410&amp; Topo2!$B$1,"")&amp;IF(PMTIC!F412="Colen",PMTIC!F410,"")&amp;IF(projautre1!F412="Colen",projautre1!F410&amp; projautre1!$B$1,"")&amp;IF(projautre2!F412="Colen",projautre2!F410&amp; projautre2!$B$1,"")</f>
        <v/>
      </c>
      <c r="G410" s="62" t="str">
        <f>IF(BurP2020!G412="Colen",BurP2020!G410&amp;BurP2020!$B$1,"")&amp;IF(BurA2020!G412="Colen",BurA2020!G410&amp; BurA2020!$B$1,"")&amp;IF(Tour2020!G412="Colen",Tour2020!G410&amp; Tour2020!$B$1,"")&amp;IF(TravExt!G412="Colen",TravExt!G410&amp; TravExt!$B$1,"")&amp;IF(Topo1!G412="Colen",Topo1!G410&amp; Topo1!$B$1,"")&amp;IF(Topo2!G412="Colen",Topo2!G410&amp; Topo2!$B$1,"")&amp;IF(PMTIC!G412="Colen",PMTIC!G410,"")&amp;IF(projautre1!G412="Colen",projautre1!G410&amp; projautre1!$B$1,"")&amp;IF(projautre2!G412="Colen",projautre2!G410&amp; projautre2!$B$1,"")</f>
        <v/>
      </c>
      <c r="H410" s="59" t="str">
        <f>IF(BurP2020!H412="Colen",BurP2020!H410&amp;BurP2020!$B$1,"")&amp;IF(BurA2020!H412="Colen",BurA2020!H410&amp; BurA2020!$B$1,"")&amp;IF(Tour2020!H412="Colen",Tour2020!H410&amp; Tour2020!$B$1,"")&amp;IF(TravExt!H412="Colen",TravExt!H410&amp; TravExt!$B$1,"")&amp;IF(Topo1!H412="Colen",Topo1!H410&amp; Topo1!$B$1,"")&amp;IF(Topo2!H412="Colen",Topo2!H410&amp; Topo2!$B$1,"")&amp;IF(PMTIC!H412="Colen",PMTIC!H410,"")&amp;IF(projautre1!H412="Colen",projautre1!H410&amp; projautre1!$B$1,"")&amp;IF(projautre2!H412="Colen",projautre2!H410&amp; projautre2!$B$1,"")</f>
        <v/>
      </c>
    </row>
    <row r="411" spans="1:8" ht="15" customHeight="1" x14ac:dyDescent="0.25">
      <c r="A411" s="32">
        <f>D409</f>
        <v>44186</v>
      </c>
      <c r="B411" s="75"/>
      <c r="C411" s="57" t="s">
        <v>8</v>
      </c>
      <c r="D411" s="61" t="str">
        <f>IF(BurP2020!D412="Colen",BurP2020!D411,"")&amp;IF(BurA2020!D412="Colen",BurA2020!D411,"")&amp;IF(Tour2020!D412="Colen",Tour2020!D411,"")&amp;IF(TravExt!D412="Colen",TravExt!D411,"")&amp;IF(Topo1!D412="Colen",Topo1!D411,"")&amp;IF(Topo2!D412="Colen",Topo2!D411,"")&amp;IF(PMTIC!D412="Colen",PMTIC!D411,"")&amp;IF(projautre1!D412="Colen",projautre1!D411,"")&amp;IF(projautre2!D412="Colen",projautre2!D411,"")</f>
        <v/>
      </c>
      <c r="E411" s="63" t="str">
        <f>IF(BurP2020!E412="Colen",BurP2020!E411,"")&amp;IF(BurA2020!E412="Colen",BurA2020!E411,"")&amp;IF(Tour2020!E412="Colen",Tour2020!E411,"")&amp;IF(TravExt!E412="Colen",TravExt!E411,"")&amp;IF(Topo1!E412="Colen",Topo1!E411,"")&amp;IF(Topo2!E412="Colen",Topo2!E411,"")&amp;IF(PMTIC!E412="Colen",PMTIC!E411,"")&amp;IF(projautre1!E412="Colen",projautre1!E411,"")&amp;IF(projautre2!E412="Colen",projautre2!E411,"")</f>
        <v/>
      </c>
      <c r="F411" s="63" t="str">
        <f>IF(BurP2020!F412="Colen",BurP2020!F411,"")&amp;IF(BurA2020!F412="Colen",BurA2020!F411,"")&amp;IF(Tour2020!F412="Colen",Tour2020!F411,"")&amp;IF(TravExt!F412="Colen",TravExt!F411,"")&amp;IF(Topo1!F412="Colen",Topo1!F411,"")&amp;IF(Topo2!F412="Colen",Topo2!F411,"")&amp;IF(PMTIC!F412="Colen",PMTIC!F411,"")&amp;IF(projautre1!F412="Colen",projautre1!F411,"")&amp;IF(projautre2!F412="Colen",projautre2!F411,"")</f>
        <v/>
      </c>
      <c r="G411" s="63" t="str">
        <f>IF(BurP2020!G412="Colen",BurP2020!G411,"")&amp;IF(BurA2020!G412="Colen",BurA2020!G411,"")&amp;IF(Tour2020!G412="Colen",Tour2020!G411,"")&amp;IF(TravExt!G412="Colen",TravExt!G411,"")&amp;IF(Topo1!G412="Colen",Topo1!G411,"")&amp;IF(Topo2!G412="Colen",Topo2!G411,"")&amp;IF(PMTIC!G412="Colen",PMTIC!G411,"")&amp;IF(projautre1!G412="Colen",projautre1!G411,"")&amp;IF(projautre2!G412="Colen",projautre2!G411,"")</f>
        <v/>
      </c>
      <c r="H411" s="60" t="str">
        <f>IF(BurP2020!H412="Colen",BurP2020!H411,"")&amp;IF(BurA2020!H412="Colen",BurA2020!H411,"")&amp;IF(Tour2020!H412="Colen",Tour2020!H411,"")&amp;IF(TravExt!H412="Colen",TravExt!H411,"")&amp;IF(Topo1!H412="Colen",Topo1!H411,"")&amp;IF(Topo2!H412="Colen",Topo2!H411,"")&amp;IF(PMTIC!H412="Colen",PMTIC!H411,"")&amp;IF(projautre1!H412="Colen",projautre1!H411,"")&amp;IF(projautre2!H412="Colen",projautre2!H411,"")</f>
        <v/>
      </c>
    </row>
    <row r="412" spans="1:8" ht="15" customHeight="1" thickBot="1" x14ac:dyDescent="0.3">
      <c r="A412" s="32">
        <f>D409</f>
        <v>44186</v>
      </c>
      <c r="B412" s="76"/>
      <c r="C412" s="58" t="s">
        <v>81</v>
      </c>
      <c r="D412" s="50"/>
      <c r="E412" s="52"/>
      <c r="F412" s="52"/>
      <c r="G412" s="52"/>
      <c r="H412" s="53"/>
    </row>
    <row r="413" spans="1:8" ht="15" customHeight="1" x14ac:dyDescent="0.25">
      <c r="A413" s="32">
        <f>D409</f>
        <v>44186</v>
      </c>
      <c r="B413" s="74" t="s">
        <v>7</v>
      </c>
      <c r="C413" s="56" t="s">
        <v>5</v>
      </c>
      <c r="D413" s="30" t="str">
        <f>IF(BurP2020!D415="Colen",BurP2020!D413&amp;BurP2020!$B$1,"")&amp;IF(BurA2020!D415="Colen",BurA2020!D413&amp; BurA2020!$B$1,"")&amp;IF(Tour2020!D415="Colen",Tour2020!D413&amp; Tour2020!$B$1,"")&amp;IF(TravExt!D415="Colen",TravExt!D413&amp; TravExt!$B$1,"")&amp;IF(Topo1!D415="Colen",Topo1!D413&amp; Topo1!$B$1,"")&amp;IF(Topo2!D415="Colen",Topo2!D413&amp; Topo2!$B$1,"")&amp;IF(PMTIC!D415="Colen",PMTIC!D413,"")&amp;IF(projautre1!D415="Colen",projautre1!D413&amp; projautre1!$B$1,"")&amp;IF(projautre2!D415="Colen",projautre2!D413&amp; projautre2!$B$1,"")</f>
        <v/>
      </c>
      <c r="E413" s="62" t="str">
        <f>IF(BurP2020!E415="Colen",BurP2020!E413&amp;BurP2020!$B$1,"")&amp;IF(BurA2020!E415="Colen",BurA2020!E413&amp; BurA2020!$B$1,"")&amp;IF(Tour2020!E415="Colen",Tour2020!E413&amp; Tour2020!$B$1,"")&amp;IF(TravExt!E415="Colen",TravExt!E413&amp; TravExt!$B$1,"")&amp;IF(Topo1!E415="Colen",Topo1!E413&amp; Topo1!$B$1,"")&amp;IF(Topo2!E415="Colen",Topo2!E413&amp; Topo2!$B$1,"")&amp;IF(PMTIC!E415="Colen",PMTIC!E413,"")&amp;IF(projautre1!E415="Colen",projautre1!E413&amp; projautre1!$B$1,"")&amp;IF(projautre2!E415="Colen",projautre2!E413&amp; projautre2!$B$1,"")</f>
        <v/>
      </c>
      <c r="F413" s="62" t="str">
        <f>IF(BurP2020!F415="Colen",BurP2020!F413&amp;BurP2020!$B$1,"")&amp;IF(BurA2020!F415="Colen",BurA2020!F413&amp; BurA2020!$B$1,"")&amp;IF(Tour2020!F415="Colen",Tour2020!F413&amp; Tour2020!$B$1,"")&amp;IF(TravExt!F415="Colen",TravExt!F413&amp; TravExt!$B$1,"")&amp;IF(Topo1!F415="Colen",Topo1!F413&amp; Topo1!$B$1,"")&amp;IF(Topo2!F415="Colen",Topo2!F413&amp; Topo2!$B$1,"")&amp;IF(PMTIC!F415="Colen",PMTIC!F413,"")&amp;IF(projautre1!F415="Colen",projautre1!F413&amp; projautre1!$B$1,"")&amp;IF(projautre2!F415="Colen",projautre2!F413&amp; projautre2!$B$1,"")</f>
        <v/>
      </c>
      <c r="G413" s="62" t="str">
        <f>IF(BurP2020!G415="Colen",BurP2020!G413&amp;BurP2020!$B$1,"")&amp;IF(BurA2020!G415="Colen",BurA2020!G413&amp; BurA2020!$B$1,"")&amp;IF(Tour2020!G415="Colen",Tour2020!G413&amp; Tour2020!$B$1,"")&amp;IF(TravExt!G415="Colen",TravExt!G413&amp; TravExt!$B$1,"")&amp;IF(Topo1!G415="Colen",Topo1!G413&amp; Topo1!$B$1,"")&amp;IF(Topo2!G415="Colen",Topo2!G413&amp; Topo2!$B$1,"")&amp;IF(PMTIC!G415="Colen",PMTIC!G413,"")&amp;IF(projautre1!G415="Colen",projautre1!G413&amp; projautre1!$B$1,"")&amp;IF(projautre2!G415="Colen",projautre2!G413&amp; projautre2!$B$1,"")</f>
        <v/>
      </c>
      <c r="H413" s="59" t="str">
        <f>IF(BurP2020!H415="Colen",BurP2020!H413&amp;BurP2020!$B$1,"")&amp;IF(BurA2020!H415="Colen",BurA2020!H413&amp; BurA2020!$B$1,"")&amp;IF(Tour2020!H415="Colen",Tour2020!H413&amp; Tour2020!$B$1,"")&amp;IF(TravExt!H415="Colen",TravExt!H413&amp; TravExt!$B$1,"")&amp;IF(Topo1!H415="Colen",Topo1!H413&amp; Topo1!$B$1,"")&amp;IF(Topo2!H415="Colen",Topo2!H413&amp; Topo2!$B$1,"")&amp;IF(PMTIC!H415="Colen",PMTIC!H413,"")&amp;IF(projautre1!H415="Colen",projautre1!H413&amp; projautre1!$B$1,"")&amp;IF(projautre2!H415="Colen",projautre2!H413&amp; projautre2!$B$1,"")</f>
        <v/>
      </c>
    </row>
    <row r="414" spans="1:8" ht="15" customHeight="1" x14ac:dyDescent="0.25">
      <c r="A414" s="32">
        <f>D409</f>
        <v>44186</v>
      </c>
      <c r="B414" s="75"/>
      <c r="C414" s="57" t="s">
        <v>8</v>
      </c>
      <c r="D414" s="61" t="str">
        <f>IF(BurP2020!D415="Colen",BurP2020!D414,"")&amp;IF(BurA2020!D415="Colen",BurA2020!D414,"")&amp;IF(Tour2020!D415="Colen",Tour2020!D414,"")&amp;IF(TravExt!D415="Colen",TravExt!D414,"")&amp;IF(Topo1!D415="Colen",Topo1!D414,"")&amp;IF(Topo2!D415="Colen",Topo2!D414,"")&amp;IF(PMTIC!D415="Colen",PMTIC!D414,"")&amp;IF(projautre1!D415="Colen",projautre1!D414,"")&amp;IF(projautre2!D415="Colen",projautre2!D414,"")</f>
        <v/>
      </c>
      <c r="E414" s="63" t="str">
        <f>IF(BurP2020!E415="Colen",BurP2020!E414,"")&amp;IF(BurA2020!E415="Colen",BurA2020!E414,"")&amp;IF(Tour2020!E415="Colen",Tour2020!E414,"")&amp;IF(TravExt!E415="Colen",TravExt!E414,"")&amp;IF(Topo1!E415="Colen",Topo1!E414,"")&amp;IF(Topo2!E415="Colen",Topo2!E414,"")&amp;IF(PMTIC!E415="Colen",PMTIC!E414,"")&amp;IF(projautre1!E415="Colen",projautre1!E414,"")&amp;IF(projautre2!E415="Colen",projautre2!E414,"")</f>
        <v/>
      </c>
      <c r="F414" s="63" t="str">
        <f>IF(BurP2020!F415="Colen",BurP2020!F414,"")&amp;IF(BurA2020!F415="Colen",BurA2020!F414,"")&amp;IF(Tour2020!F415="Colen",Tour2020!F414,"")&amp;IF(TravExt!F415="Colen",TravExt!F414,"")&amp;IF(Topo1!F415="Colen",Topo1!F414,"")&amp;IF(Topo2!F415="Colen",Topo2!F414,"")&amp;IF(PMTIC!F415="Colen",PMTIC!F414,"")&amp;IF(projautre1!F415="Colen",projautre1!F414,"")&amp;IF(projautre2!F415="Colen",projautre2!F414,"")</f>
        <v/>
      </c>
      <c r="G414" s="63" t="str">
        <f>IF(BurP2020!G415="Colen",BurP2020!G414,"")&amp;IF(BurA2020!G415="Colen",BurA2020!G414,"")&amp;IF(Tour2020!G415="Colen",Tour2020!G414,"")&amp;IF(TravExt!G415="Colen",TravExt!G414,"")&amp;IF(Topo1!G415="Colen",Topo1!G414,"")&amp;IF(Topo2!G415="Colen",Topo2!G414,"")&amp;IF(PMTIC!G415="Colen",PMTIC!G414,"")&amp;IF(projautre1!G415="Colen",projautre1!G414,"")&amp;IF(projautre2!G415="Colen",projautre2!G414,"")</f>
        <v/>
      </c>
      <c r="H414" s="60" t="str">
        <f>IF(BurP2020!H415="Colen",BurP2020!H414,"")&amp;IF(BurA2020!H415="Colen",BurA2020!H414,"")&amp;IF(Tour2020!H415="Colen",Tour2020!H414,"")&amp;IF(TravExt!H415="Colen",TravExt!H414,"")&amp;IF(Topo1!H415="Colen",Topo1!H414,"")&amp;IF(Topo2!H415="Colen",Topo2!H414,"")&amp;IF(PMTIC!H415="Colen",PMTIC!H414,"")&amp;IF(projautre1!H415="Colen",projautre1!H414,"")&amp;IF(projautre2!H415="Colen",projautre2!H414,"")</f>
        <v/>
      </c>
    </row>
    <row r="415" spans="1:8" ht="15" customHeight="1" thickBot="1" x14ac:dyDescent="0.3">
      <c r="A415" s="33">
        <f>D409</f>
        <v>44186</v>
      </c>
      <c r="B415" s="76"/>
      <c r="C415" s="58" t="s">
        <v>81</v>
      </c>
      <c r="D415" s="7"/>
      <c r="E415" s="8"/>
      <c r="F415" s="8"/>
      <c r="G415" s="8"/>
      <c r="H415" s="9"/>
    </row>
    <row r="416" spans="1:8" ht="15" customHeight="1" thickBot="1" x14ac:dyDescent="0.3">
      <c r="B416" s="64"/>
    </row>
    <row r="417" spans="1:8" ht="15" customHeight="1" thickBot="1" x14ac:dyDescent="0.3">
      <c r="D417" s="12">
        <f>D409+7</f>
        <v>44193</v>
      </c>
      <c r="E417" s="12">
        <f t="shared" ref="E417:H417" si="53">E409+7</f>
        <v>44194</v>
      </c>
      <c r="F417" s="12">
        <f t="shared" si="53"/>
        <v>44195</v>
      </c>
      <c r="G417" s="12">
        <f t="shared" si="53"/>
        <v>44196</v>
      </c>
      <c r="H417" s="12">
        <f t="shared" si="53"/>
        <v>44197</v>
      </c>
    </row>
    <row r="418" spans="1:8" ht="15" customHeight="1" x14ac:dyDescent="0.25">
      <c r="A418" s="35">
        <f>D417</f>
        <v>44193</v>
      </c>
      <c r="B418" s="74" t="s">
        <v>4</v>
      </c>
      <c r="C418" s="56" t="s">
        <v>5</v>
      </c>
      <c r="D418" s="30" t="str">
        <f>IF(BurP2020!D420="Colen",BurP2020!D418&amp;BurP2020!$B$1,"")&amp;IF(BurA2020!D420="Colen",BurA2020!D418&amp; BurA2020!$B$1,"")&amp;IF(Tour2020!D420="Colen",Tour2020!D418&amp; Tour2020!$B$1,"")&amp;IF(TravExt!D420="Colen",TravExt!D418&amp; TravExt!$B$1,"")&amp;IF(Topo1!D420="Colen",Topo1!D418&amp; Topo1!$B$1,"")&amp;IF(Topo2!D420="Colen",Topo2!D418&amp; Topo2!$B$1,"")&amp;IF(PMTIC!D420="Colen",PMTIC!D418,"")&amp;IF(projautre1!D420="Colen",projautre1!D418&amp; projautre1!$B$1,"")&amp;IF(projautre2!D420="Colen",projautre2!D418&amp; projautre2!$B$1,"")</f>
        <v/>
      </c>
      <c r="E418" s="62" t="str">
        <f>IF(BurP2020!E420="Colen",BurP2020!E418&amp;BurP2020!$B$1,"")&amp;IF(BurA2020!E420="Colen",BurA2020!E418&amp; BurA2020!$B$1,"")&amp;IF(Tour2020!E420="Colen",Tour2020!E418&amp; Tour2020!$B$1,"")&amp;IF(TravExt!E420="Colen",TravExt!E418&amp; TravExt!$B$1,"")&amp;IF(Topo1!E420="Colen",Topo1!E418&amp; Topo1!$B$1,"")&amp;IF(Topo2!E420="Colen",Topo2!E418&amp; Topo2!$B$1,"")&amp;IF(PMTIC!E420="Colen",PMTIC!E418,"")&amp;IF(projautre1!E420="Colen",projautre1!E418&amp; projautre1!$B$1,"")&amp;IF(projautre2!E420="Colen",projautre2!E418&amp; projautre2!$B$1,"")</f>
        <v/>
      </c>
      <c r="F418" s="62" t="str">
        <f>IF(BurP2020!F420="Colen",BurP2020!F418&amp;BurP2020!$B$1,"")&amp;IF(BurA2020!F420="Colen",BurA2020!F418&amp; BurA2020!$B$1,"")&amp;IF(Tour2020!F420="Colen",Tour2020!F418&amp; Tour2020!$B$1,"")&amp;IF(TravExt!F420="Colen",TravExt!F418&amp; TravExt!$B$1,"")&amp;IF(Topo1!F420="Colen",Topo1!F418&amp; Topo1!$B$1,"")&amp;IF(Topo2!F420="Colen",Topo2!F418&amp; Topo2!$B$1,"")&amp;IF(PMTIC!F420="Colen",PMTIC!F418,"")&amp;IF(projautre1!F420="Colen",projautre1!F418&amp; projautre1!$B$1,"")&amp;IF(projautre2!F420="Colen",projautre2!F418&amp; projautre2!$B$1,"")</f>
        <v/>
      </c>
      <c r="G418" s="62" t="str">
        <f>IF(BurP2020!G420="Colen",BurP2020!G418&amp;BurP2020!$B$1,"")&amp;IF(BurA2020!G420="Colen",BurA2020!G418&amp; BurA2020!$B$1,"")&amp;IF(Tour2020!G420="Colen",Tour2020!G418&amp; Tour2020!$B$1,"")&amp;IF(TravExt!G420="Colen",TravExt!G418&amp; TravExt!$B$1,"")&amp;IF(Topo1!G420="Colen",Topo1!G418&amp; Topo1!$B$1,"")&amp;IF(Topo2!G420="Colen",Topo2!G418&amp; Topo2!$B$1,"")&amp;IF(PMTIC!G420="Colen",PMTIC!G418,"")&amp;IF(projautre1!G420="Colen",projautre1!G418&amp; projautre1!$B$1,"")&amp;IF(projautre2!G420="Colen",projautre2!G418&amp; projautre2!$B$1,"")</f>
        <v/>
      </c>
      <c r="H418" s="59" t="str">
        <f>IF(BurP2020!H420="Colen",BurP2020!H418&amp;BurP2020!$B$1,"")&amp;IF(BurA2020!H420="Colen",BurA2020!H418&amp; BurA2020!$B$1,"")&amp;IF(Tour2020!H420="Colen",Tour2020!H418&amp; Tour2020!$B$1,"")&amp;IF(TravExt!H420="Colen",TravExt!H418&amp; TravExt!$B$1,"")&amp;IF(Topo1!H420="Colen",Topo1!H418&amp; Topo1!$B$1,"")&amp;IF(Topo2!H420="Colen",Topo2!H418&amp; Topo2!$B$1,"")&amp;IF(PMTIC!H420="Colen",PMTIC!H418,"")&amp;IF(projautre1!H420="Colen",projautre1!H418&amp; projautre1!$B$1,"")&amp;IF(projautre2!H420="Colen",projautre2!H418&amp; projautre2!$B$1,"")</f>
        <v/>
      </c>
    </row>
    <row r="419" spans="1:8" ht="15" customHeight="1" x14ac:dyDescent="0.25">
      <c r="A419" s="32">
        <f>D417</f>
        <v>44193</v>
      </c>
      <c r="B419" s="75"/>
      <c r="C419" s="57" t="s">
        <v>8</v>
      </c>
      <c r="D419" s="61" t="str">
        <f>IF(BurP2020!D420="Colen",BurP2020!D419,"")&amp;IF(BurA2020!D420="Colen",BurA2020!D419,"")&amp;IF(Tour2020!D420="Colen",Tour2020!D419,"")&amp;IF(TravExt!D420="Colen",TravExt!D419,"")&amp;IF(Topo1!D420="Colen",Topo1!D419,"")&amp;IF(Topo2!D420="Colen",Topo2!D419,"")&amp;IF(PMTIC!D420="Colen",PMTIC!D419,"")&amp;IF(projautre1!D420="Colen",projautre1!D419,"")&amp;IF(projautre2!D420="Colen",projautre2!D419,"")</f>
        <v/>
      </c>
      <c r="E419" s="63" t="str">
        <f>IF(BurP2020!E420="Colen",BurP2020!E419,"")&amp;IF(BurA2020!E420="Colen",BurA2020!E419,"")&amp;IF(Tour2020!E420="Colen",Tour2020!E419,"")&amp;IF(TravExt!E420="Colen",TravExt!E419,"")&amp;IF(Topo1!E420="Colen",Topo1!E419,"")&amp;IF(Topo2!E420="Colen",Topo2!E419,"")&amp;IF(PMTIC!E420="Colen",PMTIC!E419,"")&amp;IF(projautre1!E420="Colen",projautre1!E419,"")&amp;IF(projautre2!E420="Colen",projautre2!E419,"")</f>
        <v/>
      </c>
      <c r="F419" s="63" t="str">
        <f>IF(BurP2020!F420="Colen",BurP2020!F419,"")&amp;IF(BurA2020!F420="Colen",BurA2020!F419,"")&amp;IF(Tour2020!F420="Colen",Tour2020!F419,"")&amp;IF(TravExt!F420="Colen",TravExt!F419,"")&amp;IF(Topo1!F420="Colen",Topo1!F419,"")&amp;IF(Topo2!F420="Colen",Topo2!F419,"")&amp;IF(PMTIC!F420="Colen",PMTIC!F419,"")&amp;IF(projautre1!F420="Colen",projautre1!F419,"")&amp;IF(projautre2!F420="Colen",projautre2!F419,"")</f>
        <v/>
      </c>
      <c r="G419" s="63" t="str">
        <f>IF(BurP2020!G420="Colen",BurP2020!G419,"")&amp;IF(BurA2020!G420="Colen",BurA2020!G419,"")&amp;IF(Tour2020!G420="Colen",Tour2020!G419,"")&amp;IF(TravExt!G420="Colen",TravExt!G419,"")&amp;IF(Topo1!G420="Colen",Topo1!G419,"")&amp;IF(Topo2!G420="Colen",Topo2!G419,"")&amp;IF(PMTIC!G420="Colen",PMTIC!G419,"")&amp;IF(projautre1!G420="Colen",projautre1!G419,"")&amp;IF(projautre2!G420="Colen",projautre2!G419,"")</f>
        <v/>
      </c>
      <c r="H419" s="60" t="str">
        <f>IF(BurP2020!H420="Colen",BurP2020!H419,"")&amp;IF(BurA2020!H420="Colen",BurA2020!H419,"")&amp;IF(Tour2020!H420="Colen",Tour2020!H419,"")&amp;IF(TravExt!H420="Colen",TravExt!H419,"")&amp;IF(Topo1!H420="Colen",Topo1!H419,"")&amp;IF(Topo2!H420="Colen",Topo2!H419,"")&amp;IF(PMTIC!H420="Colen",PMTIC!H419,"")&amp;IF(projautre1!H420="Colen",projautre1!H419,"")&amp;IF(projautre2!H420="Colen",projautre2!H419,"")</f>
        <v/>
      </c>
    </row>
    <row r="420" spans="1:8" ht="15" customHeight="1" thickBot="1" x14ac:dyDescent="0.3">
      <c r="A420" s="32">
        <f>D417</f>
        <v>44193</v>
      </c>
      <c r="B420" s="76"/>
      <c r="C420" s="58" t="s">
        <v>81</v>
      </c>
      <c r="D420" s="50"/>
      <c r="E420" s="52"/>
      <c r="F420" s="52"/>
      <c r="G420" s="52"/>
      <c r="H420" s="53"/>
    </row>
    <row r="421" spans="1:8" ht="15" customHeight="1" x14ac:dyDescent="0.25">
      <c r="A421" s="32">
        <f>D417</f>
        <v>44193</v>
      </c>
      <c r="B421" s="74" t="s">
        <v>7</v>
      </c>
      <c r="C421" s="56" t="s">
        <v>5</v>
      </c>
      <c r="D421" s="30" t="str">
        <f>IF(BurP2020!D423="Colen",BurP2020!D421&amp;BurP2020!$B$1,"")&amp;IF(BurA2020!D423="Colen",BurA2020!D421&amp; BurA2020!$B$1,"")&amp;IF(Tour2020!D423="Colen",Tour2020!D421&amp; Tour2020!$B$1,"")&amp;IF(TravExt!D423="Colen",TravExt!D421&amp; TravExt!$B$1,"")&amp;IF(Topo1!D423="Colen",Topo1!D421&amp; Topo1!$B$1,"")&amp;IF(Topo2!D423="Colen",Topo2!D421&amp; Topo2!$B$1,"")&amp;IF(PMTIC!D423="Colen",PMTIC!D421,"")&amp;IF(projautre1!D423="Colen",projautre1!D421&amp; projautre1!$B$1,"")&amp;IF(projautre2!D423="Colen",projautre2!D421&amp; projautre2!$B$1,"")</f>
        <v/>
      </c>
      <c r="E421" s="62" t="str">
        <f>IF(BurP2020!E423="Colen",BurP2020!E421&amp;BurP2020!$B$1,"")&amp;IF(BurA2020!E423="Colen",BurA2020!E421&amp; BurA2020!$B$1,"")&amp;IF(Tour2020!E423="Colen",Tour2020!E421&amp; Tour2020!$B$1,"")&amp;IF(TravExt!E423="Colen",TravExt!E421&amp; TravExt!$B$1,"")&amp;IF(Topo1!E423="Colen",Topo1!E421&amp; Topo1!$B$1,"")&amp;IF(Topo2!E423="Colen",Topo2!E421&amp; Topo2!$B$1,"")&amp;IF(PMTIC!E423="Colen",PMTIC!E421,"")&amp;IF(projautre1!E423="Colen",projautre1!E421&amp; projautre1!$B$1,"")&amp;IF(projautre2!E423="Colen",projautre2!E421&amp; projautre2!$B$1,"")</f>
        <v/>
      </c>
      <c r="F421" s="62" t="str">
        <f>IF(BurP2020!F423="Colen",BurP2020!F421&amp;BurP2020!$B$1,"")&amp;IF(BurA2020!F423="Colen",BurA2020!F421&amp; BurA2020!$B$1,"")&amp;IF(Tour2020!F423="Colen",Tour2020!F421&amp; Tour2020!$B$1,"")&amp;IF(TravExt!F423="Colen",TravExt!F421&amp; TravExt!$B$1,"")&amp;IF(Topo1!F423="Colen",Topo1!F421&amp; Topo1!$B$1,"")&amp;IF(Topo2!F423="Colen",Topo2!F421&amp; Topo2!$B$1,"")&amp;IF(PMTIC!F423="Colen",PMTIC!F421,"")&amp;IF(projautre1!F423="Colen",projautre1!F421&amp; projautre1!$B$1,"")&amp;IF(projautre2!F423="Colen",projautre2!F421&amp; projautre2!$B$1,"")</f>
        <v/>
      </c>
      <c r="G421" s="62" t="str">
        <f>IF(BurP2020!G423="Colen",BurP2020!G421&amp;BurP2020!$B$1,"")&amp;IF(BurA2020!G423="Colen",BurA2020!G421&amp; BurA2020!$B$1,"")&amp;IF(Tour2020!G423="Colen",Tour2020!G421&amp; Tour2020!$B$1,"")&amp;IF(TravExt!G423="Colen",TravExt!G421&amp; TravExt!$B$1,"")&amp;IF(Topo1!G423="Colen",Topo1!G421&amp; Topo1!$B$1,"")&amp;IF(Topo2!G423="Colen",Topo2!G421&amp; Topo2!$B$1,"")&amp;IF(PMTIC!G423="Colen",PMTIC!G421,"")&amp;IF(projautre1!G423="Colen",projautre1!G421&amp; projautre1!$B$1,"")&amp;IF(projautre2!G423="Colen",projautre2!G421&amp; projautre2!$B$1,"")</f>
        <v/>
      </c>
      <c r="H421" s="59" t="str">
        <f>IF(BurP2020!H423="Colen",BurP2020!H421&amp;BurP2020!$B$1,"")&amp;IF(BurA2020!H423="Colen",BurA2020!H421&amp; BurA2020!$B$1,"")&amp;IF(Tour2020!H423="Colen",Tour2020!H421&amp; Tour2020!$B$1,"")&amp;IF(TravExt!H423="Colen",TravExt!H421&amp; TravExt!$B$1,"")&amp;IF(Topo1!H423="Colen",Topo1!H421&amp; Topo1!$B$1,"")&amp;IF(Topo2!H423="Colen",Topo2!H421&amp; Topo2!$B$1,"")&amp;IF(PMTIC!H423="Colen",PMTIC!H421,"")&amp;IF(projautre1!H423="Colen",projautre1!H421&amp; projautre1!$B$1,"")&amp;IF(projautre2!H423="Colen",projautre2!H421&amp; projautre2!$B$1,"")</f>
        <v/>
      </c>
    </row>
    <row r="422" spans="1:8" ht="15" customHeight="1" x14ac:dyDescent="0.25">
      <c r="A422" s="32">
        <f>D417</f>
        <v>44193</v>
      </c>
      <c r="B422" s="75"/>
      <c r="C422" s="57" t="s">
        <v>8</v>
      </c>
      <c r="D422" s="61" t="str">
        <f>IF(BurP2020!D423="Colen",BurP2020!D422,"")&amp;IF(BurA2020!D423="Colen",BurA2020!D422,"")&amp;IF(Tour2020!D423="Colen",Tour2020!D422,"")&amp;IF(TravExt!D423="Colen",TravExt!D422,"")&amp;IF(Topo1!D423="Colen",Topo1!D422,"")&amp;IF(Topo2!D423="Colen",Topo2!D422,"")&amp;IF(PMTIC!D423="Colen",PMTIC!D422,"")&amp;IF(projautre1!D423="Colen",projautre1!D422,"")&amp;IF(projautre2!D423="Colen",projautre2!D422,"")</f>
        <v/>
      </c>
      <c r="E422" s="63" t="str">
        <f>IF(BurP2020!E423="Colen",BurP2020!E422,"")&amp;IF(BurA2020!E423="Colen",BurA2020!E422,"")&amp;IF(Tour2020!E423="Colen",Tour2020!E422,"")&amp;IF(TravExt!E423="Colen",TravExt!E422,"")&amp;IF(Topo1!E423="Colen",Topo1!E422,"")&amp;IF(Topo2!E423="Colen",Topo2!E422,"")&amp;IF(PMTIC!E423="Colen",PMTIC!E422,"")&amp;IF(projautre1!E423="Colen",projautre1!E422,"")&amp;IF(projautre2!E423="Colen",projautre2!E422,"")</f>
        <v/>
      </c>
      <c r="F422" s="63" t="str">
        <f>IF(BurP2020!F423="Colen",BurP2020!F422,"")&amp;IF(BurA2020!F423="Colen",BurA2020!F422,"")&amp;IF(Tour2020!F423="Colen",Tour2020!F422,"")&amp;IF(TravExt!F423="Colen",TravExt!F422,"")&amp;IF(Topo1!F423="Colen",Topo1!F422,"")&amp;IF(Topo2!F423="Colen",Topo2!F422,"")&amp;IF(PMTIC!F423="Colen",PMTIC!F422,"")&amp;IF(projautre1!F423="Colen",projautre1!F422,"")&amp;IF(projautre2!F423="Colen",projautre2!F422,"")</f>
        <v/>
      </c>
      <c r="G422" s="63" t="str">
        <f>IF(BurP2020!G423="Colen",BurP2020!G422,"")&amp;IF(BurA2020!G423="Colen",BurA2020!G422,"")&amp;IF(Tour2020!G423="Colen",Tour2020!G422,"")&amp;IF(TravExt!G423="Colen",TravExt!G422,"")&amp;IF(Topo1!G423="Colen",Topo1!G422,"")&amp;IF(Topo2!G423="Colen",Topo2!G422,"")&amp;IF(PMTIC!G423="Colen",PMTIC!G422,"")&amp;IF(projautre1!G423="Colen",projautre1!G422,"")&amp;IF(projautre2!G423="Colen",projautre2!G422,"")</f>
        <v/>
      </c>
      <c r="H422" s="60" t="str">
        <f>IF(BurP2020!H423="Colen",BurP2020!H422,"")&amp;IF(BurA2020!H423="Colen",BurA2020!H422,"")&amp;IF(Tour2020!H423="Colen",Tour2020!H422,"")&amp;IF(TravExt!H423="Colen",TravExt!H422,"")&amp;IF(Topo1!H423="Colen",Topo1!H422,"")&amp;IF(Topo2!H423="Colen",Topo2!H422,"")&amp;IF(PMTIC!H423="Colen",PMTIC!H422,"")&amp;IF(projautre1!H423="Colen",projautre1!H422,"")&amp;IF(projautre2!H423="Colen",projautre2!H422,"")</f>
        <v/>
      </c>
    </row>
    <row r="423" spans="1:8" ht="15" customHeight="1" thickBot="1" x14ac:dyDescent="0.3">
      <c r="A423" s="33">
        <f>D417</f>
        <v>44193</v>
      </c>
      <c r="B423" s="76"/>
      <c r="C423" s="58" t="s">
        <v>81</v>
      </c>
      <c r="D423" s="7"/>
      <c r="E423" s="8"/>
      <c r="F423" s="8"/>
      <c r="G423" s="8"/>
      <c r="H423" s="9"/>
    </row>
    <row r="424" spans="1:8" ht="15" customHeight="1" x14ac:dyDescent="0.25">
      <c r="B424" s="64"/>
    </row>
    <row r="425" spans="1:8" ht="15" customHeight="1" x14ac:dyDescent="0.25">
      <c r="B425" s="64"/>
    </row>
    <row r="426" spans="1:8" ht="15" customHeight="1" x14ac:dyDescent="0.25">
      <c r="B426" s="64"/>
    </row>
    <row r="427" spans="1:8" ht="15" customHeight="1" x14ac:dyDescent="0.25">
      <c r="B427" s="64"/>
    </row>
    <row r="428" spans="1:8" ht="15" customHeight="1" x14ac:dyDescent="0.25">
      <c r="B428" s="64"/>
    </row>
    <row r="429" spans="1:8" ht="15" customHeight="1" x14ac:dyDescent="0.25">
      <c r="B429" s="64"/>
    </row>
    <row r="430" spans="1:8" ht="15" customHeight="1" x14ac:dyDescent="0.25">
      <c r="B430" s="64"/>
    </row>
    <row r="431" spans="1:8" ht="15" customHeight="1" x14ac:dyDescent="0.25">
      <c r="B431" s="64"/>
    </row>
    <row r="432" spans="1:8" ht="15" customHeight="1" x14ac:dyDescent="0.25">
      <c r="B432" s="64"/>
    </row>
    <row r="433" spans="2:2" ht="15" customHeight="1" x14ac:dyDescent="0.25">
      <c r="B433" s="64"/>
    </row>
    <row r="434" spans="2:2" ht="15" customHeight="1" x14ac:dyDescent="0.25">
      <c r="B434" s="64"/>
    </row>
    <row r="435" spans="2:2" ht="15" customHeight="1" x14ac:dyDescent="0.25">
      <c r="B435" s="64"/>
    </row>
    <row r="436" spans="2:2" ht="15" customHeight="1" x14ac:dyDescent="0.25">
      <c r="B436" s="64"/>
    </row>
    <row r="437" spans="2:2" ht="15" customHeight="1" x14ac:dyDescent="0.25">
      <c r="B437" s="64"/>
    </row>
    <row r="438" spans="2:2" ht="15" customHeight="1" x14ac:dyDescent="0.25">
      <c r="B438" s="64"/>
    </row>
    <row r="439" spans="2:2" ht="15" customHeight="1" x14ac:dyDescent="0.25">
      <c r="B439" s="64"/>
    </row>
    <row r="440" spans="2:2" ht="15" customHeight="1" x14ac:dyDescent="0.25">
      <c r="B440" s="64"/>
    </row>
    <row r="441" spans="2:2" ht="15" customHeight="1" x14ac:dyDescent="0.25">
      <c r="B441" s="64"/>
    </row>
    <row r="442" spans="2:2" ht="15" customHeight="1" x14ac:dyDescent="0.25">
      <c r="B442" s="64"/>
    </row>
    <row r="443" spans="2:2" ht="15" customHeight="1" x14ac:dyDescent="0.25">
      <c r="B443" s="64"/>
    </row>
    <row r="444" spans="2:2" ht="15" customHeight="1" x14ac:dyDescent="0.25">
      <c r="B444" s="64"/>
    </row>
    <row r="445" spans="2:2" ht="15" customHeight="1" x14ac:dyDescent="0.25">
      <c r="B445" s="64"/>
    </row>
    <row r="446" spans="2:2" ht="15" customHeight="1" x14ac:dyDescent="0.25">
      <c r="B446" s="64"/>
    </row>
    <row r="447" spans="2:2" ht="15" customHeight="1" x14ac:dyDescent="0.25">
      <c r="B447" s="64"/>
    </row>
    <row r="448" spans="2:2" ht="15" customHeight="1" x14ac:dyDescent="0.25">
      <c r="B448" s="64"/>
    </row>
    <row r="449" spans="2:2" ht="15" customHeight="1" x14ac:dyDescent="0.25">
      <c r="B449" s="64"/>
    </row>
    <row r="450" spans="2:2" ht="15" customHeight="1" x14ac:dyDescent="0.25">
      <c r="B450" s="64"/>
    </row>
    <row r="451" spans="2:2" ht="15" customHeight="1" x14ac:dyDescent="0.25">
      <c r="B451" s="64"/>
    </row>
    <row r="452" spans="2:2" ht="15" customHeight="1" x14ac:dyDescent="0.25">
      <c r="B452" s="64"/>
    </row>
    <row r="453" spans="2:2" ht="15" customHeight="1" x14ac:dyDescent="0.25">
      <c r="B453" s="64"/>
    </row>
    <row r="454" spans="2:2" ht="15" customHeight="1" x14ac:dyDescent="0.25">
      <c r="B454" s="64"/>
    </row>
    <row r="455" spans="2:2" ht="15" customHeight="1" x14ac:dyDescent="0.25">
      <c r="B455" s="64"/>
    </row>
    <row r="456" spans="2:2" ht="15" customHeight="1" x14ac:dyDescent="0.25">
      <c r="B456" s="64"/>
    </row>
    <row r="457" spans="2:2" ht="15" customHeight="1" x14ac:dyDescent="0.25">
      <c r="B457" s="64"/>
    </row>
    <row r="458" spans="2:2" ht="15" customHeight="1" x14ac:dyDescent="0.25">
      <c r="B458" s="64"/>
    </row>
    <row r="459" spans="2:2" ht="15" customHeight="1" x14ac:dyDescent="0.25">
      <c r="B459" s="64"/>
    </row>
    <row r="460" spans="2:2" ht="15" customHeight="1" x14ac:dyDescent="0.25">
      <c r="B460" s="64"/>
    </row>
    <row r="461" spans="2:2" ht="15" customHeight="1" x14ac:dyDescent="0.25">
      <c r="B461" s="64"/>
    </row>
    <row r="462" spans="2:2" ht="15" customHeight="1" x14ac:dyDescent="0.25">
      <c r="B462" s="64"/>
    </row>
    <row r="463" spans="2:2" ht="15" customHeight="1" x14ac:dyDescent="0.25">
      <c r="B463" s="64"/>
    </row>
    <row r="464" spans="2:2" ht="15" customHeight="1" x14ac:dyDescent="0.25">
      <c r="B464" s="64"/>
    </row>
    <row r="465" spans="2:2" ht="15" customHeight="1" x14ac:dyDescent="0.25">
      <c r="B465" s="64"/>
    </row>
    <row r="466" spans="2:2" ht="15" customHeight="1" x14ac:dyDescent="0.25">
      <c r="B466" s="64"/>
    </row>
    <row r="467" spans="2:2" ht="15" customHeight="1" x14ac:dyDescent="0.25">
      <c r="B467" s="64"/>
    </row>
    <row r="468" spans="2:2" ht="15" customHeight="1" x14ac:dyDescent="0.25">
      <c r="B468" s="64"/>
    </row>
    <row r="469" spans="2:2" ht="15" customHeight="1" x14ac:dyDescent="0.25">
      <c r="B469" s="64"/>
    </row>
    <row r="470" spans="2:2" ht="15" customHeight="1" x14ac:dyDescent="0.25">
      <c r="B470" s="64"/>
    </row>
    <row r="471" spans="2:2" ht="15" customHeight="1" x14ac:dyDescent="0.25">
      <c r="B471" s="64"/>
    </row>
    <row r="472" spans="2:2" ht="15" customHeight="1" x14ac:dyDescent="0.25">
      <c r="B472" s="64"/>
    </row>
    <row r="473" spans="2:2" ht="15" customHeight="1" x14ac:dyDescent="0.25">
      <c r="B473" s="64"/>
    </row>
    <row r="474" spans="2:2" ht="15" customHeight="1" x14ac:dyDescent="0.25">
      <c r="B474" s="64"/>
    </row>
    <row r="475" spans="2:2" ht="15" customHeight="1" x14ac:dyDescent="0.25">
      <c r="B475" s="64"/>
    </row>
    <row r="476" spans="2:2" ht="15" customHeight="1" x14ac:dyDescent="0.25">
      <c r="B476" s="64"/>
    </row>
    <row r="477" spans="2:2" ht="15" customHeight="1" x14ac:dyDescent="0.25">
      <c r="B477" s="64"/>
    </row>
    <row r="478" spans="2:2" ht="15" customHeight="1" x14ac:dyDescent="0.25">
      <c r="B478" s="64"/>
    </row>
    <row r="479" spans="2:2" ht="15" customHeight="1" x14ac:dyDescent="0.25">
      <c r="B479" s="64"/>
    </row>
    <row r="480" spans="2:2" ht="15" customHeight="1" x14ac:dyDescent="0.25">
      <c r="B480" s="64"/>
    </row>
    <row r="481" spans="2:2" ht="15" customHeight="1" x14ac:dyDescent="0.25">
      <c r="B481" s="64"/>
    </row>
    <row r="482" spans="2:2" ht="15" customHeight="1" x14ac:dyDescent="0.25">
      <c r="B482" s="64"/>
    </row>
    <row r="483" spans="2:2" ht="15" customHeight="1" x14ac:dyDescent="0.25">
      <c r="B483" s="64"/>
    </row>
    <row r="484" spans="2:2" ht="15" customHeight="1" x14ac:dyDescent="0.25">
      <c r="B484" s="64"/>
    </row>
    <row r="485" spans="2:2" ht="15" customHeight="1" x14ac:dyDescent="0.25">
      <c r="B485" s="64"/>
    </row>
    <row r="486" spans="2:2" ht="15" customHeight="1" x14ac:dyDescent="0.25">
      <c r="B486" s="64"/>
    </row>
    <row r="487" spans="2:2" ht="15" customHeight="1" x14ac:dyDescent="0.25">
      <c r="B487" s="64"/>
    </row>
    <row r="488" spans="2:2" ht="15" customHeight="1" x14ac:dyDescent="0.25">
      <c r="B488" s="64"/>
    </row>
    <row r="489" spans="2:2" ht="15" customHeight="1" x14ac:dyDescent="0.25">
      <c r="B489" s="64"/>
    </row>
    <row r="490" spans="2:2" ht="15" customHeight="1" x14ac:dyDescent="0.25">
      <c r="B490" s="64"/>
    </row>
    <row r="491" spans="2:2" ht="15" customHeight="1" x14ac:dyDescent="0.25">
      <c r="B491" s="64"/>
    </row>
    <row r="492" spans="2:2" ht="15" customHeight="1" x14ac:dyDescent="0.25">
      <c r="B492" s="64"/>
    </row>
    <row r="493" spans="2:2" ht="15" customHeight="1" x14ac:dyDescent="0.25">
      <c r="B493" s="64"/>
    </row>
    <row r="494" spans="2:2" ht="15" customHeight="1" x14ac:dyDescent="0.25">
      <c r="B494" s="64"/>
    </row>
    <row r="495" spans="2:2" ht="15" customHeight="1" x14ac:dyDescent="0.25">
      <c r="B495" s="64"/>
    </row>
    <row r="496" spans="2:2" ht="15" customHeight="1" x14ac:dyDescent="0.25">
      <c r="B496" s="64"/>
    </row>
    <row r="497" spans="2:2" ht="15" customHeight="1" x14ac:dyDescent="0.25">
      <c r="B497" s="64"/>
    </row>
    <row r="498" spans="2:2" ht="15" customHeight="1" x14ac:dyDescent="0.25">
      <c r="B498" s="64"/>
    </row>
    <row r="499" spans="2:2" ht="15" customHeight="1" x14ac:dyDescent="0.25">
      <c r="B499" s="64"/>
    </row>
    <row r="500" spans="2:2" ht="15" customHeight="1" x14ac:dyDescent="0.25">
      <c r="B500" s="64"/>
    </row>
    <row r="501" spans="2:2" ht="15" customHeight="1" x14ac:dyDescent="0.25">
      <c r="B501" s="64"/>
    </row>
    <row r="502" spans="2:2" ht="15" customHeight="1" x14ac:dyDescent="0.25">
      <c r="B502" s="64"/>
    </row>
    <row r="503" spans="2:2" ht="15" customHeight="1" x14ac:dyDescent="0.25">
      <c r="B503" s="64"/>
    </row>
    <row r="504" spans="2:2" ht="15" customHeight="1" x14ac:dyDescent="0.25">
      <c r="B504" s="64"/>
    </row>
    <row r="505" spans="2:2" ht="15" customHeight="1" x14ac:dyDescent="0.25">
      <c r="B505" s="64"/>
    </row>
    <row r="506" spans="2:2" ht="15" customHeight="1" x14ac:dyDescent="0.25">
      <c r="B506" s="64"/>
    </row>
    <row r="507" spans="2:2" x14ac:dyDescent="0.25">
      <c r="B507" s="64"/>
    </row>
    <row r="508" spans="2:2" x14ac:dyDescent="0.25">
      <c r="B508" s="64"/>
    </row>
    <row r="509" spans="2:2" x14ac:dyDescent="0.25">
      <c r="B509" s="64"/>
    </row>
    <row r="510" spans="2:2" x14ac:dyDescent="0.25">
      <c r="B510" s="64"/>
    </row>
    <row r="511" spans="2:2" x14ac:dyDescent="0.25">
      <c r="B511" s="64"/>
    </row>
    <row r="512" spans="2:2" x14ac:dyDescent="0.25">
      <c r="B512" s="64"/>
    </row>
    <row r="513" spans="2:2" x14ac:dyDescent="0.25">
      <c r="B513" s="64"/>
    </row>
    <row r="514" spans="2:2" x14ac:dyDescent="0.25">
      <c r="B514" s="64"/>
    </row>
    <row r="515" spans="2:2" x14ac:dyDescent="0.25">
      <c r="B515" s="64"/>
    </row>
    <row r="516" spans="2:2" x14ac:dyDescent="0.25">
      <c r="B516" s="64"/>
    </row>
    <row r="517" spans="2:2" x14ac:dyDescent="0.25">
      <c r="B517" s="64"/>
    </row>
    <row r="518" spans="2:2" x14ac:dyDescent="0.25">
      <c r="B518" s="64"/>
    </row>
    <row r="519" spans="2:2" x14ac:dyDescent="0.25">
      <c r="B519" s="64"/>
    </row>
    <row r="520" spans="2:2" x14ac:dyDescent="0.25">
      <c r="B520" s="64"/>
    </row>
    <row r="521" spans="2:2" x14ac:dyDescent="0.25">
      <c r="B521" s="64"/>
    </row>
    <row r="522" spans="2:2" x14ac:dyDescent="0.25">
      <c r="B522" s="64"/>
    </row>
    <row r="523" spans="2:2" x14ac:dyDescent="0.25">
      <c r="B523" s="64"/>
    </row>
    <row r="524" spans="2:2" x14ac:dyDescent="0.25">
      <c r="B524" s="64"/>
    </row>
    <row r="525" spans="2:2" x14ac:dyDescent="0.25">
      <c r="B525" s="64"/>
    </row>
    <row r="526" spans="2:2" x14ac:dyDescent="0.25">
      <c r="B526" s="64"/>
    </row>
    <row r="527" spans="2:2" x14ac:dyDescent="0.25">
      <c r="B527" s="64"/>
    </row>
    <row r="528" spans="2:2" x14ac:dyDescent="0.25">
      <c r="B528" s="64"/>
    </row>
    <row r="529" spans="2:2" x14ac:dyDescent="0.25">
      <c r="B529" s="64"/>
    </row>
    <row r="530" spans="2:2" x14ac:dyDescent="0.25">
      <c r="B530" s="64"/>
    </row>
    <row r="531" spans="2:2" x14ac:dyDescent="0.25">
      <c r="B531" s="64"/>
    </row>
    <row r="532" spans="2:2" x14ac:dyDescent="0.25">
      <c r="B532" s="64"/>
    </row>
    <row r="533" spans="2:2" x14ac:dyDescent="0.25">
      <c r="B533" s="64"/>
    </row>
    <row r="534" spans="2:2" x14ac:dyDescent="0.25">
      <c r="B534" s="64"/>
    </row>
    <row r="535" spans="2:2" x14ac:dyDescent="0.25">
      <c r="B535" s="64"/>
    </row>
    <row r="536" spans="2:2" x14ac:dyDescent="0.25">
      <c r="B536" s="64"/>
    </row>
    <row r="537" spans="2:2" x14ac:dyDescent="0.25">
      <c r="B537" s="64"/>
    </row>
    <row r="538" spans="2:2" x14ac:dyDescent="0.25">
      <c r="B538" s="64"/>
    </row>
    <row r="539" spans="2:2" x14ac:dyDescent="0.25">
      <c r="B539" s="64"/>
    </row>
    <row r="540" spans="2:2" x14ac:dyDescent="0.25">
      <c r="B540" s="64"/>
    </row>
    <row r="541" spans="2:2" x14ac:dyDescent="0.25">
      <c r="B541" s="64"/>
    </row>
    <row r="542" spans="2:2" x14ac:dyDescent="0.25">
      <c r="B542" s="64"/>
    </row>
    <row r="543" spans="2:2" x14ac:dyDescent="0.25">
      <c r="B543" s="64"/>
    </row>
    <row r="544" spans="2:2" x14ac:dyDescent="0.25">
      <c r="B544" s="64"/>
    </row>
    <row r="545" spans="2:2" x14ac:dyDescent="0.25">
      <c r="B545" s="64"/>
    </row>
    <row r="546" spans="2:2" x14ac:dyDescent="0.25">
      <c r="B546" s="64"/>
    </row>
    <row r="547" spans="2:2" x14ac:dyDescent="0.25">
      <c r="B547" s="64"/>
    </row>
    <row r="548" spans="2:2" x14ac:dyDescent="0.25">
      <c r="B548" s="64"/>
    </row>
    <row r="549" spans="2:2" x14ac:dyDescent="0.25">
      <c r="B549" s="64"/>
    </row>
    <row r="550" spans="2:2" x14ac:dyDescent="0.25">
      <c r="B550" s="64"/>
    </row>
    <row r="551" spans="2:2" x14ac:dyDescent="0.25">
      <c r="B551" s="64"/>
    </row>
    <row r="552" spans="2:2" x14ac:dyDescent="0.25">
      <c r="B552" s="64"/>
    </row>
    <row r="553" spans="2:2" x14ac:dyDescent="0.25">
      <c r="B553" s="64"/>
    </row>
    <row r="554" spans="2:2" x14ac:dyDescent="0.25">
      <c r="B554" s="64"/>
    </row>
    <row r="555" spans="2:2" x14ac:dyDescent="0.25">
      <c r="B555" s="64"/>
    </row>
    <row r="556" spans="2:2" x14ac:dyDescent="0.25">
      <c r="B556" s="64"/>
    </row>
    <row r="557" spans="2:2" x14ac:dyDescent="0.25">
      <c r="B557" s="64"/>
    </row>
    <row r="558" spans="2:2" x14ac:dyDescent="0.25">
      <c r="B558" s="64"/>
    </row>
    <row r="559" spans="2:2" x14ac:dyDescent="0.25">
      <c r="B559" s="64"/>
    </row>
    <row r="560" spans="2:2" x14ac:dyDescent="0.25">
      <c r="B560" s="64"/>
    </row>
    <row r="561" spans="2:2" x14ac:dyDescent="0.25">
      <c r="B561" s="64"/>
    </row>
    <row r="562" spans="2:2" x14ac:dyDescent="0.25">
      <c r="B562" s="64"/>
    </row>
    <row r="563" spans="2:2" x14ac:dyDescent="0.25">
      <c r="B563" s="64"/>
    </row>
    <row r="564" spans="2:2" x14ac:dyDescent="0.25">
      <c r="B564" s="64"/>
    </row>
    <row r="565" spans="2:2" x14ac:dyDescent="0.25">
      <c r="B565" s="64"/>
    </row>
    <row r="566" spans="2:2" x14ac:dyDescent="0.25">
      <c r="B566" s="64"/>
    </row>
    <row r="567" spans="2:2" x14ac:dyDescent="0.25">
      <c r="B567" s="64"/>
    </row>
    <row r="568" spans="2:2" x14ac:dyDescent="0.25">
      <c r="B568" s="64"/>
    </row>
    <row r="569" spans="2:2" x14ac:dyDescent="0.25">
      <c r="B569" s="64"/>
    </row>
    <row r="570" spans="2:2" x14ac:dyDescent="0.25">
      <c r="B570" s="64"/>
    </row>
    <row r="571" spans="2:2" x14ac:dyDescent="0.25">
      <c r="B571" s="64"/>
    </row>
    <row r="572" spans="2:2" x14ac:dyDescent="0.25">
      <c r="B572" s="64"/>
    </row>
    <row r="573" spans="2:2" x14ac:dyDescent="0.25">
      <c r="B573" s="64"/>
    </row>
    <row r="574" spans="2:2" x14ac:dyDescent="0.25">
      <c r="B574" s="64"/>
    </row>
    <row r="575" spans="2:2" x14ac:dyDescent="0.25">
      <c r="B575" s="64"/>
    </row>
    <row r="576" spans="2:2" x14ac:dyDescent="0.25">
      <c r="B576" s="64"/>
    </row>
    <row r="577" spans="2:2" x14ac:dyDescent="0.25">
      <c r="B577" s="64"/>
    </row>
    <row r="578" spans="2:2" x14ac:dyDescent="0.25">
      <c r="B578" s="64"/>
    </row>
    <row r="579" spans="2:2" x14ac:dyDescent="0.25">
      <c r="B579" s="64"/>
    </row>
    <row r="580" spans="2:2" x14ac:dyDescent="0.25">
      <c r="B580" s="64"/>
    </row>
    <row r="581" spans="2:2" x14ac:dyDescent="0.25">
      <c r="B581" s="64"/>
    </row>
    <row r="582" spans="2:2" x14ac:dyDescent="0.25">
      <c r="B582" s="64"/>
    </row>
    <row r="583" spans="2:2" x14ac:dyDescent="0.25">
      <c r="B583" s="64"/>
    </row>
    <row r="584" spans="2:2" x14ac:dyDescent="0.25">
      <c r="B584" s="64"/>
    </row>
    <row r="585" spans="2:2" x14ac:dyDescent="0.25">
      <c r="B585" s="64"/>
    </row>
    <row r="586" spans="2:2" x14ac:dyDescent="0.25">
      <c r="B586" s="64"/>
    </row>
    <row r="587" spans="2:2" x14ac:dyDescent="0.25">
      <c r="B587" s="64"/>
    </row>
    <row r="588" spans="2:2" x14ac:dyDescent="0.25">
      <c r="B588" s="64"/>
    </row>
    <row r="589" spans="2:2" x14ac:dyDescent="0.25">
      <c r="B589" s="64"/>
    </row>
    <row r="590" spans="2:2" x14ac:dyDescent="0.25">
      <c r="B590" s="64"/>
    </row>
    <row r="591" spans="2:2" x14ac:dyDescent="0.25">
      <c r="B591" s="64"/>
    </row>
    <row r="592" spans="2:2" x14ac:dyDescent="0.25">
      <c r="B592" s="64"/>
    </row>
    <row r="593" spans="2:2" x14ac:dyDescent="0.25">
      <c r="B593" s="64"/>
    </row>
    <row r="594" spans="2:2" x14ac:dyDescent="0.25">
      <c r="B594" s="64"/>
    </row>
    <row r="595" spans="2:2" x14ac:dyDescent="0.25">
      <c r="B595" s="64"/>
    </row>
    <row r="596" spans="2:2" x14ac:dyDescent="0.25">
      <c r="B596" s="64"/>
    </row>
    <row r="597" spans="2:2" x14ac:dyDescent="0.25">
      <c r="B597" s="64"/>
    </row>
    <row r="598" spans="2:2" x14ac:dyDescent="0.25">
      <c r="B598" s="64"/>
    </row>
    <row r="599" spans="2:2" x14ac:dyDescent="0.25">
      <c r="B599" s="64"/>
    </row>
    <row r="600" spans="2:2" x14ac:dyDescent="0.25">
      <c r="B600" s="64"/>
    </row>
    <row r="601" spans="2:2" x14ac:dyDescent="0.25">
      <c r="B601" s="64"/>
    </row>
    <row r="602" spans="2:2" x14ac:dyDescent="0.25">
      <c r="B602" s="64"/>
    </row>
    <row r="603" spans="2:2" x14ac:dyDescent="0.25">
      <c r="B603" s="64"/>
    </row>
    <row r="604" spans="2:2" x14ac:dyDescent="0.25">
      <c r="B604" s="64"/>
    </row>
    <row r="605" spans="2:2" x14ac:dyDescent="0.25">
      <c r="B605" s="64"/>
    </row>
    <row r="606" spans="2:2" x14ac:dyDescent="0.25">
      <c r="B606" s="64"/>
    </row>
    <row r="607" spans="2:2" x14ac:dyDescent="0.25">
      <c r="B607" s="64"/>
    </row>
    <row r="608" spans="2:2" x14ac:dyDescent="0.25">
      <c r="B608" s="64"/>
    </row>
    <row r="609" spans="2:2" x14ac:dyDescent="0.25">
      <c r="B609" s="64"/>
    </row>
    <row r="610" spans="2:2" x14ac:dyDescent="0.25">
      <c r="B610" s="64"/>
    </row>
    <row r="611" spans="2:2" x14ac:dyDescent="0.25">
      <c r="B611" s="64"/>
    </row>
    <row r="612" spans="2:2" x14ac:dyDescent="0.25">
      <c r="B612" s="64"/>
    </row>
    <row r="613" spans="2:2" x14ac:dyDescent="0.25">
      <c r="B613" s="64"/>
    </row>
    <row r="614" spans="2:2" x14ac:dyDescent="0.25">
      <c r="B614" s="64"/>
    </row>
    <row r="615" spans="2:2" x14ac:dyDescent="0.25">
      <c r="B615" s="64"/>
    </row>
    <row r="616" spans="2:2" x14ac:dyDescent="0.25">
      <c r="B616" s="64"/>
    </row>
    <row r="617" spans="2:2" x14ac:dyDescent="0.25">
      <c r="B617" s="64"/>
    </row>
    <row r="618" spans="2:2" x14ac:dyDescent="0.25">
      <c r="B618" s="64"/>
    </row>
    <row r="619" spans="2:2" x14ac:dyDescent="0.25">
      <c r="B619" s="64"/>
    </row>
    <row r="620" spans="2:2" x14ac:dyDescent="0.25">
      <c r="B620" s="64"/>
    </row>
    <row r="621" spans="2:2" x14ac:dyDescent="0.25">
      <c r="B621" s="64"/>
    </row>
    <row r="622" spans="2:2" x14ac:dyDescent="0.25">
      <c r="B622" s="64"/>
    </row>
    <row r="623" spans="2:2" x14ac:dyDescent="0.25">
      <c r="B623" s="64"/>
    </row>
    <row r="624" spans="2:2" x14ac:dyDescent="0.25">
      <c r="B624" s="64"/>
    </row>
    <row r="625" spans="2:2" x14ac:dyDescent="0.25">
      <c r="B625" s="64"/>
    </row>
    <row r="626" spans="2:2" x14ac:dyDescent="0.25">
      <c r="B626" s="64"/>
    </row>
    <row r="627" spans="2:2" x14ac:dyDescent="0.25">
      <c r="B627" s="64"/>
    </row>
    <row r="628" spans="2:2" x14ac:dyDescent="0.25">
      <c r="B628" s="64"/>
    </row>
    <row r="629" spans="2:2" x14ac:dyDescent="0.25">
      <c r="B629" s="64"/>
    </row>
    <row r="630" spans="2:2" x14ac:dyDescent="0.25">
      <c r="B630" s="64"/>
    </row>
    <row r="631" spans="2:2" x14ac:dyDescent="0.25">
      <c r="B631" s="64"/>
    </row>
    <row r="632" spans="2:2" x14ac:dyDescent="0.25">
      <c r="B632" s="64"/>
    </row>
    <row r="633" spans="2:2" x14ac:dyDescent="0.25">
      <c r="B633" s="64"/>
    </row>
    <row r="634" spans="2:2" x14ac:dyDescent="0.25">
      <c r="B634" s="64"/>
    </row>
    <row r="635" spans="2:2" x14ac:dyDescent="0.25">
      <c r="B635" s="64"/>
    </row>
    <row r="636" spans="2:2" x14ac:dyDescent="0.25">
      <c r="B636" s="64"/>
    </row>
    <row r="637" spans="2:2" x14ac:dyDescent="0.25">
      <c r="B637" s="64"/>
    </row>
    <row r="638" spans="2:2" x14ac:dyDescent="0.25">
      <c r="B638" s="64"/>
    </row>
    <row r="639" spans="2:2" x14ac:dyDescent="0.25">
      <c r="B639" s="64"/>
    </row>
    <row r="640" spans="2:2" x14ac:dyDescent="0.25">
      <c r="B640" s="64"/>
    </row>
    <row r="641" spans="2:2" x14ac:dyDescent="0.25">
      <c r="B641" s="64"/>
    </row>
    <row r="642" spans="2:2" x14ac:dyDescent="0.25">
      <c r="B642" s="64"/>
    </row>
    <row r="643" spans="2:2" x14ac:dyDescent="0.25">
      <c r="B643" s="64"/>
    </row>
    <row r="644" spans="2:2" x14ac:dyDescent="0.25">
      <c r="B644" s="64"/>
    </row>
    <row r="645" spans="2:2" x14ac:dyDescent="0.25">
      <c r="B645" s="64"/>
    </row>
    <row r="646" spans="2:2" x14ac:dyDescent="0.25">
      <c r="B646" s="64"/>
    </row>
    <row r="647" spans="2:2" x14ac:dyDescent="0.25">
      <c r="B647" s="64"/>
    </row>
    <row r="648" spans="2:2" x14ac:dyDescent="0.25">
      <c r="B648" s="64"/>
    </row>
    <row r="649" spans="2:2" x14ac:dyDescent="0.25">
      <c r="B649" s="64"/>
    </row>
    <row r="650" spans="2:2" x14ac:dyDescent="0.25">
      <c r="B650" s="64"/>
    </row>
    <row r="651" spans="2:2" x14ac:dyDescent="0.25">
      <c r="B651" s="64"/>
    </row>
    <row r="652" spans="2:2" x14ac:dyDescent="0.25">
      <c r="B652" s="64"/>
    </row>
    <row r="653" spans="2:2" x14ac:dyDescent="0.25">
      <c r="B653" s="64"/>
    </row>
    <row r="654" spans="2:2" x14ac:dyDescent="0.25">
      <c r="B654" s="64"/>
    </row>
    <row r="655" spans="2:2" x14ac:dyDescent="0.25">
      <c r="B655" s="64"/>
    </row>
    <row r="656" spans="2:2" x14ac:dyDescent="0.25">
      <c r="B656" s="64"/>
    </row>
    <row r="657" spans="2:2" x14ac:dyDescent="0.25">
      <c r="B657" s="64"/>
    </row>
    <row r="658" spans="2:2" x14ac:dyDescent="0.25">
      <c r="B658" s="64"/>
    </row>
    <row r="659" spans="2:2" x14ac:dyDescent="0.25">
      <c r="B659" s="64"/>
    </row>
    <row r="660" spans="2:2" x14ac:dyDescent="0.25">
      <c r="B660" s="64"/>
    </row>
    <row r="661" spans="2:2" x14ac:dyDescent="0.25">
      <c r="B661" s="64"/>
    </row>
    <row r="662" spans="2:2" x14ac:dyDescent="0.25">
      <c r="B662" s="64"/>
    </row>
    <row r="663" spans="2:2" x14ac:dyDescent="0.25">
      <c r="B663" s="64"/>
    </row>
    <row r="664" spans="2:2" x14ac:dyDescent="0.25">
      <c r="B664" s="64"/>
    </row>
    <row r="665" spans="2:2" x14ac:dyDescent="0.25">
      <c r="B665" s="64"/>
    </row>
    <row r="666" spans="2:2" x14ac:dyDescent="0.25">
      <c r="B666" s="64"/>
    </row>
    <row r="667" spans="2:2" x14ac:dyDescent="0.25">
      <c r="B667" s="64"/>
    </row>
    <row r="668" spans="2:2" x14ac:dyDescent="0.25">
      <c r="B668" s="64"/>
    </row>
    <row r="669" spans="2:2" x14ac:dyDescent="0.25">
      <c r="B669" s="64"/>
    </row>
    <row r="670" spans="2:2" x14ac:dyDescent="0.25">
      <c r="B670" s="64"/>
    </row>
    <row r="671" spans="2:2" x14ac:dyDescent="0.25">
      <c r="B671" s="64"/>
    </row>
    <row r="672" spans="2:2" x14ac:dyDescent="0.25">
      <c r="B672" s="64"/>
    </row>
    <row r="673" spans="2:2" x14ac:dyDescent="0.25">
      <c r="B673" s="64"/>
    </row>
    <row r="674" spans="2:2" x14ac:dyDescent="0.25">
      <c r="B674" s="64"/>
    </row>
    <row r="675" spans="2:2" x14ac:dyDescent="0.25">
      <c r="B675" s="64"/>
    </row>
    <row r="676" spans="2:2" x14ac:dyDescent="0.25">
      <c r="B676" s="64"/>
    </row>
    <row r="677" spans="2:2" x14ac:dyDescent="0.25">
      <c r="B677" s="64"/>
    </row>
    <row r="678" spans="2:2" x14ac:dyDescent="0.25">
      <c r="B678" s="64"/>
    </row>
    <row r="679" spans="2:2" x14ac:dyDescent="0.25">
      <c r="B679" s="64"/>
    </row>
    <row r="680" spans="2:2" x14ac:dyDescent="0.25">
      <c r="B680" s="64"/>
    </row>
    <row r="681" spans="2:2" x14ac:dyDescent="0.25">
      <c r="B681" s="64"/>
    </row>
    <row r="682" spans="2:2" x14ac:dyDescent="0.25">
      <c r="B682" s="64"/>
    </row>
    <row r="683" spans="2:2" x14ac:dyDescent="0.25">
      <c r="B683" s="64"/>
    </row>
    <row r="684" spans="2:2" x14ac:dyDescent="0.25">
      <c r="B684" s="64"/>
    </row>
    <row r="685" spans="2:2" x14ac:dyDescent="0.25">
      <c r="B685" s="64"/>
    </row>
    <row r="686" spans="2:2" x14ac:dyDescent="0.25">
      <c r="B686" s="64"/>
    </row>
    <row r="687" spans="2:2" x14ac:dyDescent="0.25">
      <c r="B687" s="64"/>
    </row>
    <row r="688" spans="2:2" x14ac:dyDescent="0.25">
      <c r="B688" s="64"/>
    </row>
    <row r="689" spans="2:2" x14ac:dyDescent="0.25">
      <c r="B689" s="64"/>
    </row>
    <row r="690" spans="2:2" x14ac:dyDescent="0.25">
      <c r="B690" s="64"/>
    </row>
    <row r="691" spans="2:2" x14ac:dyDescent="0.25">
      <c r="B691" s="64"/>
    </row>
    <row r="692" spans="2:2" x14ac:dyDescent="0.25">
      <c r="B692" s="64"/>
    </row>
    <row r="693" spans="2:2" x14ac:dyDescent="0.25">
      <c r="B693" s="64"/>
    </row>
    <row r="694" spans="2:2" x14ac:dyDescent="0.25">
      <c r="B694" s="64"/>
    </row>
    <row r="695" spans="2:2" x14ac:dyDescent="0.25">
      <c r="B695" s="64"/>
    </row>
    <row r="696" spans="2:2" x14ac:dyDescent="0.25">
      <c r="B696" s="64"/>
    </row>
    <row r="697" spans="2:2" x14ac:dyDescent="0.25">
      <c r="B697" s="64"/>
    </row>
    <row r="698" spans="2:2" x14ac:dyDescent="0.25">
      <c r="B698" s="64"/>
    </row>
    <row r="699" spans="2:2" x14ac:dyDescent="0.25">
      <c r="B699" s="64"/>
    </row>
    <row r="700" spans="2:2" x14ac:dyDescent="0.25">
      <c r="B700" s="64"/>
    </row>
    <row r="701" spans="2:2" x14ac:dyDescent="0.25">
      <c r="B701" s="64"/>
    </row>
    <row r="702" spans="2:2" x14ac:dyDescent="0.25">
      <c r="B702" s="64"/>
    </row>
    <row r="703" spans="2:2" x14ac:dyDescent="0.25">
      <c r="B703" s="64"/>
    </row>
    <row r="704" spans="2:2" x14ac:dyDescent="0.25">
      <c r="B704" s="64"/>
    </row>
    <row r="705" spans="2:2" x14ac:dyDescent="0.25">
      <c r="B705" s="64"/>
    </row>
    <row r="706" spans="2:2" x14ac:dyDescent="0.25">
      <c r="B706" s="64"/>
    </row>
    <row r="707" spans="2:2" x14ac:dyDescent="0.25">
      <c r="B707" s="64"/>
    </row>
    <row r="708" spans="2:2" x14ac:dyDescent="0.25">
      <c r="B708" s="64"/>
    </row>
    <row r="709" spans="2:2" x14ac:dyDescent="0.25">
      <c r="B709" s="64"/>
    </row>
    <row r="710" spans="2:2" x14ac:dyDescent="0.25">
      <c r="B710" s="64"/>
    </row>
    <row r="711" spans="2:2" x14ac:dyDescent="0.25">
      <c r="B711" s="64"/>
    </row>
    <row r="712" spans="2:2" x14ac:dyDescent="0.25">
      <c r="B712" s="64"/>
    </row>
    <row r="713" spans="2:2" x14ac:dyDescent="0.25">
      <c r="B713" s="64"/>
    </row>
    <row r="714" spans="2:2" x14ac:dyDescent="0.25">
      <c r="B714" s="64"/>
    </row>
    <row r="715" spans="2:2" x14ac:dyDescent="0.25">
      <c r="B715" s="64"/>
    </row>
    <row r="716" spans="2:2" x14ac:dyDescent="0.25">
      <c r="B716" s="64"/>
    </row>
    <row r="717" spans="2:2" x14ac:dyDescent="0.25">
      <c r="B717" s="64"/>
    </row>
    <row r="718" spans="2:2" x14ac:dyDescent="0.25">
      <c r="B718" s="64"/>
    </row>
    <row r="719" spans="2:2" x14ac:dyDescent="0.25">
      <c r="B719" s="64"/>
    </row>
    <row r="720" spans="2:2" x14ac:dyDescent="0.25">
      <c r="B720" s="64"/>
    </row>
    <row r="721" spans="2:2" x14ac:dyDescent="0.25">
      <c r="B721" s="64"/>
    </row>
    <row r="722" spans="2:2" x14ac:dyDescent="0.25">
      <c r="B722" s="64"/>
    </row>
    <row r="723" spans="2:2" x14ac:dyDescent="0.25">
      <c r="B723" s="64"/>
    </row>
    <row r="724" spans="2:2" x14ac:dyDescent="0.25">
      <c r="B724" s="64"/>
    </row>
    <row r="725" spans="2:2" x14ac:dyDescent="0.25">
      <c r="B725" s="64"/>
    </row>
    <row r="726" spans="2:2" x14ac:dyDescent="0.25">
      <c r="B726" s="64"/>
    </row>
    <row r="727" spans="2:2" x14ac:dyDescent="0.25">
      <c r="B727" s="64"/>
    </row>
    <row r="728" spans="2:2" x14ac:dyDescent="0.25">
      <c r="B728" s="64"/>
    </row>
    <row r="729" spans="2:2" x14ac:dyDescent="0.25">
      <c r="B729" s="64"/>
    </row>
    <row r="730" spans="2:2" x14ac:dyDescent="0.25">
      <c r="B730" s="64"/>
    </row>
    <row r="731" spans="2:2" x14ac:dyDescent="0.25">
      <c r="B731" s="64"/>
    </row>
    <row r="732" spans="2:2" x14ac:dyDescent="0.25">
      <c r="B732" s="64"/>
    </row>
    <row r="733" spans="2:2" x14ac:dyDescent="0.25">
      <c r="B733" s="64"/>
    </row>
    <row r="734" spans="2:2" x14ac:dyDescent="0.25">
      <c r="B734" s="64"/>
    </row>
    <row r="735" spans="2:2" x14ac:dyDescent="0.25">
      <c r="B735" s="64"/>
    </row>
    <row r="736" spans="2:2" x14ac:dyDescent="0.25">
      <c r="B736" s="64"/>
    </row>
    <row r="737" spans="2:2" x14ac:dyDescent="0.25">
      <c r="B737" s="64"/>
    </row>
    <row r="738" spans="2:2" x14ac:dyDescent="0.25">
      <c r="B738" s="64"/>
    </row>
    <row r="739" spans="2:2" x14ac:dyDescent="0.25">
      <c r="B739" s="64"/>
    </row>
    <row r="740" spans="2:2" x14ac:dyDescent="0.25">
      <c r="B740" s="64"/>
    </row>
    <row r="741" spans="2:2" x14ac:dyDescent="0.25">
      <c r="B741" s="64"/>
    </row>
    <row r="742" spans="2:2" x14ac:dyDescent="0.25">
      <c r="B742" s="64"/>
    </row>
    <row r="743" spans="2:2" x14ac:dyDescent="0.25">
      <c r="B743" s="64"/>
    </row>
    <row r="744" spans="2:2" x14ac:dyDescent="0.25">
      <c r="B744" s="64"/>
    </row>
    <row r="745" spans="2:2" x14ac:dyDescent="0.25">
      <c r="B745" s="64"/>
    </row>
    <row r="746" spans="2:2" x14ac:dyDescent="0.25">
      <c r="B746" s="64"/>
    </row>
    <row r="747" spans="2:2" x14ac:dyDescent="0.25">
      <c r="B747" s="64"/>
    </row>
    <row r="748" spans="2:2" x14ac:dyDescent="0.25">
      <c r="B748" s="64"/>
    </row>
    <row r="749" spans="2:2" x14ac:dyDescent="0.25">
      <c r="B749" s="64"/>
    </row>
    <row r="750" spans="2:2" x14ac:dyDescent="0.25">
      <c r="B750" s="64"/>
    </row>
    <row r="751" spans="2:2" x14ac:dyDescent="0.25">
      <c r="B751" s="64"/>
    </row>
    <row r="752" spans="2:2" x14ac:dyDescent="0.25">
      <c r="B752" s="64"/>
    </row>
    <row r="753" spans="2:2" x14ac:dyDescent="0.25">
      <c r="B753" s="64"/>
    </row>
    <row r="754" spans="2:2" x14ac:dyDescent="0.25">
      <c r="B754" s="64"/>
    </row>
    <row r="755" spans="2:2" x14ac:dyDescent="0.25">
      <c r="B755" s="64"/>
    </row>
    <row r="756" spans="2:2" x14ac:dyDescent="0.25">
      <c r="B756" s="64"/>
    </row>
    <row r="757" spans="2:2" x14ac:dyDescent="0.25">
      <c r="B757" s="64"/>
    </row>
    <row r="758" spans="2:2" x14ac:dyDescent="0.25">
      <c r="B758" s="64"/>
    </row>
    <row r="759" spans="2:2" x14ac:dyDescent="0.25">
      <c r="B759" s="64"/>
    </row>
    <row r="760" spans="2:2" x14ac:dyDescent="0.25">
      <c r="B760" s="64"/>
    </row>
    <row r="761" spans="2:2" x14ac:dyDescent="0.25">
      <c r="B761" s="64"/>
    </row>
    <row r="762" spans="2:2" x14ac:dyDescent="0.25">
      <c r="B762" s="64"/>
    </row>
    <row r="763" spans="2:2" x14ac:dyDescent="0.25">
      <c r="B763" s="64"/>
    </row>
    <row r="764" spans="2:2" x14ac:dyDescent="0.25">
      <c r="B764" s="64"/>
    </row>
    <row r="765" spans="2:2" x14ac:dyDescent="0.25">
      <c r="B765" s="64"/>
    </row>
    <row r="766" spans="2:2" x14ac:dyDescent="0.25">
      <c r="B766" s="64"/>
    </row>
    <row r="767" spans="2:2" x14ac:dyDescent="0.25">
      <c r="B767" s="64"/>
    </row>
    <row r="768" spans="2:2" x14ac:dyDescent="0.25">
      <c r="B768" s="64"/>
    </row>
    <row r="769" spans="2:2" x14ac:dyDescent="0.25">
      <c r="B769" s="64"/>
    </row>
    <row r="770" spans="2:2" x14ac:dyDescent="0.25">
      <c r="B770" s="64"/>
    </row>
    <row r="771" spans="2:2" x14ac:dyDescent="0.25">
      <c r="B771" s="64"/>
    </row>
    <row r="772" spans="2:2" x14ac:dyDescent="0.25">
      <c r="B772" s="64"/>
    </row>
    <row r="773" spans="2:2" x14ac:dyDescent="0.25">
      <c r="B773" s="64"/>
    </row>
    <row r="774" spans="2:2" x14ac:dyDescent="0.25">
      <c r="B774" s="64"/>
    </row>
    <row r="775" spans="2:2" x14ac:dyDescent="0.25">
      <c r="B775" s="64"/>
    </row>
    <row r="776" spans="2:2" x14ac:dyDescent="0.25">
      <c r="B776" s="64"/>
    </row>
    <row r="777" spans="2:2" x14ac:dyDescent="0.25">
      <c r="B777" s="64"/>
    </row>
    <row r="778" spans="2:2" x14ac:dyDescent="0.25">
      <c r="B778" s="64"/>
    </row>
    <row r="779" spans="2:2" x14ac:dyDescent="0.25">
      <c r="B779" s="64"/>
    </row>
    <row r="780" spans="2:2" x14ac:dyDescent="0.25">
      <c r="B780" s="64"/>
    </row>
    <row r="781" spans="2:2" x14ac:dyDescent="0.25">
      <c r="B781" s="64"/>
    </row>
    <row r="782" spans="2:2" x14ac:dyDescent="0.25">
      <c r="B782" s="64"/>
    </row>
    <row r="783" spans="2:2" x14ac:dyDescent="0.25">
      <c r="B783" s="64"/>
    </row>
    <row r="784" spans="2:2" x14ac:dyDescent="0.25">
      <c r="B784" s="64"/>
    </row>
    <row r="785" spans="2:2" x14ac:dyDescent="0.25">
      <c r="B785" s="64"/>
    </row>
    <row r="786" spans="2:2" x14ac:dyDescent="0.25">
      <c r="B786" s="64"/>
    </row>
    <row r="787" spans="2:2" x14ac:dyDescent="0.25">
      <c r="B787" s="64"/>
    </row>
    <row r="788" spans="2:2" x14ac:dyDescent="0.25">
      <c r="B788" s="64"/>
    </row>
    <row r="789" spans="2:2" x14ac:dyDescent="0.25">
      <c r="B789" s="64"/>
    </row>
    <row r="790" spans="2:2" x14ac:dyDescent="0.25">
      <c r="B790" s="64"/>
    </row>
    <row r="791" spans="2:2" x14ac:dyDescent="0.25">
      <c r="B791" s="64"/>
    </row>
    <row r="792" spans="2:2" x14ac:dyDescent="0.25">
      <c r="B792" s="64"/>
    </row>
    <row r="793" spans="2:2" x14ac:dyDescent="0.25">
      <c r="B793" s="64"/>
    </row>
    <row r="794" spans="2:2" x14ac:dyDescent="0.25">
      <c r="B794" s="64"/>
    </row>
    <row r="795" spans="2:2" x14ac:dyDescent="0.25">
      <c r="B795" s="64"/>
    </row>
    <row r="796" spans="2:2" x14ac:dyDescent="0.25">
      <c r="B796" s="64"/>
    </row>
    <row r="797" spans="2:2" x14ac:dyDescent="0.25">
      <c r="B797" s="64"/>
    </row>
    <row r="798" spans="2:2" x14ac:dyDescent="0.25">
      <c r="B798" s="64"/>
    </row>
    <row r="799" spans="2:2" x14ac:dyDescent="0.25">
      <c r="B799" s="64"/>
    </row>
    <row r="800" spans="2:2" x14ac:dyDescent="0.25">
      <c r="B800" s="64"/>
    </row>
    <row r="801" spans="2:2" x14ac:dyDescent="0.25">
      <c r="B801" s="64"/>
    </row>
    <row r="802" spans="2:2" x14ac:dyDescent="0.25">
      <c r="B802" s="64"/>
    </row>
    <row r="803" spans="2:2" x14ac:dyDescent="0.25">
      <c r="B803" s="64"/>
    </row>
    <row r="804" spans="2:2" x14ac:dyDescent="0.25">
      <c r="B804" s="64"/>
    </row>
    <row r="805" spans="2:2" x14ac:dyDescent="0.25">
      <c r="B805" s="64"/>
    </row>
    <row r="806" spans="2:2" x14ac:dyDescent="0.25">
      <c r="B806" s="64"/>
    </row>
    <row r="807" spans="2:2" x14ac:dyDescent="0.25">
      <c r="B807" s="64"/>
    </row>
    <row r="808" spans="2:2" x14ac:dyDescent="0.25">
      <c r="B808" s="64"/>
    </row>
    <row r="809" spans="2:2" x14ac:dyDescent="0.25">
      <c r="B809" s="64"/>
    </row>
    <row r="810" spans="2:2" x14ac:dyDescent="0.25">
      <c r="B810" s="64"/>
    </row>
    <row r="811" spans="2:2" x14ac:dyDescent="0.25">
      <c r="B811" s="64"/>
    </row>
    <row r="812" spans="2:2" x14ac:dyDescent="0.25">
      <c r="B812" s="64"/>
    </row>
    <row r="813" spans="2:2" x14ac:dyDescent="0.25">
      <c r="B813" s="64"/>
    </row>
    <row r="814" spans="2:2" x14ac:dyDescent="0.25">
      <c r="B814" s="64"/>
    </row>
    <row r="815" spans="2:2" x14ac:dyDescent="0.25">
      <c r="B815" s="64"/>
    </row>
    <row r="816" spans="2:2" x14ac:dyDescent="0.25">
      <c r="B816" s="64"/>
    </row>
    <row r="817" spans="2:2" x14ac:dyDescent="0.25">
      <c r="B817" s="64"/>
    </row>
    <row r="818" spans="2:2" x14ac:dyDescent="0.25">
      <c r="B818" s="64"/>
    </row>
    <row r="819" spans="2:2" x14ac:dyDescent="0.25">
      <c r="B819" s="64"/>
    </row>
    <row r="820" spans="2:2" x14ac:dyDescent="0.25">
      <c r="B820" s="64"/>
    </row>
    <row r="821" spans="2:2" x14ac:dyDescent="0.25">
      <c r="B821" s="64"/>
    </row>
    <row r="822" spans="2:2" x14ac:dyDescent="0.25">
      <c r="B822" s="64"/>
    </row>
    <row r="823" spans="2:2" x14ac:dyDescent="0.25">
      <c r="B823" s="64"/>
    </row>
    <row r="824" spans="2:2" x14ac:dyDescent="0.25">
      <c r="B824" s="64"/>
    </row>
    <row r="825" spans="2:2" x14ac:dyDescent="0.25">
      <c r="B825" s="64"/>
    </row>
    <row r="826" spans="2:2" x14ac:dyDescent="0.25">
      <c r="B826" s="64"/>
    </row>
    <row r="827" spans="2:2" x14ac:dyDescent="0.25">
      <c r="B827" s="64"/>
    </row>
    <row r="828" spans="2:2" x14ac:dyDescent="0.25">
      <c r="B828" s="64"/>
    </row>
    <row r="829" spans="2:2" x14ac:dyDescent="0.25">
      <c r="B829" s="64"/>
    </row>
    <row r="830" spans="2:2" x14ac:dyDescent="0.25">
      <c r="B830" s="64"/>
    </row>
    <row r="831" spans="2:2" x14ac:dyDescent="0.25">
      <c r="B831" s="64"/>
    </row>
    <row r="832" spans="2:2" x14ac:dyDescent="0.25">
      <c r="B832" s="64"/>
    </row>
    <row r="833" spans="2:2" x14ac:dyDescent="0.25">
      <c r="B833" s="64"/>
    </row>
    <row r="834" spans="2:2" x14ac:dyDescent="0.25">
      <c r="B834" s="64"/>
    </row>
    <row r="835" spans="2:2" x14ac:dyDescent="0.25">
      <c r="B835" s="64"/>
    </row>
    <row r="836" spans="2:2" x14ac:dyDescent="0.25">
      <c r="B836" s="64"/>
    </row>
    <row r="837" spans="2:2" x14ac:dyDescent="0.25">
      <c r="B837" s="64"/>
    </row>
    <row r="838" spans="2:2" x14ac:dyDescent="0.25">
      <c r="B838" s="64"/>
    </row>
    <row r="839" spans="2:2" x14ac:dyDescent="0.25">
      <c r="B839" s="64"/>
    </row>
    <row r="840" spans="2:2" x14ac:dyDescent="0.25">
      <c r="B840" s="64"/>
    </row>
    <row r="841" spans="2:2" x14ac:dyDescent="0.25">
      <c r="B841" s="64"/>
    </row>
    <row r="842" spans="2:2" x14ac:dyDescent="0.25">
      <c r="B842" s="64"/>
    </row>
    <row r="843" spans="2:2" x14ac:dyDescent="0.25">
      <c r="B843" s="64"/>
    </row>
    <row r="844" spans="2:2" x14ac:dyDescent="0.25">
      <c r="B844" s="64"/>
    </row>
    <row r="845" spans="2:2" x14ac:dyDescent="0.25">
      <c r="B845" s="64"/>
    </row>
    <row r="846" spans="2:2" x14ac:dyDescent="0.25">
      <c r="B846" s="64"/>
    </row>
    <row r="847" spans="2:2" x14ac:dyDescent="0.25">
      <c r="B847" s="64"/>
    </row>
    <row r="848" spans="2:2" x14ac:dyDescent="0.25">
      <c r="B848" s="64"/>
    </row>
    <row r="849" spans="2:2" x14ac:dyDescent="0.25">
      <c r="B849" s="64"/>
    </row>
    <row r="850" spans="2:2" x14ac:dyDescent="0.25">
      <c r="B850" s="64"/>
    </row>
    <row r="851" spans="2:2" x14ac:dyDescent="0.25">
      <c r="B851" s="64"/>
    </row>
    <row r="852" spans="2:2" x14ac:dyDescent="0.25">
      <c r="B852" s="64"/>
    </row>
    <row r="853" spans="2:2" x14ac:dyDescent="0.25">
      <c r="B853" s="64"/>
    </row>
    <row r="854" spans="2:2" x14ac:dyDescent="0.25">
      <c r="B854" s="64"/>
    </row>
    <row r="855" spans="2:2" x14ac:dyDescent="0.25">
      <c r="B855" s="64"/>
    </row>
    <row r="856" spans="2:2" x14ac:dyDescent="0.25">
      <c r="B856" s="64"/>
    </row>
    <row r="857" spans="2:2" x14ac:dyDescent="0.25">
      <c r="B857" s="64"/>
    </row>
    <row r="858" spans="2:2" x14ac:dyDescent="0.25">
      <c r="B858" s="64"/>
    </row>
    <row r="859" spans="2:2" x14ac:dyDescent="0.25">
      <c r="B859" s="64"/>
    </row>
    <row r="860" spans="2:2" x14ac:dyDescent="0.25">
      <c r="B860" s="64"/>
    </row>
    <row r="861" spans="2:2" x14ac:dyDescent="0.25">
      <c r="B861" s="64"/>
    </row>
    <row r="862" spans="2:2" x14ac:dyDescent="0.25">
      <c r="B862" s="64"/>
    </row>
    <row r="863" spans="2:2" x14ac:dyDescent="0.25">
      <c r="B863" s="64"/>
    </row>
    <row r="864" spans="2:2" x14ac:dyDescent="0.25">
      <c r="B864" s="64"/>
    </row>
    <row r="865" spans="2:2" x14ac:dyDescent="0.25">
      <c r="B865" s="64"/>
    </row>
    <row r="866" spans="2:2" x14ac:dyDescent="0.25">
      <c r="B866" s="64"/>
    </row>
    <row r="867" spans="2:2" x14ac:dyDescent="0.25">
      <c r="B867" s="64"/>
    </row>
    <row r="868" spans="2:2" x14ac:dyDescent="0.25">
      <c r="B868" s="64"/>
    </row>
    <row r="869" spans="2:2" x14ac:dyDescent="0.25">
      <c r="B869" s="64"/>
    </row>
    <row r="870" spans="2:2" x14ac:dyDescent="0.25">
      <c r="B870" s="64"/>
    </row>
    <row r="871" spans="2:2" x14ac:dyDescent="0.25">
      <c r="B871" s="64"/>
    </row>
    <row r="872" spans="2:2" x14ac:dyDescent="0.25">
      <c r="B872" s="64"/>
    </row>
    <row r="873" spans="2:2" x14ac:dyDescent="0.25">
      <c r="B873" s="64"/>
    </row>
    <row r="874" spans="2:2" x14ac:dyDescent="0.25">
      <c r="B874" s="64"/>
    </row>
    <row r="875" spans="2:2" x14ac:dyDescent="0.25">
      <c r="B875" s="64"/>
    </row>
    <row r="876" spans="2:2" x14ac:dyDescent="0.25">
      <c r="B876" s="64"/>
    </row>
    <row r="877" spans="2:2" x14ac:dyDescent="0.25">
      <c r="B877" s="64"/>
    </row>
    <row r="878" spans="2:2" x14ac:dyDescent="0.25">
      <c r="B878" s="64"/>
    </row>
    <row r="879" spans="2:2" x14ac:dyDescent="0.25">
      <c r="B879" s="64"/>
    </row>
    <row r="880" spans="2:2" x14ac:dyDescent="0.25">
      <c r="B880" s="64"/>
    </row>
    <row r="881" spans="2:2" x14ac:dyDescent="0.25">
      <c r="B881" s="64"/>
    </row>
    <row r="882" spans="2:2" x14ac:dyDescent="0.25">
      <c r="B882" s="64"/>
    </row>
    <row r="883" spans="2:2" x14ac:dyDescent="0.25">
      <c r="B883" s="64"/>
    </row>
    <row r="884" spans="2:2" x14ac:dyDescent="0.25">
      <c r="B884" s="64"/>
    </row>
    <row r="885" spans="2:2" x14ac:dyDescent="0.25">
      <c r="B885" s="64"/>
    </row>
    <row r="886" spans="2:2" x14ac:dyDescent="0.25">
      <c r="B886" s="64"/>
    </row>
    <row r="887" spans="2:2" x14ac:dyDescent="0.25">
      <c r="B887" s="64"/>
    </row>
    <row r="888" spans="2:2" x14ac:dyDescent="0.25">
      <c r="B888" s="64"/>
    </row>
  </sheetData>
  <sheetProtection sheet="1" objects="1" scenarios="1"/>
  <protectedRanges>
    <protectedRange sqref="D1:H1 D4:H4 D7:H7 D12:H12 D15:H15 D20:H20 D23:H23 D28:H28 D31:H31 D36:H36 D39:H39 D44:H44 D47:H47 D52:H52 D55:H55 D60:H60 D63:H63 D68:H68 D71:H71 D76:H76 D79:H79" name="Commentaires"/>
  </protectedRanges>
  <mergeCells count="106">
    <mergeCell ref="B2:B4"/>
    <mergeCell ref="B5:B7"/>
    <mergeCell ref="B10:B12"/>
    <mergeCell ref="B13:B15"/>
    <mergeCell ref="B18:B20"/>
    <mergeCell ref="B21:B23"/>
    <mergeCell ref="B45:B47"/>
    <mergeCell ref="B50:B52"/>
    <mergeCell ref="B53:B55"/>
    <mergeCell ref="B58:B60"/>
    <mergeCell ref="B61:B63"/>
    <mergeCell ref="B26:B28"/>
    <mergeCell ref="B29:B31"/>
    <mergeCell ref="B34:B36"/>
    <mergeCell ref="B37:B39"/>
    <mergeCell ref="B42:B44"/>
    <mergeCell ref="B85:B87"/>
    <mergeCell ref="B90:B92"/>
    <mergeCell ref="B93:B95"/>
    <mergeCell ref="B98:B100"/>
    <mergeCell ref="B101:B103"/>
    <mergeCell ref="B66:B68"/>
    <mergeCell ref="B69:B71"/>
    <mergeCell ref="B74:B76"/>
    <mergeCell ref="B77:B79"/>
    <mergeCell ref="B82:B84"/>
    <mergeCell ref="B125:B127"/>
    <mergeCell ref="B130:B132"/>
    <mergeCell ref="B133:B135"/>
    <mergeCell ref="B138:B140"/>
    <mergeCell ref="B141:B143"/>
    <mergeCell ref="B106:B108"/>
    <mergeCell ref="B109:B111"/>
    <mergeCell ref="B114:B116"/>
    <mergeCell ref="B117:B119"/>
    <mergeCell ref="B122:B124"/>
    <mergeCell ref="B165:B167"/>
    <mergeCell ref="B170:B172"/>
    <mergeCell ref="B173:B175"/>
    <mergeCell ref="B178:B180"/>
    <mergeCell ref="B181:B183"/>
    <mergeCell ref="B146:B148"/>
    <mergeCell ref="B149:B151"/>
    <mergeCell ref="B154:B156"/>
    <mergeCell ref="B157:B159"/>
    <mergeCell ref="B162:B164"/>
    <mergeCell ref="B205:B207"/>
    <mergeCell ref="B210:B212"/>
    <mergeCell ref="B213:B215"/>
    <mergeCell ref="B218:B220"/>
    <mergeCell ref="B221:B223"/>
    <mergeCell ref="B186:B188"/>
    <mergeCell ref="B189:B191"/>
    <mergeCell ref="B194:B196"/>
    <mergeCell ref="B197:B199"/>
    <mergeCell ref="B202:B204"/>
    <mergeCell ref="B245:B247"/>
    <mergeCell ref="B250:B252"/>
    <mergeCell ref="B253:B255"/>
    <mergeCell ref="B258:B260"/>
    <mergeCell ref="B261:B263"/>
    <mergeCell ref="B226:B228"/>
    <mergeCell ref="B229:B231"/>
    <mergeCell ref="B234:B236"/>
    <mergeCell ref="B237:B239"/>
    <mergeCell ref="B242:B244"/>
    <mergeCell ref="B285:B287"/>
    <mergeCell ref="B290:B292"/>
    <mergeCell ref="B293:B295"/>
    <mergeCell ref="B298:B300"/>
    <mergeCell ref="B301:B303"/>
    <mergeCell ref="B266:B268"/>
    <mergeCell ref="B269:B271"/>
    <mergeCell ref="B274:B276"/>
    <mergeCell ref="B277:B279"/>
    <mergeCell ref="B282:B284"/>
    <mergeCell ref="B325:B327"/>
    <mergeCell ref="B330:B332"/>
    <mergeCell ref="B333:B335"/>
    <mergeCell ref="B338:B340"/>
    <mergeCell ref="B341:B343"/>
    <mergeCell ref="B306:B308"/>
    <mergeCell ref="B309:B311"/>
    <mergeCell ref="B314:B316"/>
    <mergeCell ref="B317:B319"/>
    <mergeCell ref="B322:B324"/>
    <mergeCell ref="B365:B367"/>
    <mergeCell ref="B370:B372"/>
    <mergeCell ref="B373:B375"/>
    <mergeCell ref="B378:B380"/>
    <mergeCell ref="B381:B383"/>
    <mergeCell ref="B346:B348"/>
    <mergeCell ref="B349:B351"/>
    <mergeCell ref="B354:B356"/>
    <mergeCell ref="B357:B359"/>
    <mergeCell ref="B362:B364"/>
    <mergeCell ref="B405:B407"/>
    <mergeCell ref="B410:B412"/>
    <mergeCell ref="B413:B415"/>
    <mergeCell ref="B418:B420"/>
    <mergeCell ref="B421:B423"/>
    <mergeCell ref="B386:B388"/>
    <mergeCell ref="B389:B391"/>
    <mergeCell ref="B394:B396"/>
    <mergeCell ref="B397:B399"/>
    <mergeCell ref="B402:B40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8"/>
  <sheetViews>
    <sheetView tabSelected="1" workbookViewId="0">
      <selection activeCell="I11" sqref="I11"/>
    </sheetView>
  </sheetViews>
  <sheetFormatPr baseColWidth="10" defaultColWidth="11.42578125" defaultRowHeight="15" x14ac:dyDescent="0.25"/>
  <cols>
    <col min="1" max="1" width="5.85546875" style="34" customWidth="1"/>
    <col min="3" max="3" width="12.28515625" style="23" customWidth="1"/>
    <col min="4" max="8" width="22.42578125" style="23" customWidth="1"/>
    <col min="11" max="11" width="22.7109375" customWidth="1"/>
  </cols>
  <sheetData>
    <row r="1" spans="1:11" ht="15" customHeight="1" thickBot="1" x14ac:dyDescent="0.3">
      <c r="D1" s="12">
        <v>43829</v>
      </c>
      <c r="E1" s="12">
        <v>43830</v>
      </c>
      <c r="F1" s="12">
        <v>43831</v>
      </c>
      <c r="G1" s="12">
        <v>43832</v>
      </c>
      <c r="H1" s="12">
        <v>43833</v>
      </c>
    </row>
    <row r="2" spans="1:11" ht="15" customHeight="1" x14ac:dyDescent="0.25">
      <c r="A2" s="35">
        <f>$D$1+30</f>
        <v>43859</v>
      </c>
      <c r="B2" s="74" t="s">
        <v>4</v>
      </c>
      <c r="C2" s="71" t="s">
        <v>5</v>
      </c>
      <c r="D2" s="30" t="str">
        <f>IF(BurP2020!D3="Fanny H.",BurP2020!D2&amp; BurP2020!$B$1,"")&amp;IF(BurA2020!D3="Fanny H.",BurA2020!D2&amp; BurA2020!$B$1,"")&amp;IF(Tour2020!D3="Fanny H.",Tour2020!D2&amp; Tour2020!$B$1,"")&amp;IF(TravExt!D3="Fanny H.",TravExt!D2&amp; TravExt!$B$1,"")&amp;IF(Topo1!D3="Fanny H.",Topo1!D2&amp; Topo1!$B$1,"")&amp;IF(Topo2!D3="Fanny H.",Topo2!D2&amp; Topo2!$B$1,"")&amp;IF(PMTIC!D3="Fanny H.",PMTIC!D2,"")&amp;IF(projautre1!D3="Fanny H.",projautre1!D2&amp; projautre1!$B$1,"")&amp;IF(projautre2!D3="Fanny H.",projautre2!D2&amp; projautre2!$B$1,"")</f>
        <v>Secrétariat BurP2020</v>
      </c>
      <c r="E2" s="30" t="str">
        <f>IF(BurP2020!E3="Fanny H.",BurP2020!E2&amp; BurP2020!$B$1,"")&amp;IF(BurA2020!E3="Fanny H.",BurA2020!E2&amp; BurA2020!$B$1,"")&amp;IF(Tour2020!E3="Fanny H.",Tour2020!E2&amp; Tour2020!$B$1,"")&amp;IF(TravExt!E3="Fanny H.",TravExt!E2&amp; TravExt!$B$1,"")&amp;IF(Topo1!E3="Fanny H.",Topo1!E2&amp; Topo1!$B$1,"")&amp;IF(Topo2!E3="Fanny H.",Topo2!E2&amp; Topo2!$B$1,"")&amp;IF(PMTIC!E3="Fanny H.",PMTIC!E2,"")&amp;IF(projautre1!E3="Fanny H.",projautre1!E2&amp; projautre1!$B$1,"")&amp;IF(projautre2!E3="Fanny H.",projautre2!E2&amp; projautre2!$B$1,"")</f>
        <v>Accueil Topo1</v>
      </c>
      <c r="F2" s="30" t="str">
        <f>IF(BurP2020!F3="Fanny H.",BurP2020!F2&amp; BurP2020!$B$1,"")&amp;IF(BurA2020!F3="Fanny H.",BurA2020!F2&amp; BurA2020!$B$1,"")&amp;IF(Tour2020!F3="Fanny H.",Tour2020!F2&amp; Tour2020!$B$1,"")&amp;IF(TravExt!F3="Fanny H.",TravExt!F2&amp; TravExt!$B$1,"")&amp;IF(Topo1!F3="Fanny H.",Topo1!F2&amp; Topo1!$B$1,"")&amp;IF(Topo2!F3="Fanny H.",Topo2!F2&amp; Topo2!$B$1,"")&amp;IF(PMTIC!F3="Fanny H.",PMTIC!F2,"")&amp;IF(projautre1!F3="Fanny H.",projautre1!F2&amp; projautre1!$B$1,"")&amp;IF(projautre2!F3="Fanny H.",projautre2!F2&amp; projautre2!$B$1,"")</f>
        <v>Conseil coopératif Tour2020</v>
      </c>
      <c r="G2" s="30" t="str">
        <f>IF(BurP2020!G3="Fanny H.",BurP2020!G2&amp; BurP2020!$B$1,"")&amp;IF(BurA2020!G3="Fanny H.",BurA2020!G2&amp; BurA2020!$B$1,"")&amp;IF(Tour2020!G3="Fanny H.",Tour2020!G2&amp; Tour2020!$B$1,"")&amp;IF(TravExt!G3="Fanny H.",TravExt!G2&amp; TravExt!$B$1,"")&amp;IF(Topo1!G3="Fanny H.",Topo1!G2&amp; Topo1!$B$1,"")&amp;IF(Topo2!G3="Fanny H.",Topo2!G2&amp; Topo2!$B$1,"")&amp;IF(PMTIC!G3="Fanny H.",PMTIC!G2,"")&amp;IF(projautre1!G3="Fanny H.",projautre1!G2&amp; projautre1!$B$1,"")&amp;IF(projautre2!G3="Fanny H.",projautre2!G2&amp; projautre2!$B$1,"")</f>
        <v>Test1 Proj1</v>
      </c>
      <c r="H2" s="30" t="str">
        <f>IF(BurP2020!H3="Fanny H.",BurP2020!H2&amp; BurP2020!$B$1,"")&amp;IF(BurA2020!H3="Fanny H.",BurA2020!H2&amp; BurA2020!$B$1,"")&amp;IF(Tour2020!H3="Fanny H.",Tour2020!H2&amp; Tour2020!$B$1,"")&amp;IF(TravExt!H3="Fanny H.",TravExt!H2&amp; TravExt!$B$1,"")&amp;IF(Topo1!H3="Fanny H.",Topo1!H2&amp; Topo1!$B$1,"")&amp;IF(Topo2!H3="Fanny H.",Topo2!H2&amp; Topo2!$B$1,"")&amp;IF(PMTIC!H3="Fanny H.",PMTIC!H2,"")&amp;IF(projautre1!H3="Fanny H.",projautre1!H2&amp; projautre1!$B$1,"")&amp;IF(projautre2!H3="Fanny H.",projautre2!H2&amp; projautre2!$B$1,"")</f>
        <v>Test1 Proj1</v>
      </c>
      <c r="K2" s="1"/>
    </row>
    <row r="3" spans="1:11" ht="15" customHeight="1" x14ac:dyDescent="0.25">
      <c r="A3" s="32">
        <f t="shared" ref="A3:A7" si="0">$D$1+30</f>
        <v>43859</v>
      </c>
      <c r="B3" s="75"/>
      <c r="C3" s="72" t="s">
        <v>6</v>
      </c>
      <c r="D3" s="61" t="str">
        <f>IF(D2&lt;&gt;0,BurP2020!D4," ")&amp;IF(D2&lt;&gt;0,BurA2020!D4,"-")&amp;IF(D2&lt;&gt;0,Tour2020!D4,"-"&amp;IF(D2&lt;&gt;0,TravExt!D4,"-")&amp;IF(D2&lt;&gt;0,Topo1!D4,"-")&amp;IF(D2&lt;&gt;0,Topo2!D4,"-")&amp;IF(D2&lt;&gt;0,PMTIC!D4,"-")&amp;IF(D2&lt;&gt;0,projautre1!D4,"-")&amp;IF(D2&lt;&gt;0,projautre2!D4,"-"))</f>
        <v>Colen</v>
      </c>
      <c r="E3" s="61" t="str">
        <f>IF(E2&lt;&gt;0,BurP2020!E4," ")&amp;IF(E2&lt;&gt;0,BurA2020!E4,"-")&amp;IF(E2&lt;&gt;0,Tour2020!E4,"-"&amp;IF(E2&lt;&gt;0,TravExt!E4,"-")&amp;IF(E2&lt;&gt;0,Topo1!E4,"-")&amp;IF(E2&lt;&gt;0,Topo2!E4,"-")&amp;IF(E2&lt;&gt;0,PMTIC!E4,"-")&amp;IF(E2&lt;&gt;0,projautre1!E4,"-")&amp;IF(E2&lt;&gt;0,projautre2!E4,"-"))</f>
        <v/>
      </c>
      <c r="F3" s="61" t="str">
        <f>IF(F2&lt;&gt;0,BurP2020!F4," ")&amp;IF(F2&lt;&gt;0,BurA2020!F4,"-")&amp;IF(F2&lt;&gt;0,Tour2020!F4,"-"&amp;IF(F2&lt;&gt;0,TravExt!F4,"-")&amp;IF(F2&lt;&gt;0,Topo1!F4,"-")&amp;IF(F2&lt;&gt;0,Topo2!F4,"-")&amp;IF(F2&lt;&gt;0,PMTIC!F4,"-")&amp;IF(F2&lt;&gt;0,projautre1!F4,"-")&amp;IF(F2&lt;&gt;0,projautre2!F4,"-"))</f>
        <v>Colen</v>
      </c>
      <c r="G3" s="61" t="str">
        <f>IF(G2&lt;&gt;0,BurP2020!G4," ")&amp;IF(G2&lt;&gt;0,BurA2020!G4,"-")&amp;IF(G2&lt;&gt;0,Tour2020!G4,"-"&amp;IF(G2&lt;&gt;0,TravExt!G4,"-")&amp;IF(G2&lt;&gt;0,Topo1!G4,"-")&amp;IF(G2&lt;&gt;0,Topo2!G4,"-")&amp;IF(G2&lt;&gt;0,PMTIC!G4,"-")&amp;IF(G2&lt;&gt;0,"projautre1!G4","-")&amp;IF(G2&lt;&gt;0,projautre2!G4,"-"))</f>
        <v/>
      </c>
      <c r="H3" s="61" t="str">
        <f>IF(H2&lt;&gt;0,BurP2020!H4," ")&amp;IF(H2&lt;&gt;0,BurA2020!H4,"-")&amp;IF(H2&lt;&gt;0,Tour2020!H4,"-"&amp;IF(H2&lt;&gt;0,TravExt!H4,"-")&amp;IF(H2&lt;&gt;0,Topo1!H4,"-")&amp;IF(H2&lt;&gt;0,Topo2!H4,"-")&amp;IF(H2&lt;&gt;0,PMTIC!H4,"-")&amp;IF(H2&lt;&gt;0,projautre1!H4,"-")&amp;IF(H2&lt;&gt;0,projautre2!H4,"-"))</f>
        <v/>
      </c>
      <c r="K3" s="1"/>
    </row>
    <row r="4" spans="1:11" ht="15" customHeight="1" thickBot="1" x14ac:dyDescent="0.3">
      <c r="A4" s="32">
        <f t="shared" si="0"/>
        <v>43859</v>
      </c>
      <c r="B4" s="76"/>
      <c r="C4" s="73" t="s">
        <v>81</v>
      </c>
      <c r="D4" s="50"/>
      <c r="E4" s="52"/>
      <c r="F4" s="52"/>
      <c r="G4" s="52"/>
      <c r="H4" s="53"/>
    </row>
    <row r="5" spans="1:11" ht="15" customHeight="1" x14ac:dyDescent="0.25">
      <c r="A5" s="32">
        <f t="shared" si="0"/>
        <v>43859</v>
      </c>
      <c r="B5" s="74" t="s">
        <v>7</v>
      </c>
      <c r="C5" s="56" t="s">
        <v>5</v>
      </c>
      <c r="D5" s="30" t="str">
        <f>IF(BurP2020!D7="Rayée",BurP2020!D5&amp;BurP2020!$B$1,"")&amp;IF(BurA2020!D7="Rayée",BurA2020!D5&amp; BurA2020!$B$1,"")&amp;IF(Tour2020!D7="Rayée",Tour2020!D5&amp; Tour2020!$B$1,"")&amp;IF(TravExt!D7="Rayée",TravExt!D5&amp; TravExt!$B$1,"")&amp;IF(Topo1!D7="Rayée",Topo1!D5&amp; Topo1!$B$1,"")&amp;IF(Topo2!D7="Rayée",Topo2!D5&amp; Topo2!$B$1,"")&amp;IF(PMTIC!D7="Rayée",PMTIC!D5,"")&amp;IF(projautre1!D7="Rayée",projautre1!D5&amp; projautre1!$B$1,"")&amp;IF(projautre2!D7="Rayée",projautre2!D5&amp; projautre2!$B$1,"")</f>
        <v/>
      </c>
      <c r="E5" s="62" t="str">
        <f>IF(BurP2020!E7="Rayée",BurP2020!E5&amp;BurP2020!$B$1,"")&amp;IF(BurA2020!E7="Rayée",BurA2020!E5&amp; BurA2020!$B$1,"")&amp;IF(Tour2020!E7="Rayée",Tour2020!E5&amp; Tour2020!$B$1,"")&amp;IF(TravExt!E7="Rayée",TravExt!E5&amp; TravExt!$B$1,"")&amp;IF(Topo1!E7="Rayée",Topo1!E5&amp; Topo1!$B$1,"")&amp;IF(Topo2!E7="Rayée",Topo2!E5&amp; Topo2!$B$1,"")&amp;IF(PMTIC!E7="Rayée",PMTIC!E5,"")&amp;IF(projautre1!E7="Rayée",projautre1!E5&amp; projautre1!$B$1,"")&amp;IF(projautre2!E7="Rayée",projautre2!E5&amp; projautre2!$B$1,"")</f>
        <v/>
      </c>
      <c r="F5" s="62" t="str">
        <f>IF(BurP2020!F7="Rayée",BurP2020!F5&amp;BurP2020!$B$1,"")&amp;IF(BurA2020!F7="Rayée",BurA2020!F5&amp; BurA2020!$B$1,"")&amp;IF(Tour2020!F7="Rayée",Tour2020!F5&amp; Tour2020!$B$1,"")&amp;IF(TravExt!F7="Rayée",TravExt!F5&amp; TravExt!$B$1,"")&amp;IF(Topo1!F7="Rayée",Topo1!F5&amp; Topo1!$B$1,"")&amp;IF(Topo2!F7="Rayée",Topo2!F5&amp; Topo2!$B$1,"")&amp;IF(PMTIC!F7="Rayée",PMTIC!F5,"")&amp;IF(projautre1!F7="Rayée",projautre1!F5&amp; projautre1!$B$1,"")&amp;IF(projautre2!F7="Rayée",projautre2!F5&amp; projautre2!$B$1,"")</f>
        <v/>
      </c>
      <c r="G5" s="62" t="str">
        <f>IF(BurP2020!G7="Rayée",BurP2020!G5&amp;BurP2020!$B$1,"")&amp;IF(BurA2020!G7="Rayée",BurA2020!G5&amp; BurA2020!$B$1,"")&amp;IF(Tour2020!G7="Rayée",Tour2020!G5&amp; Tour2020!$B$1,"")&amp;IF(TravExt!G7="Rayée",TravExt!G5&amp; TravExt!$B$1,"")&amp;IF(Topo1!G7="Rayée",Topo1!G5&amp; Topo1!$B$1,"")&amp;IF(Topo2!G7="Rayée",Topo2!G5&amp; Topo2!$B$1,"")&amp;IF(PMTIC!G7="Rayée",PMTIC!G5,"")&amp;IF(projautre1!G7="Rayée",projautre1!G5&amp; projautre1!$B$1,"")&amp;IF(projautre2!G7="Rayée",projautre2!G5&amp; projautre2!$B$1,"")</f>
        <v/>
      </c>
      <c r="H5" s="59" t="str">
        <f>IF(BurP2020!H7="Rayée",BurP2020!H5&amp;BurP2020!$B$1,"")&amp;IF(BurA2020!H7="Rayée",BurA2020!H5&amp; BurA2020!$B$1,"")&amp;IF(Tour2020!H7="Rayée",Tour2020!H5&amp; Tour2020!$B$1,"")&amp;IF(TravExt!H7="Rayée",TravExt!H5&amp; TravExt!$B$1,"")&amp;IF(Topo1!H7="Rayée",Topo1!H5&amp; Topo1!$B$1,"")&amp;IF(Topo2!H7="Rayée",Topo2!H5&amp; Topo2!$B$1,"")&amp;IF(PMTIC!H7="Rayée",PMTIC!H5,"")&amp;IF(projautre1!H7="Rayée",projautre1!H5&amp; projautre1!$B$1,"")&amp;IF(projautre2!H7="Rayée",projautre2!H5&amp; projautre2!$B$1,"")</f>
        <v/>
      </c>
    </row>
    <row r="6" spans="1:11" ht="15" customHeight="1" x14ac:dyDescent="0.25">
      <c r="A6" s="32">
        <f t="shared" si="0"/>
        <v>43859</v>
      </c>
      <c r="B6" s="75"/>
      <c r="C6" s="57" t="s">
        <v>6</v>
      </c>
      <c r="D6" s="61" t="str">
        <f>IF(BurP2020!D7="Rayée",BurP2020!D6,"")&amp;IF(BurA2020!D7="Rayée",BurA2020!D6,"")&amp;IF(Tour2020!D7="Rayée",Tour2020!D6,"")&amp;IF(TravExt!D7="Rayée",TravExt!D6,"")&amp;IF(Topo1!D7="Rayée",Topo1!D6,"")&amp;IF(Topo2!D7="Rayée",Topo2!D6,"")&amp;IF(PMTIC!D7="Rayée",PMTIC!D6,"")&amp;IF(projautre1!D7="Rayée",projautre1!D6,"")&amp;IF(projautre2!D7="Rayée",projautre2!D6,"")</f>
        <v/>
      </c>
      <c r="E6" s="63" t="str">
        <f>IF(E5&lt;&gt;0,BurP2020!E7," ")&amp;IF(E5&lt;&gt;0,BurA2020!E7,"-")&amp;IF(E5&lt;&gt;0,Tour2020!E7,"-"&amp;IF(E5&lt;&gt;0,[1]BurP2020!E7,"-")&amp;IF(E5&lt;&gt;0,Topo1!E7,"-")&amp;IF(E5&lt;&gt;0,Topo2!E7,"-")&amp;IF(E5&lt;&gt;0,PMTIC!E7,"-")&amp;IF(E5&lt;&gt;0,projautre1!E7,"-")&amp;IF(E5&lt;&gt;0,projautre2!E7,"-"))</f>
        <v/>
      </c>
      <c r="F6" s="63" t="str">
        <f>IF(BurP2020!F7="Rayée",BurP2020!F6,"")&amp;IF(BurA2020!F7="Rayée",BurA2020!F6,"")&amp;IF(Tour2020!F7="Rayée",Tour2020!F6,"")&amp;IF(TravExt!F7="Rayée",TravExt!F6,"")&amp;IF(Topo1!F7="Rayée",Topo1!F6,"")&amp;IF(Topo2!F7="Rayée",Topo2!F6,"")&amp;IF(PMTIC!F7="Rayée",PMTIC!F6,"")&amp;IF(projautre1!F7="Rayée",projautre1!F6,"")&amp;IF(projautre2!F7="Rayée",projautre2!F6,"")</f>
        <v/>
      </c>
      <c r="G6" s="63" t="str">
        <f>IF(BurP2020!G7="Rayée",BurP2020!G6,"")&amp;IF(BurA2020!G7="Rayée",BurA2020!G6,"")&amp;IF(Tour2020!G7="Rayée",Tour2020!G6,"")&amp;IF(TravExt!G7="Rayée",TravExt!G6,"")&amp;IF(Topo1!G7="Rayée",Topo1!G6,"")&amp;IF(Topo2!G7="Rayée",Topo2!G6,"")&amp;IF(PMTIC!G7="Rayée",PMTIC!G6,"")&amp;IF(projautre1!G7="Rayée",projautre1!G6,"")&amp;IF(projautre2!G7="Rayée",projautre2!G6,"")</f>
        <v/>
      </c>
      <c r="H6" s="60" t="str">
        <f>IF(BurP2020!H7="Rayée",BurP2020!H6,"")&amp;IF(BurA2020!H7="Rayée",BurA2020!H6,"")&amp;IF(Tour2020!H7="Rayée",Tour2020!H6,"")&amp;IF(TravExt!H7="Rayée",TravExt!H6,"")&amp;IF(Topo1!H7="Rayée",Topo1!H6,"")&amp;IF(Topo2!H7="Rayée",Topo2!H6,"")&amp;IF(PMTIC!H7="Rayée",PMTIC!H6,"")&amp;IF(projautre1!H7="Rayée",projautre1!H6,"")&amp;IF(projautre2!H7="Rayée",projautre2!H6,"")</f>
        <v/>
      </c>
    </row>
    <row r="7" spans="1:11" ht="15" customHeight="1" thickBot="1" x14ac:dyDescent="0.3">
      <c r="A7" s="33">
        <f t="shared" si="0"/>
        <v>43859</v>
      </c>
      <c r="B7" s="76"/>
      <c r="C7" s="58" t="s">
        <v>81</v>
      </c>
      <c r="D7" s="7"/>
      <c r="E7" s="8"/>
      <c r="F7" s="8"/>
      <c r="G7" s="8"/>
      <c r="H7" s="9"/>
    </row>
    <row r="8" spans="1:11" ht="15" customHeight="1" thickBot="1" x14ac:dyDescent="0.3"/>
    <row r="9" spans="1:11" ht="15" customHeight="1" thickBot="1" x14ac:dyDescent="0.3">
      <c r="D9" s="12">
        <f>D1+7</f>
        <v>43836</v>
      </c>
      <c r="E9" s="12">
        <f t="shared" ref="E9:H9" si="1">E1+7</f>
        <v>43837</v>
      </c>
      <c r="F9" s="12">
        <f t="shared" si="1"/>
        <v>43838</v>
      </c>
      <c r="G9" s="12">
        <f t="shared" si="1"/>
        <v>43839</v>
      </c>
      <c r="H9" s="12">
        <f t="shared" si="1"/>
        <v>43840</v>
      </c>
    </row>
    <row r="10" spans="1:11" ht="15" customHeight="1" x14ac:dyDescent="0.25">
      <c r="A10" s="35">
        <f>$D$9</f>
        <v>43836</v>
      </c>
      <c r="B10" s="74" t="s">
        <v>4</v>
      </c>
      <c r="C10" s="71" t="s">
        <v>5</v>
      </c>
      <c r="D10" s="30" t="str">
        <f>IF(BurP2020!D11="Fanny H.",BurP2020!D10&amp; BurP2020!$B$1,"")&amp;IF(BurA2020!D11="Fanny H.",BurA2020!D10&amp; BurA2020!$B$1,"")&amp;IF(Tour2020!D11="Fanny H.",Tour2020!D10&amp; Tour2020!$B$1,"")&amp;IF(TravExt!D11="Fanny H.",TravExt!D10&amp; TravExt!$B$1,"")&amp;IF(Topo1!D11="Fanny H.",Topo1!D10&amp; Topo1!$B$1,"")&amp;IF(Topo2!D11="Fanny H.",Topo2!D10&amp; Topo2!$B$1,"")&amp;IF(PMTIC!D11="Fanny H.",PMTIC!D10,"")&amp;IF(projautre1!D11="Fanny H.",projautre1!D10&amp; projautre1!$B$1,"")&amp;IF(projautre2!D11="Fanny H.",projautre2!D10&amp; projautre2!$B$1,"")</f>
        <v>Compta BurP2020</v>
      </c>
      <c r="E10" s="30" t="str">
        <f>IF(BurP2020!E11="Fanny H.",BurP2020!E10&amp; BurP2020!$B$1,"")&amp;IF(BurA2020!E11="Fanny H.",BurA2020!E10&amp; BurA2020!$B$1,"")&amp;IF(Tour2020!E11="Fanny H.",Tour2020!E10&amp; Tour2020!$B$1,"")&amp;IF(TravExt!E11="Fanny H.",TravExt!E10&amp; TravExt!$B$1,"")&amp;IF(Topo1!E11="Fanny H.",Topo1!E10&amp; Topo1!$B$1,"")&amp;IF(Topo2!E11="Fanny H.",Topo2!E10&amp; Topo2!$B$1,"")&amp;IF(PMTIC!E11="Fanny H.",PMTIC!E10,"")&amp;IF(projautre1!E11="Fanny H.",projautre1!E10&amp; projautre1!$B$1,"")&amp;IF(projautre2!E11="Fanny H.",projautre2!E10&amp; projautre2!$B$1,"")</f>
        <v/>
      </c>
      <c r="F10" s="30" t="str">
        <f>IF(BurP2020!F11="Fanny H.",BurP2020!F10&amp; BurP2020!$B$1,"")&amp;IF(BurA2020!F11="Fanny H.",BurA2020!F10&amp; BurA2020!$B$1,"")&amp;IF(Tour2020!F11="Fanny H.",Tour2020!F10&amp; Tour2020!$B$1,"")&amp;IF(TravExt!F11="Fanny H.",TravExt!F10&amp; TravExt!$B$1,"")&amp;IF(Topo1!F11="Fanny H.",Topo1!F10&amp; Topo1!$B$1,"")&amp;IF(Topo2!F11="Fanny H.",Topo2!F10&amp; Topo2!$B$1,"")&amp;IF(PMTIC!F11="Fanny H.",PMTIC!F10,"")&amp;IF(projautre1!F11="Fanny H.",projautre1!F10&amp; projautre1!$B$1,"")&amp;IF(projautre2!F11="Fanny H.",projautre2!F10&amp; projautre2!$B$1,"")</f>
        <v/>
      </c>
      <c r="G10" s="30" t="str">
        <f>IF(BurP2020!G11="Fanny H.",BurP2020!G10&amp; BurP2020!$B$1,"")&amp;IF(BurA2020!G11="Fanny H.",BurA2020!G10&amp; BurA2020!$B$1,"")&amp;IF(Tour2020!G11="Fanny H.",Tour2020!G10&amp; Tour2020!$B$1,"")&amp;IF(TravExt!G11="Fanny H.",TravExt!G10&amp; TravExt!$B$1,"")&amp;IF(Topo1!G11="Fanny H.",Topo1!G10&amp; Topo1!$B$1,"")&amp;IF(Topo2!G11="Fanny H.",Topo2!G10&amp; Topo2!$B$1,"")&amp;IF(PMTIC!G11="Fanny H.",PMTIC!G10,"")&amp;IF(projautre1!G11="Fanny H.",projautre1!G10&amp; projautre1!$B$1,"")&amp;IF(projautre2!G11="Fanny H.",projautre2!G10&amp; projautre2!$B$1,"")</f>
        <v/>
      </c>
      <c r="H10" s="30" t="str">
        <f>IF(BurP2020!H11="Fanny H.",BurP2020!H10&amp; BurP2020!$B$1,"")&amp;IF(BurA2020!H11="Fanny H.",BurA2020!H10&amp; BurA2020!$B$1,"")&amp;IF(Tour2020!H11="Fanny H.",Tour2020!H10&amp; Tour2020!$B$1,"")&amp;IF(TravExt!H11="Fanny H.",TravExt!H10&amp; TravExt!$B$1,"")&amp;IF(Topo1!H11="Fanny H.",Topo1!H10&amp; Topo1!$B$1,"")&amp;IF(Topo2!H11="Fanny H.",Topo2!H10&amp; Topo2!$B$1,"")&amp;IF(PMTIC!H11="Fanny H.",PMTIC!H10,"")&amp;IF(projautre1!H11="Fanny H.",projautre1!H10&amp; projautre1!$B$1,"")&amp;IF(projautre2!H11="Fanny H.",projautre2!H10&amp; projautre2!$B$1,"")</f>
        <v>Atelier informatique  Topo2</v>
      </c>
    </row>
    <row r="11" spans="1:11" ht="15" customHeight="1" x14ac:dyDescent="0.25">
      <c r="A11" s="32">
        <f t="shared" ref="A11:A15" si="2">$D$9</f>
        <v>43836</v>
      </c>
      <c r="B11" s="75"/>
      <c r="C11" s="72" t="s">
        <v>6</v>
      </c>
      <c r="D11" s="61" t="str">
        <f>IF(D10&lt;&gt;0,BurP2020!D12," ")&amp;IF(D10&lt;&gt;0,BurA2020!D12,"-")&amp;IF(D10&lt;&gt;0,Tour2020!D12,"-"&amp;IF(D10&lt;&gt;0,TravExt!D12,"-")&amp;IF(D10&lt;&gt;0,Topo1!D12,"-")&amp;IF(D10&lt;&gt;0,Topo2!D12,"-")&amp;IF(D10&lt;&gt;0,PMTIC!D12,"-")&amp;IF(D10&lt;&gt;0,projautre1!D12,"-")&amp;IF(D10&lt;&gt;0,projautre2!D12,"-"))</f>
        <v>Rayée</v>
      </c>
      <c r="E11" s="61" t="str">
        <f>IF(E10&lt;&gt;0,BurP2020!E12," ")&amp;IF(E10&lt;&gt;0,BurA2020!E12,"-")&amp;IF(E10&lt;&gt;0,Tour2020!E12,"-"&amp;IF(E10&lt;&gt;0,TravExt!E12,"-")&amp;IF(E10&lt;&gt;0,Topo1!E12,"-")&amp;IF(E10&lt;&gt;0,Topo2!E12,"-")&amp;IF(E10&lt;&gt;0,PMTIC!E12,"-")&amp;IF(E10&lt;&gt;0,projautre1!E12,"-")&amp;IF(E10&lt;&gt;0,projautre2!E12,"-"))</f>
        <v/>
      </c>
      <c r="F11" s="61" t="str">
        <f>IF(F10&lt;&gt;0,BurP2020!F12," ")&amp;IF(F10&lt;&gt;0,BurA2020!F12,"-")&amp;IF(F10&lt;&gt;0,Tour2020!F12,"-"&amp;IF(F10&lt;&gt;0,TravExt!F12,"-")&amp;IF(F10&lt;&gt;0,Topo1!F12,"-")&amp;IF(F10&lt;&gt;0,Topo2!F12,"-")&amp;IF(F10&lt;&gt;0,PMTIC!F12,"-")&amp;IF(F10&lt;&gt;0,projautre1!F12,"-")&amp;IF(F10&lt;&gt;0,projautre2!F12,"-"))</f>
        <v/>
      </c>
      <c r="G11" s="61" t="str">
        <f>IF(G10&lt;&gt;0,BurP2020!G12," ")&amp;IF(G10&lt;&gt;0,BurA2020!G12,"-")&amp;IF(G10&lt;&gt;0,Tour2020!G12,"-"&amp;IF(G10&lt;&gt;0,TravExt!G12,"-")&amp;IF(G10&lt;&gt;0,Topo1!G12,"-")&amp;IF(G10&lt;&gt;0,Topo2!G12,"-")&amp;IF(G10&lt;&gt;0,PMTIC!G12,"-")&amp;IF(G10&lt;&gt;0,projautre1!G12,"-")&amp;IF(G10&lt;&gt;0,projautre2!G12,"-"))</f>
        <v/>
      </c>
      <c r="H11" s="61" t="str">
        <f>IF(H10&lt;&gt;0,BurP2020!H12," ")&amp;IF(H10&lt;&gt;0,BurA2020!H12,"-")&amp;IF(H10&lt;&gt;0,Tour2020!H12,"-"&amp;IF(H10&lt;&gt;0,TravExt!H12,"-")&amp;IF(H10&lt;&gt;0,Topo1!H12,"-")&amp;IF(H10&lt;&gt;0,Topo2!H12,"-")&amp;IF(H10&lt;&gt;0,PMTIC!H12,"-")&amp;IF(H10&lt;&gt;0,projautre1!H12,"-")&amp;IF(H10&lt;&gt;0,projautre2!H12,"-"))</f>
        <v/>
      </c>
    </row>
    <row r="12" spans="1:11" ht="15" customHeight="1" thickBot="1" x14ac:dyDescent="0.3">
      <c r="A12" s="32">
        <f t="shared" si="2"/>
        <v>43836</v>
      </c>
      <c r="B12" s="76"/>
      <c r="C12" s="73" t="s">
        <v>81</v>
      </c>
      <c r="D12" s="50"/>
      <c r="E12" s="52"/>
      <c r="F12" s="52"/>
      <c r="G12" s="52"/>
      <c r="H12" s="53"/>
    </row>
    <row r="13" spans="1:11" ht="15" customHeight="1" x14ac:dyDescent="0.25">
      <c r="A13" s="32">
        <f t="shared" si="2"/>
        <v>43836</v>
      </c>
      <c r="B13" s="74" t="s">
        <v>7</v>
      </c>
      <c r="C13" s="56" t="s">
        <v>5</v>
      </c>
      <c r="D13" s="30" t="str">
        <f>IF(BurP2020!D15="Rayée",BurP2020!D13&amp;BurP2020!$B$1,"")&amp;IF(BurA2020!D15="Rayée",BurA2020!D13&amp; BurA2020!$B$1,"")&amp;IF(Tour2020!D15="Rayée",Tour2020!D13&amp; Tour2020!$B$1,"")&amp;IF(TravExt!D15="Rayée",TravExt!D13&amp; TravExt!$B$1,"")&amp;IF(Topo1!D15="Rayée",Topo1!D13&amp; Topo1!$B$1,"")&amp;IF(Topo2!D15="Rayée",Topo2!D13&amp; Topo2!$B$1,"")&amp;IF(PMTIC!D15="Rayée",PMTIC!D13,"")&amp;IF(projautre1!D15="Rayée",projautre1!D13&amp; projautre1!$B$1,"")&amp;IF(projautre2!D15="Rayée",projautre2!D13&amp; projautre2!$B$1,"")</f>
        <v/>
      </c>
      <c r="E13" s="62" t="str">
        <f>IF(BurP2020!E15="Rayée",BurP2020!E13&amp;BurP2020!$B$1,"")&amp;IF(BurA2020!E15="Rayée",BurA2020!E13&amp; BurA2020!$B$1,"")&amp;IF(Tour2020!E15="Rayée",Tour2020!E13&amp; Tour2020!$B$1,"")&amp;IF(TravExt!E15="Rayée",TravExt!E13&amp; TravExt!$B$1,"")&amp;IF(Topo1!E15="Rayée",Topo1!E13&amp; Topo1!$B$1,"")&amp;IF(Topo2!E15="Rayée",Topo2!E13&amp; Topo2!$B$1,"")&amp;IF(PMTIC!E15="Rayée",PMTIC!E13,"")&amp;IF(projautre1!E15="Rayée",projautre1!E13&amp; projautre1!$B$1,"")&amp;IF(projautre2!E15="Rayée",projautre2!E13&amp; projautre2!$B$1,"")</f>
        <v/>
      </c>
      <c r="F13" s="62" t="str">
        <f>IF(BurP2020!F15="Rayée",BurP2020!F13&amp;BurP2020!$B$1,"")&amp;IF(BurA2020!F15="Rayée",BurA2020!F13&amp; BurA2020!$B$1,"")&amp;IF(Tour2020!F15="Rayée",Tour2020!F13&amp; Tour2020!$B$1,"")&amp;IF(TravExt!F15="Rayée",TravExt!F13&amp; TravExt!$B$1,"")&amp;IF(Topo1!F15="Rayée",Topo1!F13&amp; Topo1!$B$1,"")&amp;IF(Topo2!F15="Rayée",Topo2!F13&amp; Topo2!$B$1,"")&amp;IF(PMTIC!F15="Rayée",PMTIC!F13,"")&amp;IF(projautre1!F15="Rayée",projautre1!F13&amp; projautre1!$B$1,"")&amp;IF(projautre2!F15="Rayée",projautre2!F13&amp; projautre2!$B$1,"")</f>
        <v/>
      </c>
      <c r="G13" s="62" t="str">
        <f>IF(BurP2020!G15="Rayée",BurP2020!G13&amp;BurP2020!$B$1,"")&amp;IF(BurA2020!G15="Rayée",BurA2020!G13&amp; BurA2020!$B$1,"")&amp;IF(Tour2020!G15="Rayée",Tour2020!G13&amp; Tour2020!$B$1,"")&amp;IF(TravExt!G15="Rayée",TravExt!G13&amp; TravExt!$B$1,"")&amp;IF(Topo1!G15="Rayée",Topo1!G13&amp; Topo1!$B$1,"")&amp;IF(Topo2!G15="Rayée",Topo2!G13&amp; Topo2!$B$1,"")&amp;IF(PMTIC!G15="Rayée",PMTIC!G13,"")&amp;IF(projautre1!G15="Rayée",projautre1!G13&amp; projautre1!$B$1,"")&amp;IF(projautre2!G15="Rayée",projautre2!G13&amp; projautre2!$B$1,"")</f>
        <v/>
      </c>
      <c r="H13" s="59" t="str">
        <f>IF(BurP2020!H15="Rayée",BurP2020!H13&amp;BurP2020!$B$1,"")&amp;IF(BurA2020!H15="Rayée",BurA2020!H13&amp; BurA2020!$B$1,"")&amp;IF(Tour2020!H15="Rayée",Tour2020!H13&amp; Tour2020!$B$1,"")&amp;IF(TravExt!H15="Rayée",TravExt!H13&amp; TravExt!$B$1,"")&amp;IF(Topo1!H15="Rayée",Topo1!H13&amp; Topo1!$B$1,"")&amp;IF(Topo2!H15="Rayée",Topo2!H13&amp; Topo2!$B$1,"")&amp;IF(PMTIC!H15="Rayée",PMTIC!H13,"")&amp;IF(projautre1!H15="Rayée",projautre1!H13&amp; projautre1!$B$1,"")&amp;IF(projautre2!H15="Rayée",projautre2!H13&amp; projautre2!$B$1,"")</f>
        <v/>
      </c>
    </row>
    <row r="14" spans="1:11" ht="15" customHeight="1" x14ac:dyDescent="0.25">
      <c r="A14" s="32">
        <f t="shared" si="2"/>
        <v>43836</v>
      </c>
      <c r="B14" s="75"/>
      <c r="C14" s="57" t="s">
        <v>6</v>
      </c>
      <c r="D14" s="61" t="str">
        <f>IF(BurP2020!D15="Rayée",BurP2020!D14,"")&amp;IF(BurA2020!D15="Rayée",BurA2020!D14,"")&amp;IF(Tour2020!D15="Rayée",Tour2020!D14,"")&amp;IF(TravExt!D15="Rayée",TravExt!D14,"")&amp;IF(Topo1!D15="Rayée",Topo1!D14,"")&amp;IF(Topo2!D15="Rayée",Topo2!D14,"")&amp;IF(PMTIC!D15="Rayée",PMTIC!D14,"")&amp;IF(projautre1!D15="Rayée",projautre1!D14,"")&amp;IF(projautre2!D15="Rayée",projautre2!D14,"")</f>
        <v/>
      </c>
      <c r="E14" s="63" t="str">
        <f>IF(BurP2020!E15="Rayée",BurP2020!E14,"")&amp;IF(BurA2020!E15="Rayée",BurA2020!E14,"")&amp;IF(Tour2020!E15="Rayée",Tour2020!E14,"")&amp;IF(TravExt!E15="Rayée",TravExt!E14,"")&amp;IF(Topo1!E15="Rayée",Topo1!E14,"")&amp;IF(Topo2!E15="Rayée",Topo2!E14,"")&amp;IF(PMTIC!E15="Rayée",PMTIC!E14,"")&amp;IF(projautre1!E15="Rayée",projautre1!E14,"")&amp;IF(projautre2!E15="Rayée",projautre2!E14,"")</f>
        <v/>
      </c>
      <c r="F14" s="63" t="str">
        <f>IF(BurP2020!F15="Rayée",BurP2020!F14,"")&amp;IF(BurA2020!F15="Rayée",BurA2020!F14,"")&amp;IF(Tour2020!F15="Rayée",Tour2020!F14,"")&amp;IF(TravExt!F15="Rayée",TravExt!F14,"")&amp;IF(Topo1!F15="Rayée",Topo1!F14,"")&amp;IF(Topo2!F15="Rayée",Topo2!F14,"")&amp;IF(PMTIC!F15="Rayée",PMTIC!F14,"")&amp;IF(projautre1!F15="Rayée",projautre1!F14,"")&amp;IF(projautre2!F15="Rayée",projautre2!F14,"")</f>
        <v/>
      </c>
      <c r="G14" s="63" t="str">
        <f>IF(BurP2020!G15="Rayée",BurP2020!G14,"")&amp;IF(BurA2020!G15="Rayée",BurA2020!G14,"")&amp;IF(Tour2020!G15="Rayée",Tour2020!G14,"")&amp;IF(TravExt!G15="Rayée",TravExt!G14,"")&amp;IF(Topo1!G15="Rayée",Topo1!G14,"")&amp;IF(Topo2!G15="Rayée",Topo2!G14,"")&amp;IF(PMTIC!G15="Rayée",PMTIC!G14,"")&amp;IF(projautre1!G15="Rayée",projautre1!G14,"")&amp;IF(projautre2!G15="Rayée",projautre2!G14,"")</f>
        <v/>
      </c>
      <c r="H14" s="60" t="str">
        <f>IF(BurP2020!H15="Rayée",BurP2020!H14,"")&amp;IF(BurA2020!H15="Rayée",BurA2020!H14,"")&amp;IF(Tour2020!H15="Rayée",Tour2020!H14,"")&amp;IF(TravExt!H15="Rayée",TravExt!H14,"")&amp;IF(Topo1!H15="Rayée",Topo1!H14,"")&amp;IF(Topo2!H15="Rayée",Topo2!H14,"")&amp;IF(PMTIC!H15="Rayée",PMTIC!H14,"")&amp;IF(projautre1!H15="Rayée",projautre1!H14,"")&amp;IF(projautre2!H15="Rayée",projautre2!H14,"")</f>
        <v/>
      </c>
    </row>
    <row r="15" spans="1:11" ht="15" customHeight="1" thickBot="1" x14ac:dyDescent="0.3">
      <c r="A15" s="33">
        <f t="shared" si="2"/>
        <v>43836</v>
      </c>
      <c r="B15" s="76"/>
      <c r="C15" s="58" t="s">
        <v>81</v>
      </c>
      <c r="D15" s="7"/>
      <c r="E15" s="8"/>
      <c r="F15" s="8"/>
      <c r="G15" s="8"/>
      <c r="H15" s="9"/>
    </row>
    <row r="16" spans="1:11" ht="15" customHeight="1" thickBot="1" x14ac:dyDescent="0.3">
      <c r="A16" s="36"/>
      <c r="B16" s="64"/>
      <c r="C16" s="24"/>
      <c r="D16" s="19"/>
      <c r="E16" s="19"/>
      <c r="F16" s="19"/>
      <c r="G16" s="19"/>
      <c r="H16" s="19"/>
    </row>
    <row r="17" spans="1:8" ht="15" customHeight="1" thickBot="1" x14ac:dyDescent="0.3">
      <c r="A17" s="36"/>
      <c r="D17" s="12">
        <f>D9+7</f>
        <v>43843</v>
      </c>
      <c r="E17" s="12">
        <f t="shared" ref="E17:H17" si="3">E9+7</f>
        <v>43844</v>
      </c>
      <c r="F17" s="12">
        <f t="shared" si="3"/>
        <v>43845</v>
      </c>
      <c r="G17" s="12">
        <f t="shared" si="3"/>
        <v>43846</v>
      </c>
      <c r="H17" s="12">
        <f t="shared" si="3"/>
        <v>43847</v>
      </c>
    </row>
    <row r="18" spans="1:8" ht="15" customHeight="1" x14ac:dyDescent="0.25">
      <c r="A18" s="35">
        <f>D17</f>
        <v>43843</v>
      </c>
      <c r="B18" s="74" t="s">
        <v>4</v>
      </c>
      <c r="C18" s="71" t="s">
        <v>5</v>
      </c>
      <c r="D18" s="30" t="str">
        <f>IF(BurP2020!D20="Rayée",BurP2020!D18&amp;BurP2020!$B$1,"")&amp;IF(BurA2020!D20="Rayée",BurA2020!D18&amp; BurA2020!$B$1,"")&amp;IF(Tour2020!D20="Rayée",Tour2020!D18&amp; Tour2020!$B$1,"")&amp;IF(TravExt!D20="Rayée",TravExt!D18&amp; TravExt!$B$1,"")&amp;IF(Topo1!D20="Rayée",Topo1!D18&amp; Topo1!$B$1,"")&amp;IF(Topo2!D20="Rayée",Topo2!D18&amp; Topo2!$B$1,"")&amp;IF(PMTIC!D20="Rayée",PMTIC!D18,"")&amp;IF(projautre1!D20="Rayée",projautre1!D18&amp; projautre1!$B$1,"")&amp;IF(projautre2!D20="Rayée",projautre2!D18&amp; projautre2!$B$1,"")</f>
        <v/>
      </c>
      <c r="E18" s="62" t="str">
        <f>IF(BurP2020!E20="Rayée",BurP2020!E18&amp;BurP2020!$B$1,"")&amp;IF(BurA2020!E20="Rayée",BurA2020!E18&amp; BurA2020!$B$1,"")&amp;IF(Tour2020!E20="Rayée",Tour2020!E18&amp; Tour2020!$B$1,"")&amp;IF(TravExt!E20="Rayée",TravExt!E18&amp; TravExt!$B$1,"")&amp;IF(Topo1!E20="Rayée",Topo1!E18&amp; Topo1!$B$1,"")&amp;IF(Topo2!E20="Rayée",Topo2!E18&amp; Topo2!$B$1,"")&amp;IF(PMTIC!E20="Rayée",PMTIC!E18,"")&amp;IF(projautre1!E20="Rayée",projautre1!E18&amp; projautre1!$B$1,"")&amp;IF(projautre2!E20="Rayée",projautre2!E18&amp; projautre2!$B$1,"")</f>
        <v/>
      </c>
      <c r="F18" s="62" t="str">
        <f>IF(BurP2020!F20="Rayée",BurP2020!F18&amp;BurP2020!$B$1,"")&amp;IF(BurA2020!F20="Rayée",BurA2020!F18&amp; BurA2020!$B$1,"")&amp;IF(Tour2020!F20="Rayée",Tour2020!F18&amp; Tour2020!$B$1,"")&amp;IF(TravExt!F20="Rayée",TravExt!F18&amp; TravExt!$B$1,"")&amp;IF(Topo1!F20="Rayée",Topo1!F18&amp; Topo1!$B$1,"")&amp;IF(Topo2!F20="Rayée",Topo2!F18&amp; Topo2!$B$1,"")&amp;IF(PMTIC!F20="Rayée",PMTIC!F18,"")&amp;IF(projautre1!F20="Rayée",projautre1!F18&amp; projautre1!$B$1,"")&amp;IF(projautre2!F20="Rayée",projautre2!F18&amp; projautre2!$B$1,"")</f>
        <v/>
      </c>
      <c r="G18" s="62" t="str">
        <f>IF(BurP2020!G20="Rayée",BurP2020!G18&amp;BurP2020!$B$1,"")&amp;IF(BurA2020!G20="Rayée",BurA2020!G18&amp; BurA2020!$B$1,"")&amp;IF(Tour2020!G20="Rayée",Tour2020!G18&amp; Tour2020!$B$1,"")&amp;IF(TravExt!G20="Rayée",TravExt!G18&amp; TravExt!$B$1,"")&amp;IF(Topo1!G20="Rayée",Topo1!G18&amp; Topo1!$B$1,"")&amp;IF(Topo2!G20="Rayée",Topo2!G18&amp; Topo2!$B$1,"")&amp;IF(PMTIC!G20="Rayée",PMTIC!G18,"")&amp;IF(projautre1!G20="Rayée",projautre1!G18&amp; projautre1!$B$1,"")&amp;IF(projautre2!G20="Rayée",projautre2!G18&amp; projautre2!$B$1,"")</f>
        <v/>
      </c>
      <c r="H18" s="59" t="str">
        <f>IF(BurP2020!H20="Rayée",BurP2020!H18&amp;BurP2020!$B$1,"")&amp;IF(BurA2020!H20="Rayée",BurA2020!H18&amp; BurA2020!$B$1,"")&amp;IF(Tour2020!H20="Rayée",Tour2020!H18&amp; Tour2020!$B$1,"")&amp;IF(TravExt!H20="Rayée",TravExt!H18&amp; TravExt!$B$1,"")&amp;IF(Topo1!H20="Rayée",Topo1!H18&amp; Topo1!$B$1,"")&amp;IF(Topo2!H20="Rayée",Topo2!H18&amp; Topo2!$B$1,"")&amp;IF(PMTIC!H20="Rayée",PMTIC!H18,"")&amp;IF(projautre1!H20="Rayée",projautre1!H18&amp; projautre1!$B$1,"")&amp;IF(projautre2!H20="Rayée",projautre2!H18&amp; projautre2!$B$1,"")</f>
        <v/>
      </c>
    </row>
    <row r="19" spans="1:8" ht="15" customHeight="1" x14ac:dyDescent="0.25">
      <c r="A19" s="32">
        <f>D17</f>
        <v>43843</v>
      </c>
      <c r="B19" s="75"/>
      <c r="C19" s="72" t="s">
        <v>6</v>
      </c>
      <c r="D19" s="61" t="str">
        <f>IF(BurP2020!D20="Rayée",BurP2020!D19,"")&amp;IF(BurA2020!D20="Rayée",BurA2020!D19,"")&amp;IF(Tour2020!D20="Rayée",Tour2020!D19,"")&amp;IF(TravExt!D20="Rayée",TravExt!D19,"")&amp;IF(Topo1!D20="Rayée",Topo1!D19,"")&amp;IF(Topo2!D20="Rayée",Topo2!D19,"")&amp;IF(PMTIC!D20="Rayée",PMTIC!D19,"")&amp;IF(projautre1!D20="Rayée",projautre1!D19,"")&amp;IF(projautre2!D20="Rayée",projautre2!D19,"")</f>
        <v/>
      </c>
      <c r="E19" s="63" t="str">
        <f>IF(BurP2020!E20="Rayée",BurP2020!E19,"")&amp;IF(BurA2020!E20="Rayée",BurA2020!E19,"")&amp;IF(Tour2020!E20="Rayée",Tour2020!E19,"")&amp;IF(TravExt!E20="Rayée",TravExt!E19,"")&amp;IF(Topo1!E20="Rayée",Topo1!E19,"")&amp;IF(Topo2!E20="Rayée",Topo2!E19,"")&amp;IF(PMTIC!E20="Rayée",PMTIC!E19,"")&amp;IF(projautre1!E20="Rayée",projautre1!E19,"")&amp;IF(projautre2!E20="Rayée",projautre2!E19,"")</f>
        <v/>
      </c>
      <c r="F19" s="63" t="str">
        <f>IF(BurP2020!F20="Rayée",BurP2020!F19,"")&amp;IF(BurA2020!F20="Rayée",BurA2020!F19,"")&amp;IF(Tour2020!F20="Rayée",Tour2020!F19,"")&amp;IF(TravExt!F20="Rayée",TravExt!F19,"")&amp;IF(Topo1!F20="Rayée",Topo1!F19,"")&amp;IF(Topo2!F20="Rayée",Topo2!F19,"")&amp;IF(PMTIC!F20="Rayée",PMTIC!F19,"")&amp;IF(projautre1!F20="Rayée",projautre1!F19,"")&amp;IF(projautre2!F20="Rayée",projautre2!F19,"")</f>
        <v/>
      </c>
      <c r="G19" s="63" t="str">
        <f>IF(BurP2020!G20="Rayée",BurP2020!G19,"")&amp;IF(BurA2020!G20="Rayée",BurA2020!G19,"")&amp;IF(Tour2020!G20="Rayée",Tour2020!G19,"")&amp;IF(TravExt!G20="Rayée",TravExt!G19,"")&amp;IF(Topo1!G20="Rayée",Topo1!G19,"")&amp;IF(Topo2!G20="Rayée",Topo2!G19,"")&amp;IF(PMTIC!G20="Rayée",PMTIC!G19,"")&amp;IF(projautre1!G20="Rayée",projautre1!G19,"")&amp;IF(projautre2!G20="Rayée",projautre2!G19,"")</f>
        <v/>
      </c>
      <c r="H19" s="60" t="str">
        <f>IF(BurP2020!H20="Rayée",BurP2020!H19,"")&amp;IF(BurA2020!H20="Rayée",BurA2020!H19,"")&amp;IF(Tour2020!H20="Rayée",Tour2020!H19,"")&amp;IF(TravExt!H20="Rayée",TravExt!H19,"")&amp;IF(Topo1!H20="Rayée",Topo1!H19,"")&amp;IF(Topo2!H20="Rayée",Topo2!H19,"")&amp;IF(PMTIC!H20="Rayée",PMTIC!H19,"")&amp;IF(projautre1!H20="Rayée",projautre1!H19,"")&amp;IF(projautre2!H20="Rayée",projautre2!H19,"")</f>
        <v/>
      </c>
    </row>
    <row r="20" spans="1:8" ht="15" customHeight="1" thickBot="1" x14ac:dyDescent="0.3">
      <c r="A20" s="32">
        <f>D17</f>
        <v>43843</v>
      </c>
      <c r="B20" s="76"/>
      <c r="C20" s="73" t="s">
        <v>81</v>
      </c>
      <c r="D20" s="50"/>
      <c r="E20" s="52"/>
      <c r="F20" s="52"/>
      <c r="G20" s="52"/>
      <c r="H20" s="53"/>
    </row>
    <row r="21" spans="1:8" ht="15" customHeight="1" x14ac:dyDescent="0.25">
      <c r="A21" s="32">
        <f>D17</f>
        <v>43843</v>
      </c>
      <c r="B21" s="74" t="s">
        <v>7</v>
      </c>
      <c r="C21" s="56" t="s">
        <v>5</v>
      </c>
      <c r="D21" s="30" t="str">
        <f>IF(BurP2020!D23="Rayée",BurP2020!D21&amp;BurP2020!$B$1,"")&amp;IF(BurA2020!D23="Rayée",BurA2020!D21&amp; BurA2020!$B$1,"")&amp;IF(Tour2020!D23="Rayée",Tour2020!D21&amp; Tour2020!$B$1,"")&amp;IF(TravExt!D23="Rayée",TravExt!D21&amp; TravExt!$B$1,"")&amp;IF(Topo1!D23="Rayée",Topo1!D21&amp; Topo1!$B$1,"")&amp;IF(Topo2!D23="Rayée",Topo2!D21&amp; Topo2!$B$1,"")&amp;IF(PMTIC!D23="Rayée",PMTIC!D21,"")&amp;IF(projautre1!D23="Rayée",projautre1!D21&amp; projautre1!$B$1,"")&amp;IF(projautre2!D23="Rayée",projautre2!D21&amp; projautre2!$B$1,"")</f>
        <v/>
      </c>
      <c r="E21" s="62" t="str">
        <f>IF(BurP2020!E23="Rayée",BurP2020!E21&amp;BurP2020!$B$1,"")&amp;IF(BurA2020!E23="Rayée",BurA2020!E21&amp; BurA2020!$B$1,"")&amp;IF(Tour2020!E23="Rayée",Tour2020!E21&amp; Tour2020!$B$1,"")&amp;IF(TravExt!E23="Rayée",TravExt!E21&amp; TravExt!$B$1,"")&amp;IF(Topo1!E23="Rayée",Topo1!E21&amp; Topo1!$B$1,"")&amp;IF(Topo2!E23="Rayée",Topo2!E21&amp; Topo2!$B$1,"")&amp;IF(PMTIC!E23="Rayée",PMTIC!E21,"")&amp;IF(projautre1!E23="Rayée",projautre1!E21&amp; projautre1!$B$1,"")&amp;IF(projautre2!E23="Rayée",projautre2!E21&amp; projautre2!$B$1,"")</f>
        <v/>
      </c>
      <c r="F21" s="62" t="str">
        <f>IF(BurP2020!F23="Rayée",BurP2020!F21&amp;BurP2020!$B$1,"")&amp;IF(BurA2020!F23="Rayée",BurA2020!F21&amp; BurA2020!$B$1,"")&amp;IF(Tour2020!F23="Rayée",Tour2020!F21&amp; Tour2020!$B$1,"")&amp;IF(TravExt!F23="Rayée",TravExt!F21&amp; TravExt!$B$1,"")&amp;IF(Topo1!F23="Rayée",Topo1!F21&amp; Topo1!$B$1,"")&amp;IF(Topo2!F23="Rayée",Topo2!F21&amp; Topo2!$B$1,"")&amp;IF(PMTIC!F23="Rayée",PMTIC!F21,"")&amp;IF(projautre1!F23="Rayée",projautre1!F21&amp; projautre1!$B$1,"")&amp;IF(projautre2!F23="Rayée",projautre2!F21&amp; projautre2!$B$1,"")</f>
        <v/>
      </c>
      <c r="G21" s="62" t="str">
        <f>IF(BurP2020!G23="Rayée",BurP2020!G21&amp;BurP2020!$B$1,"")&amp;IF(BurA2020!G23="Rayée",BurA2020!G21&amp; BurA2020!$B$1,"")&amp;IF(Tour2020!G23="Rayée",Tour2020!G21&amp; Tour2020!$B$1,"")&amp;IF(TravExt!G23="Rayée",TravExt!G21&amp; TravExt!$B$1,"")&amp;IF(Topo1!G23="Rayée",Topo1!G21&amp; Topo1!$B$1,"")&amp;IF(Topo2!G23="Rayée",Topo2!G21&amp; Topo2!$B$1,"")&amp;IF(PMTIC!G23="Rayée",PMTIC!G21,"")&amp;IF(projautre1!G23="Rayée",projautre1!G21&amp; projautre1!$B$1,"")&amp;IF(projautre2!G23="Rayée",projautre2!G21&amp; projautre2!$B$1,"")</f>
        <v/>
      </c>
      <c r="H21" s="59" t="str">
        <f>IF(BurP2020!H23="Rayée",BurP2020!H21&amp;BurP2020!$B$1,"")&amp;IF(BurA2020!H23="Rayée",BurA2020!H21&amp; BurA2020!$B$1,"")&amp;IF(Tour2020!H23="Rayée",Tour2020!H21&amp; Tour2020!$B$1,"")&amp;IF(TravExt!H23="Rayée",TravExt!H21&amp; TravExt!$B$1,"")&amp;IF(Topo1!H23="Rayée",Topo1!H21&amp; Topo1!$B$1,"")&amp;IF(Topo2!H23="Rayée",Topo2!H21&amp; Topo2!$B$1,"")&amp;IF(PMTIC!H23="Rayée",PMTIC!H21,"")&amp;IF(projautre1!H23="Rayée",projautre1!H21&amp; projautre1!$B$1,"")&amp;IF(projautre2!H23="Rayée",projautre2!H21&amp; projautre2!$B$1,"")</f>
        <v/>
      </c>
    </row>
    <row r="22" spans="1:8" ht="15" customHeight="1" x14ac:dyDescent="0.25">
      <c r="A22" s="32">
        <f>D$17</f>
        <v>43843</v>
      </c>
      <c r="B22" s="75"/>
      <c r="C22" s="57" t="s">
        <v>6</v>
      </c>
      <c r="D22" s="61" t="str">
        <f>IF(BurP2020!D23="Rayée",BurP2020!D22,"")&amp;IF(BurA2020!D23="Rayée",BurA2020!D22,"")&amp;IF(Tour2020!D23="Rayée",Tour2020!D22,"")&amp;IF(TravExt!D23="Rayée",TravExt!D22,"")&amp;IF(Topo1!D23="Rayée",Topo1!D22,"")&amp;IF(Topo2!D23="Rayée",Topo2!D22,"")&amp;IF(PMTIC!D23="Rayée",PMTIC!D22,"")&amp;IF(projautre1!D23="Rayée",projautre1!D22,"")&amp;IF(projautre2!D23="Rayée",projautre2!D22,"")</f>
        <v/>
      </c>
      <c r="E22" s="63" t="str">
        <f>IF(BurP2020!E23="Rayée",BurP2020!E22,"")&amp;IF(BurA2020!E23="Rayée",BurA2020!E22,"")&amp;IF(Tour2020!E23="Rayée",Tour2020!E22,"")&amp;IF(TravExt!E23="Rayée",TravExt!E22,"")&amp;IF(Topo1!E23="Rayée",Topo1!E22,"")&amp;IF(Topo2!E23="Rayée",Topo2!E22,"")&amp;IF(PMTIC!E23="Rayée",PMTIC!E22,"")&amp;IF(projautre1!E23="Rayée",projautre1!E22,"")&amp;IF(projautre2!E23="Rayée",projautre2!E22,"")</f>
        <v/>
      </c>
      <c r="F22" s="63" t="str">
        <f>IF(BurP2020!F23="Rayée",BurP2020!F22,"")&amp;IF(BurA2020!F23="Rayée",BurA2020!F22,"")&amp;IF(Tour2020!F23="Rayée",Tour2020!F22,"")&amp;IF(TravExt!F23="Rayée",TravExt!F22,"")&amp;IF(Topo1!F23="Rayée",Topo1!F22,"")&amp;IF(Topo2!F23="Rayée",Topo2!F22,"")&amp;IF(PMTIC!F23="Rayée",PMTIC!F22,"")&amp;IF(projautre1!F23="Rayée",projautre1!F22,"")&amp;IF(projautre2!F23="Rayée",projautre2!F22,"")</f>
        <v/>
      </c>
      <c r="G22" s="63" t="str">
        <f>IF(BurP2020!G23="Rayée",BurP2020!G22,"")&amp;IF(BurA2020!G23="Rayée",BurA2020!G22,"")&amp;IF(Tour2020!G23="Rayée",Tour2020!G22,"")&amp;IF(TravExt!G23="Rayée",TravExt!G22,"")&amp;IF(Topo1!G23="Rayée",Topo1!G22,"")&amp;IF(Topo2!G23="Rayée",Topo2!G22,"")&amp;IF(PMTIC!G23="Rayée",PMTIC!G22,"")&amp;IF(projautre1!G23="Rayée",projautre1!G22,"")&amp;IF(projautre2!G23="Rayée",projautre2!G22,"")</f>
        <v/>
      </c>
      <c r="H22" s="60" t="str">
        <f>IF(BurP2020!H23="Rayée",BurP2020!H22,"")&amp;IF(BurA2020!H23="Rayée",BurA2020!H22,"")&amp;IF(Tour2020!H23="Rayée",Tour2020!H22,"")&amp;IF(TravExt!H23="Rayée",TravExt!H22,"")&amp;IF(Topo1!H23="Rayée",Topo1!H22,"")&amp;IF(Topo2!H23="Rayée",Topo2!H22,"")&amp;IF(PMTIC!H23="Rayée",PMTIC!H22,"")&amp;IF(projautre1!H23="Rayée",projautre1!H22,"")&amp;IF(projautre2!H23="Rayée",projautre2!H22,"")</f>
        <v/>
      </c>
    </row>
    <row r="23" spans="1:8" ht="15" customHeight="1" thickBot="1" x14ac:dyDescent="0.3">
      <c r="A23" s="33">
        <f>D17</f>
        <v>43843</v>
      </c>
      <c r="B23" s="76"/>
      <c r="C23" s="58" t="s">
        <v>81</v>
      </c>
      <c r="D23" s="7"/>
      <c r="E23" s="8"/>
      <c r="F23" s="8"/>
      <c r="G23" s="8"/>
      <c r="H23" s="9"/>
    </row>
    <row r="24" spans="1:8" ht="15" customHeight="1" thickBot="1" x14ac:dyDescent="0.3">
      <c r="A24" s="36"/>
      <c r="B24" s="64"/>
      <c r="C24" s="24"/>
      <c r="D24" s="19"/>
      <c r="E24" s="19"/>
      <c r="F24" s="19"/>
      <c r="G24" s="19"/>
      <c r="H24" s="19"/>
    </row>
    <row r="25" spans="1:8" ht="15" customHeight="1" thickBot="1" x14ac:dyDescent="0.3">
      <c r="A25" s="36"/>
      <c r="D25" s="12">
        <f>D17+7</f>
        <v>43850</v>
      </c>
      <c r="E25" s="12">
        <f t="shared" ref="E25:H25" si="4">E17+7</f>
        <v>43851</v>
      </c>
      <c r="F25" s="12">
        <f t="shared" si="4"/>
        <v>43852</v>
      </c>
      <c r="G25" s="12">
        <f t="shared" si="4"/>
        <v>43853</v>
      </c>
      <c r="H25" s="12">
        <f t="shared" si="4"/>
        <v>43854</v>
      </c>
    </row>
    <row r="26" spans="1:8" ht="15" customHeight="1" x14ac:dyDescent="0.25">
      <c r="A26" s="35">
        <f>D25</f>
        <v>43850</v>
      </c>
      <c r="B26" s="74" t="s">
        <v>4</v>
      </c>
      <c r="C26" s="71" t="s">
        <v>5</v>
      </c>
      <c r="D26" s="30" t="str">
        <f>IF(BurP2020!D28="Rayée",BurP2020!D26&amp;BurP2020!$B$1,"")&amp;IF(BurA2020!D28="Rayée",BurA2020!D26&amp; BurA2020!$B$1,"")&amp;IF(Tour2020!D28="Rayée",Tour2020!D26&amp; Tour2020!$B$1,"")&amp;IF(TravExt!D28="Rayée",TravExt!D26&amp; TravExt!$B$1,"")&amp;IF(Topo1!D28="Rayée",Topo1!D26&amp; Topo1!$B$1,"")&amp;IF(Topo2!D28="Rayée",Topo2!D26&amp; Topo2!$B$1,"")&amp;IF(PMTIC!D28="Rayée",PMTIC!D26,"")&amp;IF(projautre1!D28="Rayée",projautre1!D26&amp; projautre1!$B$1,"")&amp;IF(projautre2!D28="Rayée",projautre2!D26&amp; projautre2!$B$1,"")</f>
        <v/>
      </c>
      <c r="E26" s="62" t="str">
        <f>IF(BurP2020!E28="Rayée",BurP2020!E26&amp;BurP2020!$B$1,"")&amp;IF(BurA2020!E28="Rayée",BurA2020!E26&amp; BurA2020!$B$1,"")&amp;IF(Tour2020!E28="Rayée",Tour2020!E26&amp; Tour2020!$B$1,"")&amp;IF(TravExt!E28="Rayée",TravExt!E26&amp; TravExt!$B$1,"")&amp;IF(Topo1!E28="Rayée",Topo1!E26&amp; Topo1!$B$1,"")&amp;IF(Topo2!E28="Rayée",Topo2!E26&amp; Topo2!$B$1,"")&amp;IF(PMTIC!E28="Rayée",PMTIC!E26,"")&amp;IF(projautre1!E28="Rayée",projautre1!E26&amp; projautre1!$B$1,"")&amp;IF(projautre2!E28="Rayée",projautre2!E26&amp; projautre2!$B$1,"")</f>
        <v/>
      </c>
      <c r="F26" s="62" t="str">
        <f>IF(BurP2020!F28="Rayée",BurP2020!F26&amp;BurP2020!$B$1,"")&amp;IF(BurA2020!F28="Rayée",BurA2020!F26&amp; BurA2020!$B$1,"")&amp;IF(Tour2020!F28="Rayée",Tour2020!F26&amp; Tour2020!$B$1,"")&amp;IF(TravExt!F28="Rayée",TravExt!F26&amp; TravExt!$B$1,"")&amp;IF(Topo1!F28="Rayée",Topo1!F26&amp; Topo1!$B$1,"")&amp;IF(Topo2!F28="Rayée",Topo2!F26&amp; Topo2!$B$1,"")&amp;IF(PMTIC!F28="Rayée",PMTIC!F26,"")&amp;IF(projautre1!F28="Rayée",projautre1!F26&amp; projautre1!$B$1,"")&amp;IF(projautre2!F28="Rayée",projautre2!F26&amp; projautre2!$B$1,"")</f>
        <v/>
      </c>
      <c r="G26" s="62" t="str">
        <f>IF(BurP2020!G28="Rayée",BurP2020!G26&amp;BurP2020!$B$1,"")&amp;IF(BurA2020!G28="Rayée",BurA2020!G26&amp; BurA2020!$B$1,"")&amp;IF(Tour2020!G28="Rayée",Tour2020!G26&amp; Tour2020!$B$1,"")&amp;IF(TravExt!G28="Rayée",TravExt!G26&amp; TravExt!$B$1,"")&amp;IF(Topo1!G28="Rayée",Topo1!G26&amp; Topo1!$B$1,"")&amp;IF(Topo2!G28="Rayée",Topo2!G26&amp; Topo2!$B$1,"")&amp;IF(PMTIC!G28="Rayée",PMTIC!G26,"")&amp;IF(projautre1!G28="Rayée",projautre1!G26&amp; projautre1!$B$1,"")&amp;IF(projautre2!G28="Rayée",projautre2!G26&amp; projautre2!$B$1,"")</f>
        <v/>
      </c>
      <c r="H26" s="59" t="str">
        <f>IF(BurP2020!H28="Rayée",BurP2020!H26&amp;BurP2020!$B$1,"")&amp;IF(BurA2020!H28="Rayée",BurA2020!H26&amp; BurA2020!$B$1,"")&amp;IF(Tour2020!H28="Rayée",Tour2020!H26&amp; Tour2020!$B$1,"")&amp;IF(TravExt!H28="Rayée",TravExt!H26&amp; TravExt!$B$1,"")&amp;IF(Topo1!H28="Rayée",Topo1!H26&amp; Topo1!$B$1,"")&amp;IF(Topo2!H28="Rayée",Topo2!H26&amp; Topo2!$B$1,"")&amp;IF(PMTIC!H28="Rayée",PMTIC!H26,"")&amp;IF(projautre1!H28="Rayée",projautre1!H26&amp; projautre1!$B$1,"")&amp;IF(projautre2!H28="Rayée",projautre2!H26&amp; projautre2!$B$1,"")</f>
        <v/>
      </c>
    </row>
    <row r="27" spans="1:8" ht="15" customHeight="1" x14ac:dyDescent="0.25">
      <c r="A27" s="32">
        <f>D25</f>
        <v>43850</v>
      </c>
      <c r="B27" s="75"/>
      <c r="C27" s="72" t="s">
        <v>6</v>
      </c>
      <c r="D27" s="61" t="str">
        <f>IF(BurP2020!D28="Rayée",BurP2020!D27,"")&amp;IF(BurA2020!D28="Rayée",BurA2020!D27,"")&amp;IF(Tour2020!D28="Rayée",Tour2020!D27,"")&amp;IF(TravExt!D28="Rayée",TravExt!D27,"")&amp;IF(Topo1!D28="Rayée",Topo1!D27,"")&amp;IF(Topo2!D28="Rayée",Topo2!D27,"")&amp;IF(PMTIC!D28="Rayée",PMTIC!D27,"")&amp;IF(projautre1!D28="Rayée",projautre1!D27,"")&amp;IF(projautre2!D28="Rayée",projautre2!D27,"")</f>
        <v/>
      </c>
      <c r="E27" s="63" t="str">
        <f>IF(BurP2020!E28="Rayée",BurP2020!E27,"")&amp;IF(BurA2020!E28="Rayée",BurA2020!E27,"")&amp;IF(Tour2020!E28="Rayée",Tour2020!E27,"")&amp;IF(TravExt!E28="Rayée",TravExt!E27,"")&amp;IF(Topo1!E28="Rayée",Topo1!E27,"")&amp;IF(Topo2!E28="Rayée",Topo2!E27,"")&amp;IF(PMTIC!E28="Rayée",PMTIC!E27,"")&amp;IF(projautre1!E28="Rayée",projautre1!E27,"")&amp;IF(projautre2!E28="Rayée",projautre2!E27,"")</f>
        <v/>
      </c>
      <c r="F27" s="63" t="str">
        <f>IF(BurP2020!F28="Rayée",BurP2020!F27,"")&amp;IF(BurA2020!F28="Rayée",BurA2020!F27,"")&amp;IF(Tour2020!F28="Rayée",Tour2020!F27,"")&amp;IF(TravExt!F28="Rayée",TravExt!F27,"")&amp;IF(Topo1!F28="Rayée",Topo1!F27,"")&amp;IF(Topo2!F28="Rayée",Topo2!F27,"")&amp;IF(PMTIC!F28="Rayée",PMTIC!F27,"")&amp;IF(projautre1!F28="Rayée",projautre1!F27,"")&amp;IF(projautre2!F28="Rayée",projautre2!F27,"")</f>
        <v/>
      </c>
      <c r="G27" s="63" t="str">
        <f>IF(BurP2020!G28="Rayée",BurP2020!G27,"")&amp;IF(BurA2020!G28="Rayée",BurA2020!G27,"")&amp;IF(Tour2020!G28="Rayée",Tour2020!G27,"")&amp;IF(TravExt!G28="Rayée",TravExt!G27,"")&amp;IF(Topo1!G28="Rayée",Topo1!G27,"")&amp;IF(Topo2!G28="Rayée",Topo2!G27,"")&amp;IF(PMTIC!G28="Rayée",PMTIC!G27,"")&amp;IF(projautre1!G28="Rayée",projautre1!G27,"")&amp;IF(projautre2!G28="Rayée",projautre2!G27,"")</f>
        <v/>
      </c>
      <c r="H27" s="60" t="str">
        <f>IF(BurP2020!H28="Rayée",BurP2020!H27,"")&amp;IF(BurA2020!H28="Rayée",BurA2020!H27,"")&amp;IF(Tour2020!H28="Rayée",Tour2020!H27,"")&amp;IF(TravExt!H28="Rayée",TravExt!H27,"")&amp;IF(Topo1!H28="Rayée",Topo1!H27,"")&amp;IF(Topo2!H28="Rayée",Topo2!H27,"")&amp;IF(PMTIC!H28="Rayée",PMTIC!H27,"")&amp;IF(projautre1!H28="Rayée",projautre1!H27,"")&amp;IF(projautre2!H28="Rayée",projautre2!H27,"")</f>
        <v/>
      </c>
    </row>
    <row r="28" spans="1:8" ht="15" customHeight="1" thickBot="1" x14ac:dyDescent="0.3">
      <c r="A28" s="32">
        <f>D25</f>
        <v>43850</v>
      </c>
      <c r="B28" s="76"/>
      <c r="C28" s="73" t="s">
        <v>81</v>
      </c>
      <c r="D28" s="50"/>
      <c r="E28" s="52"/>
      <c r="F28" s="52"/>
      <c r="G28" s="52"/>
      <c r="H28" s="53"/>
    </row>
    <row r="29" spans="1:8" ht="15" customHeight="1" x14ac:dyDescent="0.25">
      <c r="A29" s="32">
        <f>D25</f>
        <v>43850</v>
      </c>
      <c r="B29" s="74" t="s">
        <v>7</v>
      </c>
      <c r="C29" s="56" t="s">
        <v>5</v>
      </c>
      <c r="D29" s="30" t="str">
        <f>IF(BurP2020!D31="Rayée",BurP2020!D29&amp;BurP2020!$B$1,"")&amp;IF(BurA2020!D31="Rayée",BurA2020!D29&amp; BurA2020!$B$1,"")&amp;IF(Tour2020!D31="Rayée",Tour2020!D29&amp; Tour2020!$B$1,"")&amp;IF(TravExt!D31="Rayée",TravExt!D29&amp; TravExt!$B$1,"")&amp;IF(Topo1!D31="Rayée",Topo1!D29&amp; Topo1!$B$1,"")&amp;IF(Topo2!D31="Rayée",Topo2!D29&amp; Topo2!$B$1,"")&amp;IF(PMTIC!D31="Rayée",PMTIC!D29,"")&amp;IF(projautre1!D31="Rayée",projautre1!D29&amp; projautre1!$B$1,"")&amp;IF(projautre2!D31="Rayée",projautre2!D29&amp; projautre2!$B$1,"")</f>
        <v/>
      </c>
      <c r="E29" s="62" t="str">
        <f>IF(BurP2020!E31="Rayée",BurP2020!E29&amp;BurP2020!$B$1,"")&amp;IF(BurA2020!E31="Rayée",BurA2020!E29&amp; BurA2020!$B$1,"")&amp;IF(Tour2020!E31="Rayée",Tour2020!E29&amp; Tour2020!$B$1,"")&amp;IF(TravExt!E31="Rayée",TravExt!E29&amp; TravExt!$B$1,"")&amp;IF(Topo1!E31="Rayée",Topo1!E29&amp; Topo1!$B$1,"")&amp;IF(Topo2!E31="Rayée",Topo2!E29&amp; Topo2!$B$1,"")&amp;IF(PMTIC!E31="Rayée",PMTIC!E29,"")&amp;IF(projautre1!E31="Rayée",projautre1!E29&amp; projautre1!$B$1,"")&amp;IF(projautre2!E31="Rayée",projautre2!E29&amp; projautre2!$B$1,"")</f>
        <v/>
      </c>
      <c r="F29" s="62" t="str">
        <f>IF(BurP2020!F31="Rayée",BurP2020!F29&amp;BurP2020!$B$1,"")&amp;IF(BurA2020!F31="Rayée",BurA2020!F29&amp; BurA2020!$B$1,"")&amp;IF(Tour2020!F31="Rayée",Tour2020!F29&amp; Tour2020!$B$1,"")&amp;IF(TravExt!F31="Rayée",TravExt!F29&amp; TravExt!$B$1,"")&amp;IF(Topo1!F31="Rayée",Topo1!F29&amp; Topo1!$B$1,"")&amp;IF(Topo2!F31="Rayée",Topo2!F29&amp; Topo2!$B$1,"")&amp;IF(PMTIC!F31="Rayée",PMTIC!F29,"")&amp;IF(projautre1!F31="Rayée",projautre1!F29&amp; projautre1!$B$1,"")&amp;IF(projautre2!F31="Rayée",projautre2!F29&amp; projautre2!$B$1,"")</f>
        <v/>
      </c>
      <c r="G29" s="62" t="str">
        <f>IF(BurP2020!G31="Rayée",BurP2020!G29&amp;BurP2020!$B$1,"")&amp;IF(BurA2020!G31="Rayée",BurA2020!G29&amp; BurA2020!$B$1,"")&amp;IF(Tour2020!G31="Rayée",Tour2020!G29&amp; Tour2020!$B$1,"")&amp;IF(TravExt!G31="Rayée",TravExt!G29&amp; TravExt!$B$1,"")&amp;IF(Topo1!G31="Rayée",Topo1!G29&amp; Topo1!$B$1,"")&amp;IF(Topo2!G31="Rayée",Topo2!G29&amp; Topo2!$B$1,"")&amp;IF(PMTIC!G31="Rayée",PMTIC!G29,"")&amp;IF(projautre1!G31="Rayée",projautre1!G29&amp; projautre1!$B$1,"")&amp;IF(projautre2!G31="Rayée",projautre2!G29&amp; projautre2!$B$1,"")</f>
        <v/>
      </c>
      <c r="H29" s="59" t="str">
        <f>IF(BurP2020!H31="Rayée",BurP2020!H29&amp;BurP2020!$B$1,"")&amp;IF(BurA2020!H31="Rayée",BurA2020!H29&amp; BurA2020!$B$1,"")&amp;IF(Tour2020!H31="Rayée",Tour2020!H29&amp; Tour2020!$B$1,"")&amp;IF(TravExt!H31="Rayée",TravExt!H29&amp; TravExt!$B$1,"")&amp;IF(Topo1!H31="Rayée",Topo1!H29&amp; Topo1!$B$1,"")&amp;IF(Topo2!H31="Rayée",Topo2!H29&amp; Topo2!$B$1,"")&amp;IF(PMTIC!H31="Rayée",PMTIC!H29,"")&amp;IF(projautre1!H31="Rayée",projautre1!H29&amp; projautre1!$B$1,"")&amp;IF(projautre2!H31="Rayée",projautre2!H29&amp; projautre2!$B$1,"")</f>
        <v/>
      </c>
    </row>
    <row r="30" spans="1:8" ht="15" customHeight="1" x14ac:dyDescent="0.25">
      <c r="A30" s="32">
        <f>D25</f>
        <v>43850</v>
      </c>
      <c r="B30" s="75"/>
      <c r="C30" s="57" t="s">
        <v>6</v>
      </c>
      <c r="D30" s="61" t="str">
        <f>IF(BurP2020!D31="Rayée",BurP2020!D30,"")&amp;IF(BurA2020!D31="Rayée",BurA2020!D30,"")&amp;IF(Tour2020!D31="Rayée",Tour2020!D30,"")&amp;IF(TravExt!D31="Rayée",TravExt!D30,"")&amp;IF(Topo1!D31="Rayée",Topo1!D30,"")&amp;IF(Topo2!D31="Rayée",Topo2!D30,"")&amp;IF(PMTIC!D31="Rayée",PMTIC!D30,"")&amp;IF(projautre1!D31="Rayée",projautre1!D30,"")&amp;IF(projautre2!D31="Rayée",projautre2!D30,"")</f>
        <v/>
      </c>
      <c r="E30" s="63" t="str">
        <f>IF(BurP2020!E31="Rayée",BurP2020!E30,"")&amp;IF(BurA2020!E31="Rayée",BurA2020!E30,"")&amp;IF(Tour2020!E31="Rayée",Tour2020!E30,"")&amp;IF(TravExt!E31="Rayée",TravExt!E30,"")&amp;IF(Topo1!E31="Rayée",Topo1!E30,"")&amp;IF(Topo2!E31="Rayée",Topo2!E30,"")&amp;IF(PMTIC!E31="Rayée",PMTIC!E30,"")&amp;IF(projautre1!E31="Rayée",projautre1!E30,"")&amp;IF(projautre2!E31="Rayée",projautre2!E30,"")</f>
        <v/>
      </c>
      <c r="F30" s="63" t="str">
        <f>IF(BurP2020!F31="Rayée",BurP2020!F30,"")&amp;IF(BurA2020!F31="Rayée",BurA2020!F30,"")&amp;IF(Tour2020!F31="Rayée",Tour2020!F30,"")&amp;IF(TravExt!F31="Rayée",TravExt!F30,"")&amp;IF(Topo1!F31="Rayée",Topo1!F30,"")&amp;IF(Topo2!F31="Rayée",Topo2!F30,"")&amp;IF(PMTIC!F31="Rayée",PMTIC!F30,"")&amp;IF(projautre1!F31="Rayée",projautre1!F30,"")&amp;IF(projautre2!F31="Rayée",projautre2!F30,"")</f>
        <v/>
      </c>
      <c r="G30" s="63" t="str">
        <f>IF(BurP2020!G31="Rayée",BurP2020!G30,"")&amp;IF(BurA2020!G31="Rayée",BurA2020!G30,"")&amp;IF(Tour2020!G31="Rayée",Tour2020!G30,"")&amp;IF(TravExt!G31="Rayée",TravExt!G30,"")&amp;IF(Topo1!G31="Rayée",Topo1!G30,"")&amp;IF(Topo2!G31="Rayée",Topo2!G30,"")&amp;IF(PMTIC!G31="Rayée",PMTIC!G30,"")&amp;IF(projautre1!G31="Rayée",projautre1!G30,"")&amp;IF(projautre2!G31="Rayée",projautre2!G30,"")</f>
        <v/>
      </c>
      <c r="H30" s="60" t="str">
        <f>IF(BurP2020!H31="Rayée",BurP2020!H30,"")&amp;IF(BurA2020!H31="Rayée",BurA2020!H30,"")&amp;IF(Tour2020!H31="Rayée",Tour2020!H30,"")&amp;IF(TravExt!H31="Rayée",TravExt!H30,"")&amp;IF(Topo1!H31="Rayée",Topo1!H30,"")&amp;IF(Topo2!H31="Rayée",Topo2!H30,"")&amp;IF(PMTIC!H31="Rayée",PMTIC!H30,"")&amp;IF(projautre1!H31="Rayée",projautre1!H30,"")&amp;IF(projautre2!H31="Rayée",projautre2!H30,"")</f>
        <v/>
      </c>
    </row>
    <row r="31" spans="1:8" ht="15" customHeight="1" thickBot="1" x14ac:dyDescent="0.3">
      <c r="A31" s="33">
        <f>D25</f>
        <v>43850</v>
      </c>
      <c r="B31" s="76"/>
      <c r="C31" s="58" t="s">
        <v>81</v>
      </c>
      <c r="D31" s="7"/>
      <c r="E31" s="8"/>
      <c r="F31" s="8"/>
      <c r="G31" s="8"/>
      <c r="H31" s="9"/>
    </row>
    <row r="32" spans="1:8" ht="15" customHeight="1" thickBot="1" x14ac:dyDescent="0.3">
      <c r="A32" s="36"/>
      <c r="B32" s="64"/>
      <c r="C32" s="19"/>
      <c r="D32" s="19"/>
      <c r="E32" s="19"/>
      <c r="F32" s="19"/>
      <c r="G32" s="19"/>
      <c r="H32" s="19"/>
    </row>
    <row r="33" spans="1:8" ht="15" customHeight="1" thickBot="1" x14ac:dyDescent="0.3">
      <c r="A33" s="36"/>
      <c r="D33" s="12">
        <f>D25+7</f>
        <v>43857</v>
      </c>
      <c r="E33" s="12">
        <f t="shared" ref="E33:H33" si="5">E25+7</f>
        <v>43858</v>
      </c>
      <c r="F33" s="12">
        <f t="shared" si="5"/>
        <v>43859</v>
      </c>
      <c r="G33" s="12">
        <f t="shared" si="5"/>
        <v>43860</v>
      </c>
      <c r="H33" s="12">
        <f t="shared" si="5"/>
        <v>43861</v>
      </c>
    </row>
    <row r="34" spans="1:8" ht="15" customHeight="1" x14ac:dyDescent="0.25">
      <c r="A34" s="35">
        <f>D33</f>
        <v>43857</v>
      </c>
      <c r="B34" s="74" t="s">
        <v>4</v>
      </c>
      <c r="C34" s="71" t="s">
        <v>5</v>
      </c>
      <c r="D34" s="30" t="str">
        <f>IF(BurP2020!D36="Rayée",BurP2020!D34&amp;BurP2020!$B$1,"")&amp;IF(BurA2020!D36="Rayée",BurA2020!D34&amp; BurA2020!$B$1,"")&amp;IF(Tour2020!D36="Rayée",Tour2020!D34&amp; Tour2020!$B$1,"")&amp;IF(TravExt!D36="Rayée",TravExt!D34&amp; TravExt!$B$1,"")&amp;IF(Topo1!D36="Rayée",Topo1!D34&amp; Topo1!$B$1,"")&amp;IF(Topo2!D36="Rayée",Topo2!D34&amp; Topo2!$B$1,"")&amp;IF(PMTIC!D36="Rayée",PMTIC!D34,"")&amp;IF(projautre1!D36="Rayée",projautre1!D34&amp; projautre1!$B$1,"")&amp;IF(projautre2!D36="Rayée",projautre2!D34&amp; projautre2!$B$1,"")</f>
        <v/>
      </c>
      <c r="E34" s="62" t="str">
        <f>IF(BurP2020!E36="Rayée",BurP2020!E34&amp;BurP2020!$B$1,"")&amp;IF(BurA2020!E36="Rayée",BurA2020!E34&amp; BurA2020!$B$1,"")&amp;IF(Tour2020!E36="Rayée",Tour2020!E34&amp; Tour2020!$B$1,"")&amp;IF(TravExt!E36="Rayée",TravExt!E34&amp; TravExt!$B$1,"")&amp;IF(Topo1!E36="Rayée",Topo1!E34&amp; Topo1!$B$1,"")&amp;IF(Topo2!E36="Rayée",Topo2!E34&amp; Topo2!$B$1,"")&amp;IF(PMTIC!E36="Rayée",PMTIC!E34,"")&amp;IF(projautre1!E36="Rayée",projautre1!E34&amp; projautre1!$B$1,"")&amp;IF(projautre2!E36="Rayée",projautre2!E34&amp; projautre2!$B$1,"")</f>
        <v/>
      </c>
      <c r="F34" s="62" t="str">
        <f>IF(BurP2020!F36="Rayée",BurP2020!F34&amp;BurP2020!$B$1,"")&amp;IF(BurA2020!F36="Rayée",BurA2020!F34&amp; BurA2020!$B$1,"")&amp;IF(Tour2020!F36="Rayée",Tour2020!F34&amp; Tour2020!$B$1,"")&amp;IF(TravExt!F36="Rayée",TravExt!F34&amp; TravExt!$B$1,"")&amp;IF(Topo1!F36="Rayée",Topo1!F34&amp; Topo1!$B$1,"")&amp;IF(Topo2!F36="Rayée",Topo2!F34&amp; Topo2!$B$1,"")&amp;IF(PMTIC!F36="Rayée",PMTIC!F34,"")&amp;IF(projautre1!F36="Rayée",projautre1!F34&amp; projautre1!$B$1,"")&amp;IF(projautre2!F36="Rayée",projautre2!F34&amp; projautre2!$B$1,"")</f>
        <v/>
      </c>
      <c r="G34" s="62" t="str">
        <f>IF(BurP2020!G36="Rayée",BurP2020!G34&amp;BurP2020!$B$1,"")&amp;IF(BurA2020!G36="Rayée",BurA2020!G34&amp; BurA2020!$B$1,"")&amp;IF(Tour2020!G36="Rayée",Tour2020!G34&amp; Tour2020!$B$1,"")&amp;IF(TravExt!G36="Rayée",TravExt!G34&amp; TravExt!$B$1,"")&amp;IF(Topo1!G36="Rayée",Topo1!G34&amp; Topo1!$B$1,"")&amp;IF(Topo2!G36="Rayée",Topo2!G34&amp; Topo2!$B$1,"")&amp;IF(PMTIC!G36="Rayée",PMTIC!G34,"")&amp;IF(projautre1!G36="Rayée",projautre1!G34&amp; projautre1!$B$1,"")&amp;IF(projautre2!G36="Rayée",projautre2!G34&amp; projautre2!$B$1,"")</f>
        <v/>
      </c>
      <c r="H34" s="59" t="str">
        <f>IF(BurP2020!H36="Rayée",BurP2020!H34&amp;BurP2020!$B$1,"")&amp;IF(BurA2020!H36="Rayée",BurA2020!H34&amp; BurA2020!$B$1,"")&amp;IF(Tour2020!H36="Rayée",Tour2020!H34&amp; Tour2020!$B$1,"")&amp;IF(TravExt!H36="Rayée",TravExt!H34&amp; TravExt!$B$1,"")&amp;IF(Topo1!H36="Rayée",Topo1!H34&amp; Topo1!$B$1,"")&amp;IF(Topo2!H36="Rayée",Topo2!H34&amp; Topo2!$B$1,"")&amp;IF(PMTIC!H36="Rayée",PMTIC!H34,"")&amp;IF(projautre1!H36="Rayée",projautre1!H34&amp; projautre1!$B$1,"")&amp;IF(projautre2!H36="Rayée",projautre2!H34&amp; projautre2!$B$1,"")</f>
        <v/>
      </c>
    </row>
    <row r="35" spans="1:8" ht="15" customHeight="1" x14ac:dyDescent="0.25">
      <c r="A35" s="32">
        <f>D33</f>
        <v>43857</v>
      </c>
      <c r="B35" s="75"/>
      <c r="C35" s="72" t="s">
        <v>6</v>
      </c>
      <c r="D35" s="61" t="str">
        <f>IF(BurP2020!D36="Rayée",BurP2020!D35,"")&amp;IF(BurA2020!D36="Rayée",BurA2020!D35,"")&amp;IF(Tour2020!D36="Rayée",Tour2020!D35,"")&amp;IF(TravExt!D36="Rayée",TravExt!D35,"")&amp;IF(Topo1!D36="Rayée",Topo1!D35,"")&amp;IF(Topo2!D36="Rayée",Topo2!D35,"")&amp;IF(PMTIC!D36="Rayée",PMTIC!D35,"")&amp;IF(projautre1!D36="Rayée",projautre1!D35,"")&amp;IF(projautre2!D36="Rayée",projautre2!D35,"")</f>
        <v/>
      </c>
      <c r="E35" s="63" t="str">
        <f>IF(BurP2020!E36="Rayée",BurP2020!E35,"")&amp;IF(BurA2020!E36="Rayée",BurA2020!E35,"")&amp;IF(Tour2020!E36="Rayée",Tour2020!E35,"")&amp;IF(TravExt!E36="Rayée",TravExt!E35,"")&amp;IF(Topo1!E36="Rayée",Topo1!E35,"")&amp;IF(Topo2!E36="Rayée",Topo2!E35,"")&amp;IF(PMTIC!E36="Rayée",PMTIC!E35,"")&amp;IF(projautre1!E36="Rayée",projautre1!E35,"")&amp;IF(projautre2!E36="Rayée",projautre2!E35,"")</f>
        <v/>
      </c>
      <c r="F35" s="63" t="str">
        <f>IF(BurP2020!F36="Rayée",BurP2020!F35,"")&amp;IF(BurA2020!F36="Rayée",BurA2020!F35,"")&amp;IF(Tour2020!F36="Rayée",Tour2020!F35,"")&amp;IF(TravExt!F36="Rayée",TravExt!F35,"")&amp;IF(Topo1!F36="Rayée",Topo1!F35,"")&amp;IF(Topo2!F36="Rayée",Topo2!F35,"")&amp;IF(PMTIC!F36="Rayée",PMTIC!F35,"")&amp;IF(projautre1!F36="Rayée",projautre1!F35,"")&amp;IF(projautre2!F36="Rayée",projautre2!F35,"")</f>
        <v/>
      </c>
      <c r="G35" s="63" t="str">
        <f>IF(BurP2020!G36="Rayée",BurP2020!G35,"")&amp;IF(BurA2020!G36="Rayée",BurA2020!G35,"")&amp;IF(Tour2020!G36="Rayée",Tour2020!G35,"")&amp;IF(TravExt!G36="Rayée",TravExt!G35,"")&amp;IF(Topo1!G36="Rayée",Topo1!G35,"")&amp;IF(Topo2!G36="Rayée",Topo2!G35,"")&amp;IF(PMTIC!G36="Rayée",PMTIC!G35,"")&amp;IF(projautre1!G36="Rayée",projautre1!G35,"")&amp;IF(projautre2!G36="Rayée",projautre2!G35,"")</f>
        <v/>
      </c>
      <c r="H35" s="60" t="str">
        <f>IF(BurP2020!H36="Rayée",BurP2020!H35,"")&amp;IF(BurA2020!H36="Rayée",BurA2020!H35,"")&amp;IF(Tour2020!H36="Rayée",Tour2020!H35,"")&amp;IF(TravExt!H36="Rayée",TravExt!H35,"")&amp;IF(Topo1!H36="Rayée",Topo1!H35,"")&amp;IF(Topo2!H36="Rayée",Topo2!H35,"")&amp;IF(PMTIC!H36="Rayée",PMTIC!H35,"")&amp;IF(projautre1!H36="Rayée",projautre1!H35,"")&amp;IF(projautre2!H36="Rayée",projautre2!H35,"")</f>
        <v/>
      </c>
    </row>
    <row r="36" spans="1:8" ht="15" customHeight="1" thickBot="1" x14ac:dyDescent="0.3">
      <c r="A36" s="32">
        <f>D33</f>
        <v>43857</v>
      </c>
      <c r="B36" s="76"/>
      <c r="C36" s="73" t="s">
        <v>81</v>
      </c>
      <c r="D36" s="50"/>
      <c r="E36" s="52"/>
      <c r="F36" s="52"/>
      <c r="G36" s="52"/>
      <c r="H36" s="53"/>
    </row>
    <row r="37" spans="1:8" ht="15" customHeight="1" x14ac:dyDescent="0.25">
      <c r="A37" s="32">
        <f>D33</f>
        <v>43857</v>
      </c>
      <c r="B37" s="74" t="s">
        <v>7</v>
      </c>
      <c r="C37" s="56" t="s">
        <v>5</v>
      </c>
      <c r="D37" s="30" t="str">
        <f>IF(BurP2020!D39="Rayée",BurP2020!D37&amp;BurP2020!$B$1,"")&amp;IF(BurA2020!D39="Rayée",BurA2020!D37&amp; BurA2020!$B$1,"")&amp;IF(Tour2020!D39="Rayée",Tour2020!D37&amp; Tour2020!$B$1,"")&amp;IF(TravExt!D39="Rayée",TravExt!D37&amp; TravExt!$B$1,"")&amp;IF(Topo1!D39="Rayée",Topo1!D37&amp; Topo1!$B$1,"")&amp;IF(Topo2!D39="Rayée",Topo2!D37&amp; Topo2!$B$1,"")&amp;IF(PMTIC!D39="Rayée",PMTIC!D37,"")&amp;IF(projautre1!D39="Rayée",projautre1!D37&amp; projautre1!$B$1,"")&amp;IF(projautre2!D39="Rayée",projautre2!D37&amp; projautre2!$B$1,"")</f>
        <v/>
      </c>
      <c r="E37" s="62" t="str">
        <f>IF(BurP2020!E39="Rayée",BurP2020!E37&amp;BurP2020!$B$1,"")&amp;IF(BurA2020!E39="Rayée",BurA2020!E37&amp; BurA2020!$B$1,"")&amp;IF(Tour2020!E39="Rayée",Tour2020!E37&amp; Tour2020!$B$1,"")&amp;IF(TravExt!E39="Rayée",TravExt!E37&amp; TravExt!$B$1,"")&amp;IF(Topo1!E39="Rayée",Topo1!E37&amp; Topo1!$B$1,"")&amp;IF(Topo2!E39="Rayée",Topo2!E37&amp; Topo2!$B$1,"")&amp;IF(PMTIC!E39="Rayée",PMTIC!E37,"")&amp;IF(projautre1!E39="Rayée",projautre1!E37&amp; projautre1!$B$1,"")&amp;IF(projautre2!E39="Rayée",projautre2!E37&amp; projautre2!$B$1,"")</f>
        <v/>
      </c>
      <c r="F37" s="62" t="str">
        <f>IF(BurP2020!F39="Rayée",BurP2020!F37&amp;BurP2020!$B$1,"")&amp;IF(BurA2020!F39="Rayée",BurA2020!F37&amp; BurA2020!$B$1,"")&amp;IF(Tour2020!F39="Rayée",Tour2020!F37&amp; Tour2020!$B$1,"")&amp;IF(TravExt!F39="Rayée",TravExt!F37&amp; TravExt!$B$1,"")&amp;IF(Topo1!F39="Rayée",Topo1!F37&amp; Topo1!$B$1,"")&amp;IF(Topo2!F39="Rayée",Topo2!F37&amp; Topo2!$B$1,"")&amp;IF(PMTIC!F39="Rayée",PMTIC!F37,"")&amp;IF(projautre1!F39="Rayée",projautre1!F37&amp; projautre1!$B$1,"")&amp;IF(projautre2!F39="Rayée",projautre2!F37&amp; projautre2!$B$1,"")</f>
        <v/>
      </c>
      <c r="G37" s="62" t="str">
        <f>IF(BurP2020!G39="Rayée",BurP2020!G37&amp;BurP2020!$B$1,"")&amp;IF(BurA2020!G39="Rayée",BurA2020!G37&amp; BurA2020!$B$1,"")&amp;IF(Tour2020!G39="Rayée",Tour2020!G37&amp; Tour2020!$B$1,"")&amp;IF(TravExt!G39="Rayée",TravExt!G37&amp; TravExt!$B$1,"")&amp;IF(Topo1!G39="Rayée",Topo1!G37&amp; Topo1!$B$1,"")&amp;IF(Topo2!G39="Rayée",Topo2!G37&amp; Topo2!$B$1,"")&amp;IF(PMTIC!G39="Rayée",PMTIC!G37,"")&amp;IF(projautre1!G39="Rayée",projautre1!G37&amp; projautre1!$B$1,"")&amp;IF(projautre2!G39="Rayée",projautre2!G37&amp; projautre2!$B$1,"")</f>
        <v/>
      </c>
      <c r="H37" s="59" t="str">
        <f>IF(BurP2020!H39="Rayée",BurP2020!H37&amp;BurP2020!$B$1,"")&amp;IF(BurA2020!H39="Rayée",BurA2020!H37&amp; BurA2020!$B$1,"")&amp;IF(Tour2020!H39="Rayée",Tour2020!H37&amp; Tour2020!$B$1,"")&amp;IF(TravExt!H39="Rayée",TravExt!H37&amp; TravExt!$B$1,"")&amp;IF(Topo1!H39="Rayée",Topo1!H37&amp; Topo1!$B$1,"")&amp;IF(Topo2!H39="Rayée",Topo2!H37&amp; Topo2!$B$1,"")&amp;IF(PMTIC!H39="Rayée",PMTIC!H37,"")&amp;IF(projautre1!H39="Rayée",projautre1!H37&amp; projautre1!$B$1,"")&amp;IF(projautre2!H39="Rayée",projautre2!H37&amp; projautre2!$B$1,"")</f>
        <v/>
      </c>
    </row>
    <row r="38" spans="1:8" ht="15" customHeight="1" x14ac:dyDescent="0.25">
      <c r="A38" s="32">
        <f>D33</f>
        <v>43857</v>
      </c>
      <c r="B38" s="75"/>
      <c r="C38" s="57" t="s">
        <v>6</v>
      </c>
      <c r="D38" s="61" t="str">
        <f>IF(BurP2020!D39="Rayée",BurP2020!D38,"")&amp;IF(BurA2020!D39="Rayée",BurA2020!D38,"")&amp;IF(Tour2020!D39="Rayée",Tour2020!D38,"")&amp;IF(TravExt!D39="Rayée",TravExt!D38,"")&amp;IF(Topo1!D39="Rayée",Topo1!D38,"")&amp;IF(Topo2!D39="Rayée",Topo2!D38,"")&amp;IF(PMTIC!D39="Rayée",PMTIC!D38,"")&amp;IF(projautre1!D39="Rayée",projautre1!D38,"")&amp;IF(projautre2!D39="Rayée",projautre2!D38,"")</f>
        <v/>
      </c>
      <c r="E38" s="63" t="str">
        <f>IF(BurP2020!E39="Rayée",BurP2020!E38,"")&amp;IF(BurA2020!E39="Rayée",BurA2020!E38,"")&amp;IF(Tour2020!E39="Rayée",Tour2020!E38,"")&amp;IF(TravExt!E39="Rayée",TravExt!E38,"")&amp;IF(Topo1!E39="Rayée",Topo1!E38,"")&amp;IF(Topo2!E39="Rayée",Topo2!E38,"")&amp;IF(PMTIC!E39="Rayée",PMTIC!E38,"")&amp;IF(projautre1!E39="Rayée",projautre1!E38,"")&amp;IF(projautre2!E39="Rayée",projautre2!E38,"")</f>
        <v/>
      </c>
      <c r="F38" s="63" t="str">
        <f>IF(BurP2020!F39="Rayée",BurP2020!F38,"")&amp;IF(BurA2020!F39="Rayée",BurA2020!F38,"")&amp;IF(Tour2020!F39="Rayée",Tour2020!F38,"")&amp;IF(TravExt!F39="Rayée",TravExt!F38,"")&amp;IF(Topo1!F39="Rayée",Topo1!F38,"")&amp;IF(Topo2!F39="Rayée",Topo2!F38,"")&amp;IF(PMTIC!F39="Rayée",PMTIC!F38,"")&amp;IF(projautre1!F39="Rayée",projautre1!F38,"")&amp;IF(projautre2!F39="Rayée",projautre2!F38,"")</f>
        <v/>
      </c>
      <c r="G38" s="63" t="str">
        <f>IF(BurP2020!G39="Rayée",BurP2020!G38,"")&amp;IF(BurA2020!G39="Rayée",BurA2020!G38,"")&amp;IF(Tour2020!G39="Rayée",Tour2020!G38,"")&amp;IF(TravExt!G39="Rayée",TravExt!G38,"")&amp;IF(Topo1!G39="Rayée",Topo1!G38,"")&amp;IF(Topo2!G39="Rayée",Topo2!G38,"")&amp;IF(PMTIC!G39="Rayée",PMTIC!G38,"")&amp;IF(projautre1!G39="Rayée",projautre1!G38,"")&amp;IF(projautre2!G39="Rayée",projautre2!G38,"")</f>
        <v/>
      </c>
      <c r="H38" s="60" t="str">
        <f>IF(BurP2020!H39="Rayée",BurP2020!H38,"")&amp;IF(BurA2020!H39="Rayée",BurA2020!H38,"")&amp;IF(Tour2020!H39="Rayée",Tour2020!H38,"")&amp;IF(TravExt!H39="Rayée",TravExt!H38,"")&amp;IF(Topo1!H39="Rayée",Topo1!H38,"")&amp;IF(Topo2!H39="Rayée",Topo2!H38,"")&amp;IF(PMTIC!H39="Rayée",PMTIC!H38,"")&amp;IF(projautre1!H39="Rayée",projautre1!H38,"")&amp;IF(projautre2!H39="Rayée",projautre2!H38,"")</f>
        <v/>
      </c>
    </row>
    <row r="39" spans="1:8" ht="15" customHeight="1" thickBot="1" x14ac:dyDescent="0.3">
      <c r="A39" s="33">
        <f>D33</f>
        <v>43857</v>
      </c>
      <c r="B39" s="76"/>
      <c r="C39" s="58" t="s">
        <v>81</v>
      </c>
      <c r="D39" s="7"/>
      <c r="E39" s="8"/>
      <c r="F39" s="8"/>
      <c r="G39" s="8"/>
      <c r="H39" s="9"/>
    </row>
    <row r="40" spans="1:8" ht="15" customHeight="1" thickBot="1" x14ac:dyDescent="0.3">
      <c r="A40" s="36"/>
      <c r="B40" s="64"/>
      <c r="C40" s="24"/>
      <c r="D40" s="19"/>
      <c r="E40" s="19"/>
      <c r="F40" s="19"/>
      <c r="G40" s="19"/>
      <c r="H40" s="19"/>
    </row>
    <row r="41" spans="1:8" ht="15" customHeight="1" thickBot="1" x14ac:dyDescent="0.3">
      <c r="A41" s="36"/>
      <c r="D41" s="12">
        <f>D33+7</f>
        <v>43864</v>
      </c>
      <c r="E41" s="12">
        <f t="shared" ref="E41:H41" si="6">E33+7</f>
        <v>43865</v>
      </c>
      <c r="F41" s="12">
        <f t="shared" si="6"/>
        <v>43866</v>
      </c>
      <c r="G41" s="12">
        <f t="shared" si="6"/>
        <v>43867</v>
      </c>
      <c r="H41" s="12">
        <f t="shared" si="6"/>
        <v>43868</v>
      </c>
    </row>
    <row r="42" spans="1:8" ht="15" customHeight="1" x14ac:dyDescent="0.25">
      <c r="A42" s="35">
        <f>D41</f>
        <v>43864</v>
      </c>
      <c r="B42" s="74" t="s">
        <v>4</v>
      </c>
      <c r="C42" s="71" t="s">
        <v>5</v>
      </c>
      <c r="D42" s="30" t="str">
        <f>IF(BurP2020!D44="Rayée",BurP2020!D42&amp;BurP2020!$B$1,"")&amp;IF(BurA2020!D44="Rayée",BurA2020!D42&amp; BurA2020!$B$1,"")&amp;IF(Tour2020!D44="Rayée",Tour2020!D42&amp; Tour2020!$B$1,"")&amp;IF(TravExt!D44="Rayée",TravExt!D42&amp; TravExt!$B$1,"")&amp;IF(Topo1!D44="Rayée",Topo1!D42&amp; Topo1!$B$1,"")&amp;IF(Topo2!D44="Rayée",Topo2!D42&amp; Topo2!$B$1,"")&amp;IF(PMTIC!D44="Rayée",PMTIC!D42,"")&amp;IF(projautre1!D44="Rayée",projautre1!D42&amp; projautre1!$B$1,"")&amp;IF(projautre2!D44="Rayée",projautre2!D42&amp; projautre2!$B$1,"")</f>
        <v/>
      </c>
      <c r="E42" s="62" t="str">
        <f>IF(BurP2020!E44="Rayée",BurP2020!E42&amp;BurP2020!$B$1,"")&amp;IF(BurA2020!E44="Rayée",BurA2020!E42&amp; BurA2020!$B$1,"")&amp;IF(Tour2020!E44="Rayée",Tour2020!E42&amp; Tour2020!$B$1,"")&amp;IF(TravExt!E44="Rayée",TravExt!E42&amp; TravExt!$B$1,"")&amp;IF(Topo1!E44="Rayée",Topo1!E42&amp; Topo1!$B$1,"")&amp;IF(Topo2!E44="Rayée",Topo2!E42&amp; Topo2!$B$1,"")&amp;IF(PMTIC!E44="Rayée",PMTIC!E42,"")&amp;IF(projautre1!E44="Rayée",projautre1!E42&amp; projautre1!$B$1,"")&amp;IF(projautre2!E44="Rayée",projautre2!E42&amp; projautre2!$B$1,"")</f>
        <v/>
      </c>
      <c r="F42" s="62" t="str">
        <f>IF(BurP2020!F44="Rayée",BurP2020!F42&amp;BurP2020!$B$1,"")&amp;IF(BurA2020!F44="Rayée",BurA2020!F42&amp; BurA2020!$B$1,"")&amp;IF(Tour2020!F44="Rayée",Tour2020!F42&amp; Tour2020!$B$1,"")&amp;IF(TravExt!F44="Rayée",TravExt!F42&amp; TravExt!$B$1,"")&amp;IF(Topo1!F44="Rayée",Topo1!F42&amp; Topo1!$B$1,"")&amp;IF(Topo2!F44="Rayée",Topo2!F42&amp; Topo2!$B$1,"")&amp;IF(PMTIC!F44="Rayée",PMTIC!F42,"")&amp;IF(projautre1!F44="Rayée",projautre1!F42&amp; projautre1!$B$1,"")&amp;IF(projautre2!F44="Rayée",projautre2!F42&amp; projautre2!$B$1,"")</f>
        <v/>
      </c>
      <c r="G42" s="62" t="str">
        <f>IF(BurP2020!G44="Rayée",BurP2020!G42&amp;BurP2020!$B$1,"")&amp;IF(BurA2020!G44="Rayée",BurA2020!G42&amp; BurA2020!$B$1,"")&amp;IF(Tour2020!G44="Rayée",Tour2020!G42&amp; Tour2020!$B$1,"")&amp;IF(TravExt!G44="Rayée",TravExt!G42&amp; TravExt!$B$1,"")&amp;IF(Topo1!G44="Rayée",Topo1!G42&amp; Topo1!$B$1,"")&amp;IF(Topo2!G44="Rayée",Topo2!G42&amp; Topo2!$B$1,"")&amp;IF(PMTIC!G44="Rayée",PMTIC!G42,"")&amp;IF(projautre1!G44="Rayée",projautre1!G42&amp; projautre1!$B$1,"")&amp;IF(projautre2!G44="Rayée",projautre2!G42&amp; projautre2!$B$1,"")</f>
        <v/>
      </c>
      <c r="H42" s="59" t="str">
        <f>IF(BurP2020!H44="Rayée",BurP2020!H42&amp;BurP2020!$B$1,"")&amp;IF(BurA2020!H44="Rayée",BurA2020!H42&amp; BurA2020!$B$1,"")&amp;IF(Tour2020!H44="Rayée",Tour2020!H42&amp; Tour2020!$B$1,"")&amp;IF(TravExt!H44="Rayée",TravExt!H42&amp; TravExt!$B$1,"")&amp;IF(Topo1!H44="Rayée",Topo1!H42&amp; Topo1!$B$1,"")&amp;IF(Topo2!H44="Rayée",Topo2!H42&amp; Topo2!$B$1,"")&amp;IF(PMTIC!H44="Rayée",PMTIC!H42,"")&amp;IF(projautre1!H44="Rayée",projautre1!H42&amp; projautre1!$B$1,"")&amp;IF(projautre2!H44="Rayée",projautre2!H42&amp; projautre2!$B$1,"")</f>
        <v/>
      </c>
    </row>
    <row r="43" spans="1:8" ht="15" customHeight="1" x14ac:dyDescent="0.25">
      <c r="A43" s="32">
        <f>D41</f>
        <v>43864</v>
      </c>
      <c r="B43" s="75"/>
      <c r="C43" s="72" t="s">
        <v>6</v>
      </c>
      <c r="D43" s="61" t="str">
        <f>IF(BurP2020!D44="Rayée",BurP2020!D43,"")&amp;IF(BurA2020!D44="Rayée",BurA2020!D43,"")&amp;IF(Tour2020!D44="Rayée",Tour2020!D43,"")&amp;IF(TravExt!D44="Rayée",TravExt!D43,"")&amp;IF(Topo1!D44="Rayée",Topo1!D43,"")&amp;IF(Topo2!D44="Rayée",Topo2!D43,"")&amp;IF(PMTIC!D44="Rayée",PMTIC!D43,"")&amp;IF(projautre1!D44="Rayée",projautre1!D43,"")&amp;IF(projautre2!D44="Rayée",projautre2!D43,"")</f>
        <v/>
      </c>
      <c r="E43" s="63" t="str">
        <f>IF(BurP2020!E44="Rayée",BurP2020!E43,"")&amp;IF(BurA2020!E44="Rayée",BurA2020!E43,"")&amp;IF(Tour2020!E44="Rayée",Tour2020!E43,"")&amp;IF(TravExt!E44="Rayée",TravExt!E43,"")&amp;IF(Topo1!E44="Rayée",Topo1!E43,"")&amp;IF(Topo2!E44="Rayée",Topo2!E43,"")&amp;IF(PMTIC!E44="Rayée",PMTIC!E43,"")&amp;IF(projautre1!E44="Rayée",projautre1!E43,"")&amp;IF(projautre2!E44="Rayée",projautre2!E43,"")</f>
        <v/>
      </c>
      <c r="F43" s="63" t="str">
        <f>IF(BurP2020!F44="Rayée",BurP2020!F43,"")&amp;IF(BurA2020!F44="Rayée",BurA2020!F43,"")&amp;IF(Tour2020!F44="Rayée",Tour2020!F43,"")&amp;IF(TravExt!F44="Rayée",TravExt!F43,"")&amp;IF(Topo1!F44="Rayée",Topo1!F43,"")&amp;IF(Topo2!F44="Rayée",Topo2!F43,"")&amp;IF(PMTIC!F44="Rayée",PMTIC!F43,"")&amp;IF(projautre1!F44="Rayée",projautre1!F43,"")&amp;IF(projautre2!F44="Rayée",projautre2!F43,"")</f>
        <v/>
      </c>
      <c r="G43" s="63" t="str">
        <f>IF(BurP2020!G44="Rayée",BurP2020!G43,"")&amp;IF(BurA2020!G44="Rayée",BurA2020!G43,"")&amp;IF(Tour2020!G44="Rayée",Tour2020!G43,"")&amp;IF(TravExt!G44="Rayée",TravExt!G43,"")&amp;IF(Topo1!G44="Rayée",Topo1!G43,"")&amp;IF(Topo2!G44="Rayée",Topo2!G43,"")&amp;IF(PMTIC!G44="Rayée",PMTIC!G43,"")&amp;IF(projautre1!G44="Rayée",projautre1!G43,"")&amp;IF(projautre2!G44="Rayée",projautre2!G43,"")</f>
        <v/>
      </c>
      <c r="H43" s="60" t="str">
        <f>IF(BurP2020!H44="Rayée",BurP2020!H43,"")&amp;IF(BurA2020!H44="Rayée",BurA2020!H43,"")&amp;IF(Tour2020!H44="Rayée",Tour2020!H43,"")&amp;IF(TravExt!H44="Rayée",TravExt!H43,"")&amp;IF(Topo1!H44="Rayée",Topo1!H43,"")&amp;IF(Topo2!H44="Rayée",Topo2!H43,"")&amp;IF(PMTIC!H44="Rayée",PMTIC!H43,"")&amp;IF(projautre1!H44="Rayée",projautre1!H43,"")&amp;IF(projautre2!H44="Rayée",projautre2!H43,"")</f>
        <v/>
      </c>
    </row>
    <row r="44" spans="1:8" ht="15" customHeight="1" thickBot="1" x14ac:dyDescent="0.3">
      <c r="A44" s="32">
        <f>D41</f>
        <v>43864</v>
      </c>
      <c r="B44" s="76"/>
      <c r="C44" s="73" t="s">
        <v>81</v>
      </c>
      <c r="D44" s="50"/>
      <c r="E44" s="52"/>
      <c r="F44" s="52"/>
      <c r="G44" s="52"/>
      <c r="H44" s="53"/>
    </row>
    <row r="45" spans="1:8" ht="15" customHeight="1" x14ac:dyDescent="0.25">
      <c r="A45" s="32">
        <f>D41</f>
        <v>43864</v>
      </c>
      <c r="B45" s="74" t="s">
        <v>7</v>
      </c>
      <c r="C45" s="56" t="s">
        <v>5</v>
      </c>
      <c r="D45" s="30" t="str">
        <f>IF(BurP2020!D47="Rayée",BurP2020!D45&amp;BurP2020!$B$1,"")&amp;IF(BurA2020!D47="Rayée",BurA2020!D45&amp; BurA2020!$B$1,"")&amp;IF(Tour2020!D47="Rayée",Tour2020!D45&amp; Tour2020!$B$1,"")&amp;IF(TravExt!D47="Rayée",TravExt!D45&amp; TravExt!$B$1,"")&amp;IF(Topo1!D47="Rayée",Topo1!D45&amp; Topo1!$B$1,"")&amp;IF(Topo2!D47="Rayée",Topo2!D45&amp; Topo2!$B$1,"")&amp;IF(PMTIC!D47="Rayée",PMTIC!D45,"")&amp;IF(projautre1!D47="Rayée",projautre1!D45&amp; projautre1!$B$1,"")&amp;IF(projautre2!D47="Rayée",projautre2!D45&amp; projautre2!$B$1,"")</f>
        <v/>
      </c>
      <c r="E45" s="62" t="str">
        <f>IF(BurP2020!E47="Rayée",BurP2020!E45&amp;BurP2020!$B$1,"")&amp;IF(BurA2020!E47="Rayée",BurA2020!E45&amp; BurA2020!$B$1,"")&amp;IF(Tour2020!E47="Rayée",Tour2020!E45&amp; Tour2020!$B$1,"")&amp;IF(TravExt!E47="Rayée",TravExt!E45&amp; TravExt!$B$1,"")&amp;IF(Topo1!E47="Rayée",Topo1!E45&amp; Topo1!$B$1,"")&amp;IF(Topo2!E47="Rayée",Topo2!E45&amp; Topo2!$B$1,"")&amp;IF(PMTIC!E47="Rayée",PMTIC!E45,"")&amp;IF(projautre1!E47="Rayée",projautre1!E45&amp; projautre1!$B$1,"")&amp;IF(projautre2!E47="Rayée",projautre2!E45&amp; projautre2!$B$1,"")</f>
        <v/>
      </c>
      <c r="F45" s="62" t="str">
        <f>IF(BurP2020!F47="Rayée",BurP2020!F45&amp;BurP2020!$B$1,"")&amp;IF(BurA2020!F47="Rayée",BurA2020!F45&amp; BurA2020!$B$1,"")&amp;IF(Tour2020!F47="Rayée",Tour2020!F45&amp; Tour2020!$B$1,"")&amp;IF(TravExt!F47="Rayée",TravExt!F45&amp; TravExt!$B$1,"")&amp;IF(Topo1!F47="Rayée",Topo1!F45&amp; Topo1!$B$1,"")&amp;IF(Topo2!F47="Rayée",Topo2!F45&amp; Topo2!$B$1,"")&amp;IF(PMTIC!F47="Rayée",PMTIC!F45,"")&amp;IF(projautre1!F47="Rayée",projautre1!F45&amp; projautre1!$B$1,"")&amp;IF(projautre2!F47="Rayée",projautre2!F45&amp; projautre2!$B$1,"")</f>
        <v/>
      </c>
      <c r="G45" s="62" t="str">
        <f>IF(BurP2020!G47="Rayée",BurP2020!G45&amp;BurP2020!$B$1,"")&amp;IF(BurA2020!G47="Rayée",BurA2020!G45&amp; BurA2020!$B$1,"")&amp;IF(Tour2020!G47="Rayée",Tour2020!G45&amp; Tour2020!$B$1,"")&amp;IF(TravExt!G47="Rayée",TravExt!G45&amp; TravExt!$B$1,"")&amp;IF(Topo1!G47="Rayée",Topo1!G45&amp; Topo1!$B$1,"")&amp;IF(Topo2!G47="Rayée",Topo2!G45&amp; Topo2!$B$1,"")&amp;IF(PMTIC!G47="Rayée",PMTIC!G45,"")&amp;IF(projautre1!G47="Rayée",projautre1!G45&amp; projautre1!$B$1,"")&amp;IF(projautre2!G47="Rayée",projautre2!G45&amp; projautre2!$B$1,"")</f>
        <v/>
      </c>
      <c r="H45" s="59" t="str">
        <f>IF(BurP2020!H47="Rayée",BurP2020!H45&amp;BurP2020!$B$1,"")&amp;IF(BurA2020!H47="Rayée",BurA2020!H45&amp; BurA2020!$B$1,"")&amp;IF(Tour2020!H47="Rayée",Tour2020!H45&amp; Tour2020!$B$1,"")&amp;IF(TravExt!H47="Rayée",TravExt!H45&amp; TravExt!$B$1,"")&amp;IF(Topo1!H47="Rayée",Topo1!H45&amp; Topo1!$B$1,"")&amp;IF(Topo2!H47="Rayée",Topo2!H45&amp; Topo2!$B$1,"")&amp;IF(PMTIC!H47="Rayée",PMTIC!H45,"")&amp;IF(projautre1!H47="Rayée",projautre1!H45&amp; projautre1!$B$1,"")&amp;IF(projautre2!H47="Rayée",projautre2!H45&amp; projautre2!$B$1,"")</f>
        <v/>
      </c>
    </row>
    <row r="46" spans="1:8" ht="15" customHeight="1" x14ac:dyDescent="0.25">
      <c r="A46" s="32">
        <f>D41</f>
        <v>43864</v>
      </c>
      <c r="B46" s="75"/>
      <c r="C46" s="57" t="s">
        <v>6</v>
      </c>
      <c r="D46" s="61" t="str">
        <f>IF(BurP2020!D47="Rayée",BurP2020!D46,"")&amp;IF(BurA2020!D47="Rayée",BurA2020!D46,"")&amp;IF(Tour2020!D47="Rayée",Tour2020!D46,"")&amp;IF(TravExt!D47="Rayée",TravExt!D46,"")&amp;IF(Topo1!D47="Rayée",Topo1!D46,"")&amp;IF(Topo2!D47="Rayée",Topo2!D46,"")&amp;IF(PMTIC!D47="Rayée",PMTIC!D46,"")&amp;IF(projautre1!D47="Rayée",projautre1!D46,"")&amp;IF(projautre2!D47="Rayée",projautre2!D46,"")</f>
        <v/>
      </c>
      <c r="E46" s="63" t="str">
        <f>IF(BurP2020!E47="Rayée",BurP2020!E46,"")&amp;IF(BurA2020!E47="Rayée",BurA2020!E46,"")&amp;IF(Tour2020!E47="Rayée",Tour2020!E46,"")&amp;IF(TravExt!E47="Rayée",TravExt!E46,"")&amp;IF(Topo1!E47="Rayée",Topo1!E46,"")&amp;IF(Topo2!E47="Rayée",Topo2!E46,"")&amp;IF(PMTIC!E47="Rayée",PMTIC!E46,"")&amp;IF(projautre1!E47="Rayée",projautre1!E46,"")&amp;IF(projautre2!E47="Rayée",projautre2!E46,"")</f>
        <v/>
      </c>
      <c r="F46" s="63" t="str">
        <f>IF(BurP2020!F47="Rayée",BurP2020!F46,"")&amp;IF(BurA2020!F47="Rayée",BurA2020!F46,"")&amp;IF(Tour2020!F47="Rayée",Tour2020!F46,"")&amp;IF(TravExt!F47="Rayée",TravExt!F46,"")&amp;IF(Topo1!F47="Rayée",Topo1!F46,"")&amp;IF(Topo2!F47="Rayée",Topo2!F46,"")&amp;IF(PMTIC!F47="Rayée",PMTIC!F46,"")&amp;IF(projautre1!F47="Rayée",projautre1!F46,"")&amp;IF(projautre2!F47="Rayée",projautre2!F46,"")</f>
        <v/>
      </c>
      <c r="G46" s="63" t="str">
        <f>IF(BurP2020!G47="Rayée",BurP2020!G46,"")&amp;IF(BurA2020!G47="Rayée",BurA2020!G46,"")&amp;IF(Tour2020!G47="Rayée",Tour2020!G46,"")&amp;IF(TravExt!G47="Rayée",TravExt!G46,"")&amp;IF(Topo1!G47="Rayée",Topo1!G46,"")&amp;IF(Topo2!G47="Rayée",Topo2!G46,"")&amp;IF(PMTIC!G47="Rayée",PMTIC!G46,"")&amp;IF(projautre1!G47="Rayée",projautre1!G46,"")&amp;IF(projautre2!G47="Rayée",projautre2!G46,"")</f>
        <v/>
      </c>
      <c r="H46" s="60" t="str">
        <f>IF(BurP2020!H47="Rayée",BurP2020!H46,"")&amp;IF(BurA2020!H47="Rayée",BurA2020!H46,"")&amp;IF(Tour2020!H47="Rayée",Tour2020!H46,"")&amp;IF(TravExt!H47="Rayée",TravExt!H46,"")&amp;IF(Topo1!H47="Rayée",Topo1!H46,"")&amp;IF(Topo2!H47="Rayée",Topo2!H46,"")&amp;IF(PMTIC!H47="Rayée",PMTIC!H46,"")&amp;IF(projautre1!H47="Rayée",projautre1!H46,"")&amp;IF(projautre2!H47="Rayée",projautre2!H46,"")</f>
        <v/>
      </c>
    </row>
    <row r="47" spans="1:8" ht="15" customHeight="1" thickBot="1" x14ac:dyDescent="0.3">
      <c r="A47" s="33">
        <f>D41</f>
        <v>43864</v>
      </c>
      <c r="B47" s="76"/>
      <c r="C47" s="58" t="s">
        <v>81</v>
      </c>
      <c r="D47" s="7"/>
      <c r="E47" s="8"/>
      <c r="F47" s="8"/>
      <c r="G47" s="8"/>
      <c r="H47" s="9"/>
    </row>
    <row r="48" spans="1:8" ht="15" customHeight="1" thickBot="1" x14ac:dyDescent="0.3">
      <c r="A48" s="36"/>
      <c r="B48" s="64"/>
      <c r="C48" s="24"/>
      <c r="D48" s="19"/>
      <c r="E48" s="19"/>
      <c r="F48" s="19"/>
      <c r="G48" s="19"/>
      <c r="H48" s="19"/>
    </row>
    <row r="49" spans="1:8" ht="15" customHeight="1" thickBot="1" x14ac:dyDescent="0.3">
      <c r="A49" s="36"/>
      <c r="D49" s="12">
        <f>D41+7</f>
        <v>43871</v>
      </c>
      <c r="E49" s="12">
        <f t="shared" ref="E49:H49" si="7">E41+7</f>
        <v>43872</v>
      </c>
      <c r="F49" s="12">
        <f t="shared" si="7"/>
        <v>43873</v>
      </c>
      <c r="G49" s="12">
        <f t="shared" si="7"/>
        <v>43874</v>
      </c>
      <c r="H49" s="12">
        <f t="shared" si="7"/>
        <v>43875</v>
      </c>
    </row>
    <row r="50" spans="1:8" ht="15" customHeight="1" x14ac:dyDescent="0.25">
      <c r="A50" s="35">
        <f>D49</f>
        <v>43871</v>
      </c>
      <c r="B50" s="74" t="s">
        <v>4</v>
      </c>
      <c r="C50" s="71" t="s">
        <v>5</v>
      </c>
      <c r="D50" s="30" t="str">
        <f>IF(BurP2020!D52="Rayée",BurP2020!D50&amp;BurP2020!$B$1,"")&amp;IF(BurA2020!D52="Rayée",BurA2020!D50&amp; BurA2020!$B$1,"")&amp;IF(Tour2020!D52="Rayée",Tour2020!D50&amp; Tour2020!$B$1,"")&amp;IF(TravExt!D52="Rayée",TravExt!D50&amp; TravExt!$B$1,"")&amp;IF(Topo1!D52="Rayée",Topo1!D50&amp; Topo1!$B$1,"")&amp;IF(Topo2!D52="Rayée",Topo2!D50&amp; Topo2!$B$1,"")&amp;IF(PMTIC!D52="Rayée",PMTIC!D50,"")&amp;IF(projautre1!D52="Rayée",projautre1!D50&amp; projautre1!$B$1,"")&amp;IF(projautre2!D52="Rayée",projautre2!D50&amp; projautre2!$B$1,"")</f>
        <v/>
      </c>
      <c r="E50" s="62" t="str">
        <f>IF(BurP2020!E52="Rayée",BurP2020!E50&amp;BurP2020!$B$1,"")&amp;IF(BurA2020!E52="Rayée",BurA2020!E50&amp; BurA2020!$B$1,"")&amp;IF(Tour2020!E52="Rayée",Tour2020!E50&amp; Tour2020!$B$1,"")&amp;IF(TravExt!E52="Rayée",TravExt!E50&amp; TravExt!$B$1,"")&amp;IF(Topo1!E52="Rayée",Topo1!E50&amp; Topo1!$B$1,"")&amp;IF(Topo2!E52="Rayée",Topo2!E50&amp; Topo2!$B$1,"")&amp;IF(PMTIC!E52="Rayée",PMTIC!E50,"")&amp;IF(projautre1!E52="Rayée",projautre1!E50&amp; projautre1!$B$1,"")&amp;IF(projautre2!E52="Rayée",projautre2!E50&amp; projautre2!$B$1,"")</f>
        <v/>
      </c>
      <c r="F50" s="62" t="str">
        <f>IF(BurP2020!F52="Rayée",BurP2020!F50&amp;BurP2020!$B$1,"")&amp;IF(BurA2020!F52="Rayée",BurA2020!F50&amp; BurA2020!$B$1,"")&amp;IF(Tour2020!F52="Rayée",Tour2020!F50&amp; Tour2020!$B$1,"")&amp;IF(TravExt!F52="Rayée",TravExt!F50&amp; TravExt!$B$1,"")&amp;IF(Topo1!F52="Rayée",Topo1!F50&amp; Topo1!$B$1,"")&amp;IF(Topo2!F52="Rayée",Topo2!F50&amp; Topo2!$B$1,"")&amp;IF(PMTIC!F52="Rayée",PMTIC!F50,"")&amp;IF(projautre1!F52="Rayée",projautre1!F50&amp; projautre1!$B$1,"")&amp;IF(projautre2!F52="Rayée",projautre2!F50&amp; projautre2!$B$1,"")</f>
        <v/>
      </c>
      <c r="G50" s="62" t="str">
        <f>IF(BurP2020!G52="Rayée",BurP2020!G50&amp;BurP2020!$B$1,"")&amp;IF(BurA2020!G52="Rayée",BurA2020!G50&amp; BurA2020!$B$1,"")&amp;IF(Tour2020!G52="Rayée",Tour2020!G50&amp; Tour2020!$B$1,"")&amp;IF(TravExt!G52="Rayée",TravExt!G50&amp; TravExt!$B$1,"")&amp;IF(Topo1!G52="Rayée",Topo1!G50&amp; Topo1!$B$1,"")&amp;IF(Topo2!G52="Rayée",Topo2!G50&amp; Topo2!$B$1,"")&amp;IF(PMTIC!G52="Rayée",PMTIC!G50,"")&amp;IF(projautre1!G52="Rayée",projautre1!G50&amp; projautre1!$B$1,"")&amp;IF(projautre2!G52="Rayée",projautre2!G50&amp; projautre2!$B$1,"")</f>
        <v/>
      </c>
      <c r="H50" s="59" t="str">
        <f>IF(BurP2020!H52="Rayée",BurP2020!H50&amp;BurP2020!$B$1,"")&amp;IF(BurA2020!H52="Rayée",BurA2020!H50&amp; BurA2020!$B$1,"")&amp;IF(Tour2020!H52="Rayée",Tour2020!H50&amp; Tour2020!$B$1,"")&amp;IF(TravExt!H52="Rayée",TravExt!H50&amp; TravExt!$B$1,"")&amp;IF(Topo1!H52="Rayée",Topo1!H50&amp; Topo1!$B$1,"")&amp;IF(Topo2!H52="Rayée",Topo2!H50&amp; Topo2!$B$1,"")&amp;IF(PMTIC!H52="Rayée",PMTIC!H50,"")&amp;IF(projautre1!H52="Rayée",projautre1!H50&amp; projautre1!$B$1,"")&amp;IF(projautre2!H52="Rayée",projautre2!H50&amp; projautre2!$B$1,"")</f>
        <v/>
      </c>
    </row>
    <row r="51" spans="1:8" ht="15" customHeight="1" x14ac:dyDescent="0.25">
      <c r="A51" s="32">
        <f>D49</f>
        <v>43871</v>
      </c>
      <c r="B51" s="75"/>
      <c r="C51" s="72" t="s">
        <v>6</v>
      </c>
      <c r="D51" s="61" t="str">
        <f>IF(BurP2020!D52="Rayée",BurP2020!D51,"")&amp;IF(BurA2020!D52="Rayée",BurA2020!D51,"")&amp;IF(Tour2020!D52="Rayée",Tour2020!D51,"")&amp;IF(TravExt!D52="Rayée",TravExt!D51,"")&amp;IF(Topo1!D52="Rayée",Topo1!D51,"")&amp;IF(Topo2!D52="Rayée",Topo2!D51,"")&amp;IF(PMTIC!D52="Rayée",PMTIC!D51,"")&amp;IF(projautre1!D52="Rayée",projautre1!D51,"")&amp;IF(projautre2!D52="Rayée",projautre2!D51,"")</f>
        <v/>
      </c>
      <c r="E51" s="63" t="str">
        <f>IF(BurP2020!E52="Rayée",BurP2020!E51,"")&amp;IF(BurA2020!E52="Rayée",BurA2020!E51,"")&amp;IF(Tour2020!E52="Rayée",Tour2020!E51,"")&amp;IF(TravExt!E52="Rayée",TravExt!E51,"")&amp;IF(Topo1!E52="Rayée",Topo1!E51,"")&amp;IF(Topo2!E52="Rayée",Topo2!E51,"")&amp;IF(PMTIC!E52="Rayée",PMTIC!E51,"")&amp;IF(projautre1!E52="Rayée",projautre1!E51,"")&amp;IF(projautre2!E52="Rayée",projautre2!E51,"")</f>
        <v/>
      </c>
      <c r="F51" s="63" t="str">
        <f>IF(BurP2020!F52="Rayée",BurP2020!F51,"")&amp;IF(BurA2020!F52="Rayée",BurA2020!F51,"")&amp;IF(Tour2020!F52="Rayée",Tour2020!F51,"")&amp;IF(TravExt!F52="Rayée",TravExt!F51,"")&amp;IF(Topo1!F52="Rayée",Topo1!F51,"")&amp;IF(Topo2!F52="Rayée",Topo2!F51,"")&amp;IF(PMTIC!F52="Rayée",PMTIC!F51,"")&amp;IF(projautre1!F52="Rayée",projautre1!F51,"")&amp;IF(projautre2!F52="Rayée",projautre2!F51,"")</f>
        <v/>
      </c>
      <c r="G51" s="63" t="str">
        <f>IF(BurP2020!G52="Rayée",BurP2020!G51,"")&amp;IF(BurA2020!G52="Rayée",BurA2020!G51,"")&amp;IF(Tour2020!G52="Rayée",Tour2020!G51,"")&amp;IF(TravExt!G52="Rayée",TravExt!G51,"")&amp;IF(Topo1!G52="Rayée",Topo1!G51,"")&amp;IF(Topo2!G52="Rayée",Topo2!G51,"")&amp;IF(PMTIC!G52="Rayée",PMTIC!G51,"")&amp;IF(projautre1!G52="Rayée",projautre1!G51,"")&amp;IF(projautre2!G52="Rayée",projautre2!G51,"")</f>
        <v/>
      </c>
      <c r="H51" s="60" t="str">
        <f>IF(BurP2020!H52="Rayée",BurP2020!H51,"")&amp;IF(BurA2020!H52="Rayée",BurA2020!H51,"")&amp;IF(Tour2020!H52="Rayée",Tour2020!H51,"")&amp;IF(TravExt!H52="Rayée",TravExt!H51,"")&amp;IF(Topo1!H52="Rayée",Topo1!H51,"")&amp;IF(Topo2!H52="Rayée",Topo2!H51,"")&amp;IF(PMTIC!H52="Rayée",PMTIC!H51,"")&amp;IF(projautre1!H52="Rayée",projautre1!H51,"")&amp;IF(projautre2!H52="Rayée",projautre2!H51,"")</f>
        <v/>
      </c>
    </row>
    <row r="52" spans="1:8" ht="15" customHeight="1" thickBot="1" x14ac:dyDescent="0.3">
      <c r="A52" s="32">
        <f>D49</f>
        <v>43871</v>
      </c>
      <c r="B52" s="76"/>
      <c r="C52" s="73" t="s">
        <v>81</v>
      </c>
      <c r="D52" s="50"/>
      <c r="E52" s="52"/>
      <c r="F52" s="52"/>
      <c r="G52" s="52"/>
      <c r="H52" s="53"/>
    </row>
    <row r="53" spans="1:8" ht="15" customHeight="1" x14ac:dyDescent="0.25">
      <c r="A53" s="32">
        <f>D49</f>
        <v>43871</v>
      </c>
      <c r="B53" s="74" t="s">
        <v>7</v>
      </c>
      <c r="C53" s="56" t="s">
        <v>5</v>
      </c>
      <c r="D53" s="30" t="str">
        <f>IF(BurP2020!D55="Rayée",BurP2020!D53&amp;BurP2020!$B$1,"")&amp;IF(BurA2020!D55="Rayée",BurA2020!D53&amp; BurA2020!$B$1,"")&amp;IF(Tour2020!D55="Rayée",Tour2020!D53&amp; Tour2020!$B$1,"")&amp;IF(TravExt!D55="Rayée",TravExt!D53&amp; TravExt!$B$1,"")&amp;IF(Topo1!D55="Rayée",Topo1!D53&amp; Topo1!$B$1,"")&amp;IF(Topo2!D55="Rayée",Topo2!D53&amp; Topo2!$B$1,"")&amp;IF(PMTIC!D55="Rayée",PMTIC!D53,"")&amp;IF(projautre1!D55="Rayée",projautre1!D53&amp; projautre1!$B$1,"")&amp;IF(projautre2!D55="Rayée",projautre2!D53&amp; projautre2!$B$1,"")</f>
        <v/>
      </c>
      <c r="E53" s="62" t="str">
        <f>IF(BurP2020!E55="Rayée",BurP2020!E53&amp;BurP2020!$B$1,"")&amp;IF(BurA2020!E55="Rayée",BurA2020!E53&amp; BurA2020!$B$1,"")&amp;IF(Tour2020!E55="Rayée",Tour2020!E53&amp; Tour2020!$B$1,"")&amp;IF(TravExt!E55="Rayée",TravExt!E53&amp; TravExt!$B$1,"")&amp;IF(Topo1!E55="Rayée",Topo1!E53&amp; Topo1!$B$1,"")&amp;IF(Topo2!E55="Rayée",Topo2!E53&amp; Topo2!$B$1,"")&amp;IF(PMTIC!E55="Rayée",PMTIC!E53,"")&amp;IF(projautre1!E55="Rayée",projautre1!E53&amp; projautre1!$B$1,"")&amp;IF(projautre2!E55="Rayée",projautre2!E53&amp; projautre2!$B$1,"")</f>
        <v/>
      </c>
      <c r="F53" s="62" t="str">
        <f>IF(BurP2020!F55="Rayée",BurP2020!F53&amp;BurP2020!$B$1,"")&amp;IF(BurA2020!F55="Rayée",BurA2020!F53&amp; BurA2020!$B$1,"")&amp;IF(Tour2020!F55="Rayée",Tour2020!F53&amp; Tour2020!$B$1,"")&amp;IF(TravExt!F55="Rayée",TravExt!F53&amp; TravExt!$B$1,"")&amp;IF(Topo1!F55="Rayée",Topo1!F53&amp; Topo1!$B$1,"")&amp;IF(Topo2!F55="Rayée",Topo2!F53&amp; Topo2!$B$1,"")&amp;IF(PMTIC!F55="Rayée",PMTIC!F53,"")&amp;IF(projautre1!F55="Rayée",projautre1!F53&amp; projautre1!$B$1,"")&amp;IF(projautre2!F55="Rayée",projautre2!F53&amp; projautre2!$B$1,"")</f>
        <v/>
      </c>
      <c r="G53" s="62" t="str">
        <f>IF(BurP2020!G55="Rayée",BurP2020!G53&amp;BurP2020!$B$1,"")&amp;IF(BurA2020!G55="Rayée",BurA2020!G53&amp; BurA2020!$B$1,"")&amp;IF(Tour2020!G55="Rayée",Tour2020!G53&amp; Tour2020!$B$1,"")&amp;IF(TravExt!G55="Rayée",TravExt!G53&amp; TravExt!$B$1,"")&amp;IF(Topo1!G55="Rayée",Topo1!G53&amp; Topo1!$B$1,"")&amp;IF(Topo2!G55="Rayée",Topo2!G53&amp; Topo2!$B$1,"")&amp;IF(PMTIC!G55="Rayée",PMTIC!G53,"")&amp;IF(projautre1!G55="Rayée",projautre1!G53&amp; projautre1!$B$1,"")&amp;IF(projautre2!G55="Rayée",projautre2!G53&amp; projautre2!$B$1,"")</f>
        <v/>
      </c>
      <c r="H53" s="59" t="str">
        <f>IF(BurP2020!H55="Rayée",BurP2020!H53&amp;BurP2020!$B$1,"")&amp;IF(BurA2020!H55="Rayée",BurA2020!H53&amp; BurA2020!$B$1,"")&amp;IF(Tour2020!H55="Rayée",Tour2020!H53&amp; Tour2020!$B$1,"")&amp;IF(TravExt!H55="Rayée",TravExt!H53&amp; TravExt!$B$1,"")&amp;IF(Topo1!H55="Rayée",Topo1!H53&amp; Topo1!$B$1,"")&amp;IF(Topo2!H55="Rayée",Topo2!H53&amp; Topo2!$B$1,"")&amp;IF(PMTIC!H55="Rayée",PMTIC!H53,"")&amp;IF(projautre1!H55="Rayée",projautre1!H53&amp; projautre1!$B$1,"")&amp;IF(projautre2!H55="Rayée",projautre2!H53&amp; projautre2!$B$1,"")</f>
        <v/>
      </c>
    </row>
    <row r="54" spans="1:8" ht="15" customHeight="1" x14ac:dyDescent="0.25">
      <c r="A54" s="32">
        <f>D49</f>
        <v>43871</v>
      </c>
      <c r="B54" s="75"/>
      <c r="C54" s="57" t="s">
        <v>6</v>
      </c>
      <c r="D54" s="61" t="str">
        <f>IF(BurP2020!D55="Rayée",BurP2020!D54,"")&amp;IF(BurA2020!D55="Rayée",BurA2020!D54,"")&amp;IF(Tour2020!D55="Rayée",Tour2020!D54,"")&amp;IF(TravExt!D55="Rayée",TravExt!D54,"")&amp;IF(Topo1!D55="Rayée",Topo1!D54,"")&amp;IF(Topo2!D55="Rayée",Topo2!D54,"")&amp;IF(PMTIC!D55="Rayée",PMTIC!D54,"")&amp;IF(projautre1!D55="Rayée",projautre1!D54,"")&amp;IF(projautre2!D55="Rayée",projautre2!D54,"")</f>
        <v/>
      </c>
      <c r="E54" s="63" t="str">
        <f>IF(BurP2020!E55="Rayée",BurP2020!E54,"")&amp;IF(BurA2020!E55="Rayée",BurA2020!E54,"")&amp;IF(Tour2020!E55="Rayée",Tour2020!E54,"")&amp;IF(TravExt!E55="Rayée",TravExt!E54,"")&amp;IF(Topo1!E55="Rayée",Topo1!E54,"")&amp;IF(Topo2!E55="Rayée",Topo2!E54,"")&amp;IF(PMTIC!E55="Rayée",PMTIC!E54,"")&amp;IF(projautre1!E55="Rayée",projautre1!E54,"")&amp;IF(projautre2!E55="Rayée",projautre2!E54,"")</f>
        <v/>
      </c>
      <c r="F54" s="63" t="str">
        <f>IF(BurP2020!F55="Rayée",BurP2020!F54,"")&amp;IF(BurA2020!F55="Rayée",BurA2020!F54,"")&amp;IF(Tour2020!F55="Rayée",Tour2020!F54,"")&amp;IF(TravExt!F55="Rayée",TravExt!F54,"")&amp;IF(Topo1!F55="Rayée",Topo1!F54,"")&amp;IF(Topo2!F55="Rayée",Topo2!F54,"")&amp;IF(PMTIC!F55="Rayée",PMTIC!F54,"")&amp;IF(projautre1!F55="Rayée",projautre1!F54,"")&amp;IF(projautre2!F55="Rayée",projautre2!F54,"")</f>
        <v/>
      </c>
      <c r="G54" s="63" t="str">
        <f>IF(BurP2020!G55="Rayée",BurP2020!G54,"")&amp;IF(BurA2020!G55="Rayée",BurA2020!G54,"")&amp;IF(Tour2020!G55="Rayée",Tour2020!G54,"")&amp;IF(TravExt!G55="Rayée",TravExt!G54,"")&amp;IF(Topo1!G55="Rayée",Topo1!G54,"")&amp;IF(Topo2!G55="Rayée",Topo2!G54,"")&amp;IF(PMTIC!G55="Rayée",PMTIC!G54,"")&amp;IF(projautre1!G55="Rayée",projautre1!G54,"")&amp;IF(projautre2!G55="Rayée",projautre2!G54,"")</f>
        <v/>
      </c>
      <c r="H54" s="60" t="str">
        <f>IF(BurP2020!H55="Rayée",BurP2020!H54,"")&amp;IF(BurA2020!H55="Rayée",BurA2020!H54,"")&amp;IF(Tour2020!H55="Rayée",Tour2020!H54,"")&amp;IF(TravExt!H55="Rayée",TravExt!H54,"")&amp;IF(Topo1!H55="Rayée",Topo1!H54,"")&amp;IF(Topo2!H55="Rayée",Topo2!H54,"")&amp;IF(PMTIC!H55="Rayée",PMTIC!H54,"")&amp;IF(projautre1!H55="Rayée",projautre1!H54,"")&amp;IF(projautre2!H55="Rayée",projautre2!H54,"")</f>
        <v/>
      </c>
    </row>
    <row r="55" spans="1:8" ht="15" customHeight="1" thickBot="1" x14ac:dyDescent="0.3">
      <c r="A55" s="33">
        <f>D49</f>
        <v>43871</v>
      </c>
      <c r="B55" s="76"/>
      <c r="C55" s="58" t="s">
        <v>81</v>
      </c>
      <c r="D55" s="7"/>
      <c r="E55" s="8"/>
      <c r="F55" s="8"/>
      <c r="G55" s="8"/>
      <c r="H55" s="9"/>
    </row>
    <row r="56" spans="1:8" ht="15" customHeight="1" thickBot="1" x14ac:dyDescent="0.3">
      <c r="A56" s="36"/>
      <c r="B56" s="64"/>
      <c r="C56" s="19"/>
      <c r="D56" s="19"/>
      <c r="E56" s="19"/>
      <c r="F56" s="19"/>
      <c r="G56" s="19"/>
      <c r="H56" s="19"/>
    </row>
    <row r="57" spans="1:8" ht="15" customHeight="1" thickBot="1" x14ac:dyDescent="0.3">
      <c r="A57" s="36"/>
      <c r="D57" s="12">
        <f>D49+7</f>
        <v>43878</v>
      </c>
      <c r="E57" s="12">
        <f t="shared" ref="E57:H57" si="8">E49+7</f>
        <v>43879</v>
      </c>
      <c r="F57" s="12">
        <f t="shared" si="8"/>
        <v>43880</v>
      </c>
      <c r="G57" s="12">
        <f t="shared" si="8"/>
        <v>43881</v>
      </c>
      <c r="H57" s="12">
        <f t="shared" si="8"/>
        <v>43882</v>
      </c>
    </row>
    <row r="58" spans="1:8" ht="15" customHeight="1" x14ac:dyDescent="0.25">
      <c r="A58" s="35">
        <f>D57</f>
        <v>43878</v>
      </c>
      <c r="B58" s="74" t="s">
        <v>4</v>
      </c>
      <c r="C58" s="71" t="s">
        <v>5</v>
      </c>
      <c r="D58" s="30" t="str">
        <f>IF(BurP2020!D60="Rayée",BurP2020!D58&amp;BurP2020!$B$1,"")&amp;IF(BurA2020!D60="Rayée",BurA2020!D58&amp; BurA2020!$B$1,"")&amp;IF(Tour2020!D60="Rayée",Tour2020!D58&amp; Tour2020!$B$1,"")&amp;IF(TravExt!D60="Rayée",TravExt!D58&amp; TravExt!$B$1,"")&amp;IF(Topo1!D60="Rayée",Topo1!D58&amp; Topo1!$B$1,"")&amp;IF(Topo2!D60="Rayée",Topo2!D58&amp; Topo2!$B$1,"")&amp;IF(PMTIC!D60="Rayée",PMTIC!D58,"")&amp;IF(projautre1!D60="Rayée",projautre1!D58&amp; projautre1!$B$1,"")&amp;IF(projautre2!D60="Rayée",projautre2!D58&amp; projautre2!$B$1,"")</f>
        <v/>
      </c>
      <c r="E58" s="62" t="str">
        <f>IF(BurP2020!E60="Rayée",BurP2020!E58&amp;BurP2020!$B$1,"")&amp;IF(BurA2020!E60="Rayée",BurA2020!E58&amp; BurA2020!$B$1,"")&amp;IF(Tour2020!E60="Rayée",Tour2020!E58&amp; Tour2020!$B$1,"")&amp;IF(TravExt!E60="Rayée",TravExt!E58&amp; TravExt!$B$1,"")&amp;IF(Topo1!E60="Rayée",Topo1!E58&amp; Topo1!$B$1,"")&amp;IF(Topo2!E60="Rayée",Topo2!E58&amp; Topo2!$B$1,"")&amp;IF(PMTIC!E60="Rayée",PMTIC!E58,"")&amp;IF(projautre1!E60="Rayée",projautre1!E58&amp; projautre1!$B$1,"")&amp;IF(projautre2!E60="Rayée",projautre2!E58&amp; projautre2!$B$1,"")</f>
        <v/>
      </c>
      <c r="F58" s="62" t="str">
        <f>IF(BurP2020!F60="Rayée",BurP2020!F58&amp;BurP2020!$B$1,"")&amp;IF(BurA2020!F60="Rayée",BurA2020!F58&amp; BurA2020!$B$1,"")&amp;IF(Tour2020!F60="Rayée",Tour2020!F58&amp; Tour2020!$B$1,"")&amp;IF(TravExt!F60="Rayée",TravExt!F58&amp; TravExt!$B$1,"")&amp;IF(Topo1!F60="Rayée",Topo1!F58&amp; Topo1!$B$1,"")&amp;IF(Topo2!F60="Rayée",Topo2!F58&amp; Topo2!$B$1,"")&amp;IF(PMTIC!F60="Rayée",PMTIC!F58,"")&amp;IF(projautre1!F60="Rayée",projautre1!F58&amp; projautre1!$B$1,"")&amp;IF(projautre2!F60="Rayée",projautre2!F58&amp; projautre2!$B$1,"")</f>
        <v/>
      </c>
      <c r="G58" s="62" t="str">
        <f>IF(BurP2020!G60="Rayée",BurP2020!G58&amp;BurP2020!$B$1,"")&amp;IF(BurA2020!G60="Rayée",BurA2020!G58&amp; BurA2020!$B$1,"")&amp;IF(Tour2020!G60="Rayée",Tour2020!G58&amp; Tour2020!$B$1,"")&amp;IF(TravExt!G60="Rayée",TravExt!G58&amp; TravExt!$B$1,"")&amp;IF(Topo1!G60="Rayée",Topo1!G58&amp; Topo1!$B$1,"")&amp;IF(Topo2!G60="Rayée",Topo2!G58&amp; Topo2!$B$1,"")&amp;IF(PMTIC!G60="Rayée",PMTIC!G58,"")&amp;IF(projautre1!G60="Rayée",projautre1!G58&amp; projautre1!$B$1,"")&amp;IF(projautre2!G60="Rayée",projautre2!G58&amp; projautre2!$B$1,"")</f>
        <v/>
      </c>
      <c r="H58" s="59" t="str">
        <f>IF(BurP2020!H60="Rayée",BurP2020!H58&amp;BurP2020!$B$1,"")&amp;IF(BurA2020!H60="Rayée",BurA2020!H58&amp; BurA2020!$B$1,"")&amp;IF(Tour2020!H60="Rayée",Tour2020!H58&amp; Tour2020!$B$1,"")&amp;IF(TravExt!H60="Rayée",TravExt!H58&amp; TravExt!$B$1,"")&amp;IF(Topo1!H60="Rayée",Topo1!H58&amp; Topo1!$B$1,"")&amp;IF(Topo2!H60="Rayée",Topo2!H58&amp; Topo2!$B$1,"")&amp;IF(PMTIC!H60="Rayée",PMTIC!H58,"")&amp;IF(projautre1!H60="Rayée",projautre1!H58&amp; projautre1!$B$1,"")&amp;IF(projautre2!H60="Rayée",projautre2!H58&amp; projautre2!$B$1,"")</f>
        <v/>
      </c>
    </row>
    <row r="59" spans="1:8" ht="15" customHeight="1" x14ac:dyDescent="0.25">
      <c r="A59" s="32">
        <f>D57</f>
        <v>43878</v>
      </c>
      <c r="B59" s="75"/>
      <c r="C59" s="72" t="s">
        <v>6</v>
      </c>
      <c r="D59" s="61" t="str">
        <f>IF(BurP2020!D60="Rayée",BurP2020!D59,"")&amp;IF(BurA2020!D60="Rayée",BurA2020!D59,"")&amp;IF(Tour2020!D60="Rayée",Tour2020!D59,"")&amp;IF(TravExt!D60="Rayée",TravExt!D59,"")&amp;IF(Topo1!D60="Rayée",Topo1!D59,"")&amp;IF(Topo2!D60="Rayée",Topo2!D59,"")&amp;IF(PMTIC!D60="Rayée",PMTIC!D59,"")&amp;IF(projautre1!D60="Rayée",projautre1!D59,"")&amp;IF(projautre2!D60="Rayée",projautre2!D59,"")</f>
        <v/>
      </c>
      <c r="E59" s="63" t="str">
        <f>IF(BurP2020!E60="Rayée",BurP2020!E59,"")&amp;IF(BurA2020!E60="Rayée",BurA2020!E59,"")&amp;IF(Tour2020!E60="Rayée",Tour2020!E59,"")&amp;IF(TravExt!E60="Rayée",TravExt!E59,"")&amp;IF(Topo1!E60="Rayée",Topo1!E59,"")&amp;IF(Topo2!E60="Rayée",Topo2!E59,"")&amp;IF(PMTIC!E60="Rayée",PMTIC!E59,"")&amp;IF(projautre1!E60="Rayée",projautre1!E59,"")&amp;IF(projautre2!E60="Rayée",projautre2!E59,"")</f>
        <v/>
      </c>
      <c r="F59" s="63" t="str">
        <f>IF(BurP2020!F60="Rayée",BurP2020!F59,"")&amp;IF(BurA2020!F60="Rayée",BurA2020!F59,"")&amp;IF(Tour2020!F60="Rayée",Tour2020!F59,"")&amp;IF(TravExt!F60="Rayée",TravExt!F59,"")&amp;IF(Topo1!F60="Rayée",Topo1!F59,"")&amp;IF(Topo2!F60="Rayée",Topo2!F59,"")&amp;IF(PMTIC!F60="Rayée",PMTIC!F59,"")&amp;IF(projautre1!F60="Rayée",projautre1!F59,"")&amp;IF(projautre2!F60="Rayée",projautre2!F59,"")</f>
        <v/>
      </c>
      <c r="G59" s="63" t="str">
        <f>IF(BurP2020!G60="Rayée",BurP2020!G59,"")&amp;IF(BurA2020!G60="Rayée",BurA2020!G59,"")&amp;IF(Tour2020!G60="Rayée",Tour2020!G59,"")&amp;IF(TravExt!G60="Rayée",TravExt!G59,"")&amp;IF(Topo1!G60="Rayée",Topo1!G59,"")&amp;IF(Topo2!G60="Rayée",Topo2!G59,"")&amp;IF(PMTIC!G60="Rayée",PMTIC!G59,"")&amp;IF(projautre1!G60="Rayée",projautre1!G59,"")&amp;IF(projautre2!G60="Rayée",projautre2!G59,"")</f>
        <v/>
      </c>
      <c r="H59" s="60" t="str">
        <f>IF(BurP2020!H60="Rayée",BurP2020!H59,"")&amp;IF(BurA2020!H60="Rayée",BurA2020!H59,"")&amp;IF(Tour2020!H60="Rayée",Tour2020!H59,"")&amp;IF(TravExt!H60="Rayée",TravExt!H59,"")&amp;IF(Topo1!H60="Rayée",Topo1!H59,"")&amp;IF(Topo2!H60="Rayée",Topo2!H59,"")&amp;IF(PMTIC!H60="Rayée",PMTIC!H59,"")&amp;IF(projautre1!H60="Rayée",projautre1!H59,"")&amp;IF(projautre2!H60="Rayée",projautre2!H59,"")</f>
        <v/>
      </c>
    </row>
    <row r="60" spans="1:8" ht="15" customHeight="1" thickBot="1" x14ac:dyDescent="0.3">
      <c r="A60" s="32">
        <f>D57</f>
        <v>43878</v>
      </c>
      <c r="B60" s="76"/>
      <c r="C60" s="73" t="s">
        <v>81</v>
      </c>
      <c r="D60" s="50"/>
      <c r="E60" s="52"/>
      <c r="F60" s="52"/>
      <c r="G60" s="52"/>
      <c r="H60" s="53"/>
    </row>
    <row r="61" spans="1:8" ht="15" customHeight="1" x14ac:dyDescent="0.25">
      <c r="A61" s="32">
        <f>D57</f>
        <v>43878</v>
      </c>
      <c r="B61" s="74" t="s">
        <v>7</v>
      </c>
      <c r="C61" s="56" t="s">
        <v>5</v>
      </c>
      <c r="D61" s="30" t="str">
        <f>IF(BurP2020!D63="Rayée",BurP2020!D61&amp;BurP2020!$B$1,"")&amp;IF(BurA2020!D63="Rayée",BurA2020!D61&amp; BurA2020!$B$1,"")&amp;IF(Tour2020!D63="Rayée",Tour2020!D61&amp; Tour2020!$B$1,"")&amp;IF(TravExt!D63="Rayée",TravExt!D61&amp; TravExt!$B$1,"")&amp;IF(Topo1!D63="Rayée",Topo1!D61&amp; Topo1!$B$1,"")&amp;IF(Topo2!D63="Rayée",Topo2!D61&amp; Topo2!$B$1,"")&amp;IF(PMTIC!D63="Rayée",PMTIC!D61,"")&amp;IF(projautre1!D63="Rayée",projautre1!D61&amp; projautre1!$B$1,"")&amp;IF(projautre2!D63="Rayée",projautre2!D61&amp; projautre2!$B$1,"")</f>
        <v/>
      </c>
      <c r="E61" s="62" t="str">
        <f>IF(BurP2020!E63="Rayée",BurP2020!E61&amp;BurP2020!$B$1,"")&amp;IF(BurA2020!E63="Rayée",BurA2020!E61&amp; BurA2020!$B$1,"")&amp;IF(Tour2020!E63="Rayée",Tour2020!E61&amp; Tour2020!$B$1,"")&amp;IF(TravExt!E63="Rayée",TravExt!E61&amp; TravExt!$B$1,"")&amp;IF(Topo1!E63="Rayée",Topo1!E61&amp; Topo1!$B$1,"")&amp;IF(Topo2!E63="Rayée",Topo2!E61&amp; Topo2!$B$1,"")&amp;IF(PMTIC!E63="Rayée",PMTIC!E61,"")&amp;IF(projautre1!E63="Rayée",projautre1!E61&amp; projautre1!$B$1,"")&amp;IF(projautre2!E63="Rayée",projautre2!E61&amp; projautre2!$B$1,"")</f>
        <v/>
      </c>
      <c r="F61" s="62" t="str">
        <f>IF(BurP2020!F63="Rayée",BurP2020!F61&amp;BurP2020!$B$1,"")&amp;IF(BurA2020!F63="Rayée",BurA2020!F61&amp; BurA2020!$B$1,"")&amp;IF(Tour2020!F63="Rayée",Tour2020!F61&amp; Tour2020!$B$1,"")&amp;IF(TravExt!F63="Rayée",TravExt!F61&amp; TravExt!$B$1,"")&amp;IF(Topo1!F63="Rayée",Topo1!F61&amp; Topo1!$B$1,"")&amp;IF(Topo2!F63="Rayée",Topo2!F61&amp; Topo2!$B$1,"")&amp;IF(PMTIC!F63="Rayée",PMTIC!F61,"")&amp;IF(projautre1!F63="Rayée",projautre1!F61&amp; projautre1!$B$1,"")&amp;IF(projautre2!F63="Rayée",projautre2!F61&amp; projautre2!$B$1,"")</f>
        <v/>
      </c>
      <c r="G61" s="62" t="str">
        <f>IF(BurP2020!G63="Rayée",BurP2020!G61&amp;BurP2020!$B$1,"")&amp;IF(BurA2020!G63="Rayée",BurA2020!G61&amp; BurA2020!$B$1,"")&amp;IF(Tour2020!G63="Rayée",Tour2020!G61&amp; Tour2020!$B$1,"")&amp;IF(TravExt!G63="Rayée",TravExt!G61&amp; TravExt!$B$1,"")&amp;IF(Topo1!G63="Rayée",Topo1!G61&amp; Topo1!$B$1,"")&amp;IF(Topo2!G63="Rayée",Topo2!G61&amp; Topo2!$B$1,"")&amp;IF(PMTIC!G63="Rayée",PMTIC!G61,"")&amp;IF(projautre1!G63="Rayée",projautre1!G61&amp; projautre1!$B$1,"")&amp;IF(projautre2!G63="Rayée",projautre2!G61&amp; projautre2!$B$1,"")</f>
        <v/>
      </c>
      <c r="H61" s="59" t="str">
        <f>IF(BurP2020!H63="Rayée",BurP2020!H61&amp;BurP2020!$B$1,"")&amp;IF(BurA2020!H63="Rayée",BurA2020!H61&amp; BurA2020!$B$1,"")&amp;IF(Tour2020!H63="Rayée",Tour2020!H61&amp; Tour2020!$B$1,"")&amp;IF(TravExt!H63="Rayée",TravExt!H61&amp; TravExt!$B$1,"")&amp;IF(Topo1!H63="Rayée",Topo1!H61&amp; Topo1!$B$1,"")&amp;IF(Topo2!H63="Rayée",Topo2!H61&amp; Topo2!$B$1,"")&amp;IF(PMTIC!H63="Rayée",PMTIC!H61,"")&amp;IF(projautre1!H63="Rayée",projautre1!H61&amp; projautre1!$B$1,"")&amp;IF(projautre2!H63="Rayée",projautre2!H61&amp; projautre2!$B$1,"")</f>
        <v/>
      </c>
    </row>
    <row r="62" spans="1:8" ht="15" customHeight="1" x14ac:dyDescent="0.25">
      <c r="A62" s="32">
        <f>D57</f>
        <v>43878</v>
      </c>
      <c r="B62" s="75"/>
      <c r="C62" s="57" t="s">
        <v>6</v>
      </c>
      <c r="D62" s="61" t="str">
        <f>IF(BurP2020!D63="Rayée",BurP2020!D62,"")&amp;IF(BurA2020!D63="Rayée",BurA2020!D62,"")&amp;IF(Tour2020!D63="Rayée",Tour2020!D62,"")&amp;IF(TravExt!D63="Rayée",TravExt!D62,"")&amp;IF(Topo1!D63="Rayée",Topo1!D62,"")&amp;IF(Topo2!D63="Rayée",Topo2!D62,"")&amp;IF(PMTIC!D63="Rayée",PMTIC!D62,"")&amp;IF(projautre1!D63="Rayée",projautre1!D62,"")&amp;IF(projautre2!D63="Rayée",projautre2!D62,"")</f>
        <v/>
      </c>
      <c r="E62" s="63" t="str">
        <f>IF(BurP2020!E63="Rayée",BurP2020!E62,"")&amp;IF(BurA2020!E63="Rayée",BurA2020!E62,"")&amp;IF(Tour2020!E63="Rayée",Tour2020!E62,"")&amp;IF(TravExt!E63="Rayée",TravExt!E62,"")&amp;IF(Topo1!E63="Rayée",Topo1!E62,"")&amp;IF(Topo2!E63="Rayée",Topo2!E62,"")&amp;IF(PMTIC!E63="Rayée",PMTIC!E62,"")&amp;IF(projautre1!E63="Rayée",projautre1!E62,"")&amp;IF(projautre2!E63="Rayée",projautre2!E62,"")</f>
        <v/>
      </c>
      <c r="F62" s="63" t="str">
        <f>IF(BurP2020!F63="Rayée",BurP2020!F62,"")&amp;IF(BurA2020!F63="Rayée",BurA2020!F62,"")&amp;IF(Tour2020!F63="Rayée",Tour2020!F62,"")&amp;IF(TravExt!F63="Rayée",TravExt!F62,"")&amp;IF(Topo1!F63="Rayée",Topo1!F62,"")&amp;IF(Topo2!F63="Rayée",Topo2!F62,"")&amp;IF(PMTIC!F63="Rayée",PMTIC!F62,"")&amp;IF(projautre1!F63="Rayée",projautre1!F62,"")&amp;IF(projautre2!F63="Rayée",projautre2!F62,"")</f>
        <v/>
      </c>
      <c r="G62" s="63" t="str">
        <f>IF(BurP2020!G63="Rayée",BurP2020!G62,"")&amp;IF(BurA2020!G63="Rayée",BurA2020!G62,"")&amp;IF(Tour2020!G63="Rayée",Tour2020!G62,"")&amp;IF(TravExt!G63="Rayée",TravExt!G62,"")&amp;IF(Topo1!G63="Rayée",Topo1!G62,"")&amp;IF(Topo2!G63="Rayée",Topo2!G62,"")&amp;IF(PMTIC!G63="Rayée",PMTIC!G62,"")&amp;IF(projautre1!G63="Rayée",projautre1!G62,"")&amp;IF(projautre2!G63="Rayée",projautre2!G62,"")</f>
        <v/>
      </c>
      <c r="H62" s="60" t="str">
        <f>IF(BurP2020!H63="Rayée",BurP2020!H62,"")&amp;IF(BurA2020!H63="Rayée",BurA2020!H62,"")&amp;IF(Tour2020!H63="Rayée",Tour2020!H62,"")&amp;IF(TravExt!H63="Rayée",TravExt!H62,"")&amp;IF(Topo1!H63="Rayée",Topo1!H62,"")&amp;IF(Topo2!H63="Rayée",Topo2!H62,"")&amp;IF(PMTIC!H63="Rayée",PMTIC!H62,"")&amp;IF(projautre1!H63="Rayée",projautre1!H62,"")&amp;IF(projautre2!H63="Rayée",projautre2!H62,"")</f>
        <v/>
      </c>
    </row>
    <row r="63" spans="1:8" ht="15" customHeight="1" thickBot="1" x14ac:dyDescent="0.3">
      <c r="A63" s="33">
        <f>D57</f>
        <v>43878</v>
      </c>
      <c r="B63" s="76"/>
      <c r="C63" s="58" t="s">
        <v>81</v>
      </c>
      <c r="D63" s="7"/>
      <c r="E63" s="8"/>
      <c r="F63" s="8"/>
      <c r="G63" s="8"/>
      <c r="H63" s="9"/>
    </row>
    <row r="64" spans="1:8" ht="15" customHeight="1" thickBot="1" x14ac:dyDescent="0.3">
      <c r="A64" s="36"/>
      <c r="B64" s="64"/>
      <c r="C64" s="24"/>
      <c r="D64" s="19"/>
      <c r="E64" s="19"/>
      <c r="F64" s="19"/>
      <c r="G64" s="19"/>
      <c r="H64" s="19"/>
    </row>
    <row r="65" spans="1:8" ht="15" customHeight="1" thickBot="1" x14ac:dyDescent="0.3">
      <c r="A65" s="36"/>
      <c r="D65" s="12">
        <f>D57+7</f>
        <v>43885</v>
      </c>
      <c r="E65" s="12">
        <f t="shared" ref="E65:H65" si="9">E57+7</f>
        <v>43886</v>
      </c>
      <c r="F65" s="12">
        <f t="shared" si="9"/>
        <v>43887</v>
      </c>
      <c r="G65" s="12">
        <f t="shared" si="9"/>
        <v>43888</v>
      </c>
      <c r="H65" s="12">
        <f t="shared" si="9"/>
        <v>43889</v>
      </c>
    </row>
    <row r="66" spans="1:8" ht="15" customHeight="1" x14ac:dyDescent="0.25">
      <c r="A66" s="35">
        <f>D65</f>
        <v>43885</v>
      </c>
      <c r="B66" s="74" t="s">
        <v>4</v>
      </c>
      <c r="C66" s="71" t="s">
        <v>5</v>
      </c>
      <c r="D66" s="30" t="str">
        <f>IF(BurP2020!D68="Rayée",BurP2020!D66&amp;BurP2020!$B$1,"")&amp;IF(BurA2020!D68="Rayée",BurA2020!D66&amp; BurA2020!$B$1,"")&amp;IF(Tour2020!D68="Rayée",Tour2020!D66&amp; Tour2020!$B$1,"")&amp;IF(TravExt!D68="Rayée",TravExt!D66&amp; TravExt!$B$1,"")&amp;IF(Topo1!D68="Rayée",Topo1!D66&amp; Topo1!$B$1,"")&amp;IF(Topo2!D68="Rayée",Topo2!D66&amp; Topo2!$B$1,"")&amp;IF(PMTIC!D68="Rayée",PMTIC!D66,"")&amp;IF(projautre1!D68="Rayée",projautre1!D66&amp; projautre1!$B$1,"")&amp;IF(projautre2!D68="Rayée",projautre2!D66&amp; projautre2!$B$1,"")</f>
        <v/>
      </c>
      <c r="E66" s="62" t="str">
        <f>IF(BurP2020!E68="Rayée",BurP2020!E66&amp;BurP2020!$B$1,"")&amp;IF(BurA2020!E68="Rayée",BurA2020!E66&amp; BurA2020!$B$1,"")&amp;IF(Tour2020!E68="Rayée",Tour2020!E66&amp; Tour2020!$B$1,"")&amp;IF(TravExt!E68="Rayée",TravExt!E66&amp; TravExt!$B$1,"")&amp;IF(Topo1!E68="Rayée",Topo1!E66&amp; Topo1!$B$1,"")&amp;IF(Topo2!E68="Rayée",Topo2!E66&amp; Topo2!$B$1,"")&amp;IF(PMTIC!E68="Rayée",PMTIC!E66,"")&amp;IF(projautre1!E68="Rayée",projautre1!E66&amp; projautre1!$B$1,"")&amp;IF(projautre2!E68="Rayée",projautre2!E66&amp; projautre2!$B$1,"")</f>
        <v/>
      </c>
      <c r="F66" s="62" t="str">
        <f>IF(BurP2020!F68="Rayée",BurP2020!F66&amp;BurP2020!$B$1,"")&amp;IF(BurA2020!F68="Rayée",BurA2020!F66&amp; BurA2020!$B$1,"")&amp;IF(Tour2020!F68="Rayée",Tour2020!F66&amp; Tour2020!$B$1,"")&amp;IF(TravExt!F68="Rayée",TravExt!F66&amp; TravExt!$B$1,"")&amp;IF(Topo1!F68="Rayée",Topo1!F66&amp; Topo1!$B$1,"")&amp;IF(Topo2!F68="Rayée",Topo2!F66&amp; Topo2!$B$1,"")&amp;IF(PMTIC!F68="Rayée",PMTIC!F66,"")&amp;IF(projautre1!F68="Rayée",projautre1!F66&amp; projautre1!$B$1,"")&amp;IF(projautre2!F68="Rayée",projautre2!F66&amp; projautre2!$B$1,"")</f>
        <v/>
      </c>
      <c r="G66" s="62" t="str">
        <f>IF(BurP2020!G68="Rayée",BurP2020!G66&amp;BurP2020!$B$1,"")&amp;IF(BurA2020!G68="Rayée",BurA2020!G66&amp; BurA2020!$B$1,"")&amp;IF(Tour2020!G68="Rayée",Tour2020!G66&amp; Tour2020!$B$1,"")&amp;IF(TravExt!G68="Rayée",TravExt!G66&amp; TravExt!$B$1,"")&amp;IF(Topo1!G68="Rayée",Topo1!G66&amp; Topo1!$B$1,"")&amp;IF(Topo2!G68="Rayée",Topo2!G66&amp; Topo2!$B$1,"")&amp;IF(PMTIC!G68="Rayée",PMTIC!G66,"")&amp;IF(projautre1!G68="Rayée",projautre1!G66&amp; projautre1!$B$1,"")&amp;IF(projautre2!G68="Rayée",projautre2!G66&amp; projautre2!$B$1,"")</f>
        <v/>
      </c>
      <c r="H66" s="59" t="str">
        <f>IF(BurP2020!H68="Rayée",BurP2020!H66&amp;BurP2020!$B$1,"")&amp;IF(BurA2020!H68="Rayée",BurA2020!H66&amp; BurA2020!$B$1,"")&amp;IF(Tour2020!H68="Rayée",Tour2020!H66&amp; Tour2020!$B$1,"")&amp;IF(TravExt!H68="Rayée",TravExt!H66&amp; TravExt!$B$1,"")&amp;IF(Topo1!H68="Rayée",Topo1!H66&amp; Topo1!$B$1,"")&amp;IF(Topo2!H68="Rayée",Topo2!H66&amp; Topo2!$B$1,"")&amp;IF(PMTIC!H68="Rayée",PMTIC!H66,"")&amp;IF(projautre1!H68="Rayée",projautre1!H66&amp; projautre1!$B$1,"")&amp;IF(projautre2!H68="Rayée",projautre2!H66&amp; projautre2!$B$1,"")</f>
        <v/>
      </c>
    </row>
    <row r="67" spans="1:8" ht="15" customHeight="1" x14ac:dyDescent="0.25">
      <c r="A67" s="32">
        <f>D65</f>
        <v>43885</v>
      </c>
      <c r="B67" s="75"/>
      <c r="C67" s="72" t="s">
        <v>6</v>
      </c>
      <c r="D67" s="61" t="str">
        <f>IF(BurP2020!D68="Rayée",BurP2020!D67,"")&amp;IF(BurA2020!D68="Rayée",BurA2020!D67,"")&amp;IF(Tour2020!D68="Rayée",Tour2020!D67,"")&amp;IF(TravExt!D68="Rayée",TravExt!D67,"")&amp;IF(Topo1!D68="Rayée",Topo1!D67,"")&amp;IF(Topo2!D68="Rayée",Topo2!D67,"")&amp;IF(PMTIC!D68="Rayée",PMTIC!D67,"")&amp;IF(projautre1!D68="Rayée",projautre1!D67,"")&amp;IF(projautre2!D68="Rayée",projautre2!D67,"")</f>
        <v/>
      </c>
      <c r="E67" s="63" t="str">
        <f>IF(BurP2020!E68="Rayée",BurP2020!E67,"")&amp;IF(BurA2020!E68="Rayée",BurA2020!E67,"")&amp;IF(Tour2020!E68="Rayée",Tour2020!E67,"")&amp;IF(TravExt!E68="Rayée",TravExt!E67,"")&amp;IF(Topo1!E68="Rayée",Topo1!E67,"")&amp;IF(Topo2!E68="Rayée",Topo2!E67,"")&amp;IF(PMTIC!E68="Rayée",PMTIC!E67,"")&amp;IF(projautre1!E68="Rayée",projautre1!E67,"")&amp;IF(projautre2!E68="Rayée",projautre2!E67,"")</f>
        <v/>
      </c>
      <c r="F67" s="63" t="str">
        <f>IF(BurP2020!F68="Rayée",BurP2020!F67,"")&amp;IF(BurA2020!F68="Rayée",BurA2020!F67,"")&amp;IF(Tour2020!F68="Rayée",Tour2020!F67,"")&amp;IF(TravExt!F68="Rayée",TravExt!F67,"")&amp;IF(Topo1!F68="Rayée",Topo1!F67,"")&amp;IF(Topo2!F68="Rayée",Topo2!F67,"")&amp;IF(PMTIC!F68="Rayée",PMTIC!F67,"")&amp;IF(projautre1!F68="Rayée",projautre1!F67,"")&amp;IF(projautre2!F68="Rayée",projautre2!F67,"")</f>
        <v/>
      </c>
      <c r="G67" s="63" t="str">
        <f>IF(BurP2020!G68="Rayée",BurP2020!G67,"")&amp;IF(BurA2020!G68="Rayée",BurA2020!G67,"")&amp;IF(Tour2020!G68="Rayée",Tour2020!G67,"")&amp;IF(TravExt!G68="Rayée",TravExt!G67,"")&amp;IF(Topo1!G68="Rayée",Topo1!G67,"")&amp;IF(Topo2!G68="Rayée",Topo2!G67,"")&amp;IF(PMTIC!G68="Rayée",PMTIC!G67,"")&amp;IF(projautre1!G68="Rayée",projautre1!G67,"")&amp;IF(projautre2!G68="Rayée",projautre2!G67,"")</f>
        <v/>
      </c>
      <c r="H67" s="60" t="str">
        <f>IF(BurP2020!H68="Rayée",BurP2020!H67,"")&amp;IF(BurA2020!H68="Rayée",BurA2020!H67,"")&amp;IF(Tour2020!H68="Rayée",Tour2020!H67,"")&amp;IF(TravExt!H68="Rayée",TravExt!H67,"")&amp;IF(Topo1!H68="Rayée",Topo1!H67,"")&amp;IF(Topo2!H68="Rayée",Topo2!H67,"")&amp;IF(PMTIC!H68="Rayée",PMTIC!H67,"")&amp;IF(projautre1!H68="Rayée",projautre1!H67,"")&amp;IF(projautre2!H68="Rayée",projautre2!H67,"")</f>
        <v/>
      </c>
    </row>
    <row r="68" spans="1:8" ht="15" customHeight="1" thickBot="1" x14ac:dyDescent="0.3">
      <c r="A68" s="32">
        <f>D65</f>
        <v>43885</v>
      </c>
      <c r="B68" s="76"/>
      <c r="C68" s="73" t="s">
        <v>81</v>
      </c>
      <c r="D68" s="50"/>
      <c r="E68" s="52"/>
      <c r="F68" s="52"/>
      <c r="G68" s="52"/>
      <c r="H68" s="53"/>
    </row>
    <row r="69" spans="1:8" ht="15" customHeight="1" x14ac:dyDescent="0.25">
      <c r="A69" s="32">
        <f>D65</f>
        <v>43885</v>
      </c>
      <c r="B69" s="74" t="s">
        <v>7</v>
      </c>
      <c r="C69" s="56" t="s">
        <v>5</v>
      </c>
      <c r="D69" s="30" t="str">
        <f>IF(BurP2020!D71="Rayée",BurP2020!D69&amp;BurP2020!$B$1,"")&amp;IF(BurA2020!D71="Rayée",BurA2020!D69&amp; BurA2020!$B$1,"")&amp;IF(Tour2020!D71="Rayée",Tour2020!D69&amp; Tour2020!$B$1,"")&amp;IF(TravExt!D71="Rayée",TravExt!D69&amp; TravExt!$B$1,"")&amp;IF(Topo1!D71="Rayée",Topo1!D69&amp; Topo1!$B$1,"")&amp;IF(Topo2!D71="Rayée",Topo2!D69&amp; Topo2!$B$1,"")&amp;IF(PMTIC!D71="Rayée",PMTIC!D69,"")&amp;IF(projautre1!D71="Rayée",projautre1!D69&amp; projautre1!$B$1,"")&amp;IF(projautre2!D71="Rayée",projautre2!D69&amp; projautre2!$B$1,"")</f>
        <v/>
      </c>
      <c r="E69" s="62" t="str">
        <f>IF(BurP2020!E71="Rayée",BurP2020!E69&amp;BurP2020!$B$1,"")&amp;IF(BurA2020!E71="Rayée",BurA2020!E69&amp; BurA2020!$B$1,"")&amp;IF(Tour2020!E71="Rayée",Tour2020!E69&amp; Tour2020!$B$1,"")&amp;IF(TravExt!E71="Rayée",TravExt!E69&amp; TravExt!$B$1,"")&amp;IF(Topo1!E71="Rayée",Topo1!E69&amp; Topo1!$B$1,"")&amp;IF(Topo2!E71="Rayée",Topo2!E69&amp; Topo2!$B$1,"")&amp;IF(PMTIC!E71="Rayée",PMTIC!E69,"")&amp;IF(projautre1!E71="Rayée",projautre1!E69&amp; projautre1!$B$1,"")&amp;IF(projautre2!E71="Rayée",projautre2!E69&amp; projautre2!$B$1,"")</f>
        <v/>
      </c>
      <c r="F69" s="62" t="str">
        <f>IF(BurP2020!F71="Rayée",BurP2020!F69&amp;BurP2020!$B$1,"")&amp;IF(BurA2020!F71="Rayée",BurA2020!F69&amp; BurA2020!$B$1,"")&amp;IF(Tour2020!F71="Rayée",Tour2020!F69&amp; Tour2020!$B$1,"")&amp;IF(TravExt!F71="Rayée",TravExt!F69&amp; TravExt!$B$1,"")&amp;IF(Topo1!F71="Rayée",Topo1!F69&amp; Topo1!$B$1,"")&amp;IF(Topo2!F71="Rayée",Topo2!F69&amp; Topo2!$B$1,"")&amp;IF(PMTIC!F71="Rayée",PMTIC!F69,"")&amp;IF(projautre1!F71="Rayée",projautre1!F69&amp; projautre1!$B$1,"")&amp;IF(projautre2!F71="Rayée",projautre2!F69&amp; projautre2!$B$1,"")</f>
        <v/>
      </c>
      <c r="G69" s="62" t="str">
        <f>IF(BurP2020!G71="Rayée",BurP2020!G69&amp;BurP2020!$B$1,"")&amp;IF(BurA2020!G71="Rayée",BurA2020!G69&amp; BurA2020!$B$1,"")&amp;IF(Tour2020!G71="Rayée",Tour2020!G69&amp; Tour2020!$B$1,"")&amp;IF(TravExt!G71="Rayée",TravExt!G69&amp; TravExt!$B$1,"")&amp;IF(Topo1!G71="Rayée",Topo1!G69&amp; Topo1!$B$1,"")&amp;IF(Topo2!G71="Rayée",Topo2!G69&amp; Topo2!$B$1,"")&amp;IF(PMTIC!G71="Rayée",PMTIC!G69,"")&amp;IF(projautre1!G71="Rayée",projautre1!G69&amp; projautre1!$B$1,"")&amp;IF(projautre2!G71="Rayée",projautre2!G69&amp; projautre2!$B$1,"")</f>
        <v/>
      </c>
      <c r="H69" s="59" t="str">
        <f>IF(BurP2020!H71="Rayée",BurP2020!H69&amp;BurP2020!$B$1,"")&amp;IF(BurA2020!H71="Rayée",BurA2020!H69&amp; BurA2020!$B$1,"")&amp;IF(Tour2020!H71="Rayée",Tour2020!H69&amp; Tour2020!$B$1,"")&amp;IF(TravExt!H71="Rayée",TravExt!H69&amp; TravExt!$B$1,"")&amp;IF(Topo1!H71="Rayée",Topo1!H69&amp; Topo1!$B$1,"")&amp;IF(Topo2!H71="Rayée",Topo2!H69&amp; Topo2!$B$1,"")&amp;IF(PMTIC!H71="Rayée",PMTIC!H69,"")&amp;IF(projautre1!H71="Rayée",projautre1!H69&amp; projautre1!$B$1,"")&amp;IF(projautre2!H71="Rayée",projautre2!H69&amp; projautre2!$B$1,"")</f>
        <v/>
      </c>
    </row>
    <row r="70" spans="1:8" ht="15" customHeight="1" x14ac:dyDescent="0.25">
      <c r="A70" s="32">
        <f>D65</f>
        <v>43885</v>
      </c>
      <c r="B70" s="75"/>
      <c r="C70" s="57" t="s">
        <v>6</v>
      </c>
      <c r="D70" s="61" t="str">
        <f>IF(BurP2020!D71="Rayée",BurP2020!D70,"")&amp;IF(BurA2020!D71="Rayée",BurA2020!D70,"")&amp;IF(Tour2020!D71="Rayée",Tour2020!D70,"")&amp;IF(TravExt!D71="Rayée",TravExt!D70,"")&amp;IF(Topo1!D71="Rayée",Topo1!D70,"")&amp;IF(Topo2!D71="Rayée",Topo2!D70,"")&amp;IF(PMTIC!D71="Rayée",PMTIC!D70,"")&amp;IF(projautre1!D71="Rayée",projautre1!D70,"")&amp;IF(projautre2!D71="Rayée",projautre2!D70,"")</f>
        <v/>
      </c>
      <c r="E70" s="63" t="str">
        <f>IF(BurP2020!E71="Rayée",BurP2020!E70,"")&amp;IF(BurA2020!E71="Rayée",BurA2020!E70,"")&amp;IF(Tour2020!E71="Rayée",Tour2020!E70,"")&amp;IF(TravExt!E71="Rayée",TravExt!E70,"")&amp;IF(Topo1!E71="Rayée",Topo1!E70,"")&amp;IF(Topo2!E71="Rayée",Topo2!E70,"")&amp;IF(PMTIC!E71="Rayée",PMTIC!E70,"")&amp;IF(projautre1!E71="Rayée",projautre1!E70,"")&amp;IF(projautre2!E71="Rayée",projautre2!E70,"")</f>
        <v/>
      </c>
      <c r="F70" s="63" t="str">
        <f>IF(BurP2020!F71="Rayée",BurP2020!F70,"")&amp;IF(BurA2020!F71="Rayée",BurA2020!F70,"")&amp;IF(Tour2020!F71="Rayée",Tour2020!F70,"")&amp;IF(TravExt!F71="Rayée",TravExt!F70,"")&amp;IF(Topo1!F71="Rayée",Topo1!F70,"")&amp;IF(Topo2!F71="Rayée",Topo2!F70,"")&amp;IF(PMTIC!F71="Rayée",PMTIC!F70,"")&amp;IF(projautre1!F71="Rayée",projautre1!F70,"")&amp;IF(projautre2!F71="Rayée",projautre2!F70,"")</f>
        <v/>
      </c>
      <c r="G70" s="63" t="str">
        <f>IF(BurP2020!G71="Rayée",BurP2020!G70,"")&amp;IF(BurA2020!G71="Rayée",BurA2020!G70,"")&amp;IF(Tour2020!G71="Rayée",Tour2020!G70,"")&amp;IF(TravExt!G71="Rayée",TravExt!G70,"")&amp;IF(Topo1!G71="Rayée",Topo1!G70,"")&amp;IF(Topo2!G71="Rayée",Topo2!G70,"")&amp;IF(PMTIC!G71="Rayée",PMTIC!G70,"")&amp;IF(projautre1!G71="Rayée",projautre1!G70,"")&amp;IF(projautre2!G71="Rayée",projautre2!G70,"")</f>
        <v/>
      </c>
      <c r="H70" s="60" t="str">
        <f>IF(BurP2020!H71="Rayée",BurP2020!H70,"")&amp;IF(BurA2020!H71="Rayée",BurA2020!H70,"")&amp;IF(Tour2020!H71="Rayée",Tour2020!H70,"")&amp;IF(TravExt!H71="Rayée",TravExt!H70,"")&amp;IF(Topo1!H71="Rayée",Topo1!H70,"")&amp;IF(Topo2!H71="Rayée",Topo2!H70,"")&amp;IF(PMTIC!H71="Rayée",PMTIC!H70,"")&amp;IF(projautre1!H71="Rayée",projautre1!H70,"")&amp;IF(projautre2!H71="Rayée",projautre2!H70,"")</f>
        <v/>
      </c>
    </row>
    <row r="71" spans="1:8" ht="15" customHeight="1" thickBot="1" x14ac:dyDescent="0.3">
      <c r="A71" s="33">
        <f>D65</f>
        <v>43885</v>
      </c>
      <c r="B71" s="76"/>
      <c r="C71" s="58" t="s">
        <v>81</v>
      </c>
      <c r="D71" s="7"/>
      <c r="E71" s="8"/>
      <c r="F71" s="8"/>
      <c r="G71" s="8"/>
      <c r="H71" s="9"/>
    </row>
    <row r="72" spans="1:8" ht="15" customHeight="1" thickBot="1" x14ac:dyDescent="0.3">
      <c r="A72" s="36"/>
      <c r="B72" s="64"/>
      <c r="C72" s="24"/>
      <c r="D72" s="19"/>
      <c r="E72" s="19"/>
      <c r="F72" s="19"/>
      <c r="G72" s="19"/>
      <c r="H72" s="19"/>
    </row>
    <row r="73" spans="1:8" ht="15" customHeight="1" thickBot="1" x14ac:dyDescent="0.3">
      <c r="A73" s="36"/>
      <c r="D73" s="12">
        <f>D65+7</f>
        <v>43892</v>
      </c>
      <c r="E73" s="12">
        <f t="shared" ref="E73:H73" si="10">E65+7</f>
        <v>43893</v>
      </c>
      <c r="F73" s="12">
        <f t="shared" si="10"/>
        <v>43894</v>
      </c>
      <c r="G73" s="12">
        <f t="shared" si="10"/>
        <v>43895</v>
      </c>
      <c r="H73" s="12">
        <f t="shared" si="10"/>
        <v>43896</v>
      </c>
    </row>
    <row r="74" spans="1:8" ht="15" customHeight="1" x14ac:dyDescent="0.25">
      <c r="A74" s="35">
        <f>D73</f>
        <v>43892</v>
      </c>
      <c r="B74" s="74" t="s">
        <v>4</v>
      </c>
      <c r="C74" s="71" t="s">
        <v>5</v>
      </c>
      <c r="D74" s="30" t="str">
        <f>IF(BurP2020!D76="Rayée",BurP2020!D74&amp;BurP2020!$B$1,"")&amp;IF(BurA2020!D76="Rayée",BurA2020!D74&amp; BurA2020!$B$1,"")&amp;IF(Tour2020!D76="Rayée",Tour2020!D74&amp; Tour2020!$B$1,"")&amp;IF(TravExt!D76="Rayée",TravExt!D74&amp; TravExt!$B$1,"")&amp;IF(Topo1!D76="Rayée",Topo1!D74&amp; Topo1!$B$1,"")&amp;IF(Topo2!D76="Rayée",Topo2!D74&amp; Topo2!$B$1,"")&amp;IF(PMTIC!D76="Rayée",PMTIC!D74,"")&amp;IF(projautre1!D76="Rayée",projautre1!D74&amp; projautre1!$B$1,"")&amp;IF(projautre2!D76="Rayée",projautre2!D74&amp; projautre2!$B$1,"")</f>
        <v/>
      </c>
      <c r="E74" s="62" t="str">
        <f>IF(BurP2020!E76="Rayée",BurP2020!E74&amp;BurP2020!$B$1,"")&amp;IF(BurA2020!E76="Rayée",BurA2020!E74&amp; BurA2020!$B$1,"")&amp;IF(Tour2020!E76="Rayée",Tour2020!E74&amp; Tour2020!$B$1,"")&amp;IF(TravExt!E76="Rayée",TravExt!E74&amp; TravExt!$B$1,"")&amp;IF(Topo1!E76="Rayée",Topo1!E74&amp; Topo1!$B$1,"")&amp;IF(Topo2!E76="Rayée",Topo2!E74&amp; Topo2!$B$1,"")&amp;IF(PMTIC!E76="Rayée",PMTIC!E74,"")&amp;IF(projautre1!E76="Rayée",projautre1!E74&amp; projautre1!$B$1,"")&amp;IF(projautre2!E76="Rayée",projautre2!E74&amp; projautre2!$B$1,"")</f>
        <v/>
      </c>
      <c r="F74" s="62" t="str">
        <f>IF(BurP2020!F76="Rayée",BurP2020!F74&amp;BurP2020!$B$1,"")&amp;IF(BurA2020!F76="Rayée",BurA2020!F74&amp; BurA2020!$B$1,"")&amp;IF(Tour2020!F76="Rayée",Tour2020!F74&amp; Tour2020!$B$1,"")&amp;IF(TravExt!F76="Rayée",TravExt!F74&amp; TravExt!$B$1,"")&amp;IF(Topo1!F76="Rayée",Topo1!F74&amp; Topo1!$B$1,"")&amp;IF(Topo2!F76="Rayée",Topo2!F74&amp; Topo2!$B$1,"")&amp;IF(PMTIC!F76="Rayée",PMTIC!F74,"")&amp;IF(projautre1!F76="Rayée",projautre1!F74&amp; projautre1!$B$1,"")&amp;IF(projautre2!F76="Rayée",projautre2!F74&amp; projautre2!$B$1,"")</f>
        <v/>
      </c>
      <c r="G74" s="62" t="str">
        <f>IF(BurP2020!G76="Rayée",BurP2020!G74&amp;BurP2020!$B$1,"")&amp;IF(BurA2020!G76="Rayée",BurA2020!G74&amp; BurA2020!$B$1,"")&amp;IF(Tour2020!G76="Rayée",Tour2020!G74&amp; Tour2020!$B$1,"")&amp;IF(TravExt!G76="Rayée",TravExt!G74&amp; TravExt!$B$1,"")&amp;IF(Topo1!G76="Rayée",Topo1!G74&amp; Topo1!$B$1,"")&amp;IF(Topo2!G76="Rayée",Topo2!G74&amp; Topo2!$B$1,"")&amp;IF(PMTIC!G76="Rayée",PMTIC!G74,"")&amp;IF(projautre1!G76="Rayée",projautre1!G74&amp; projautre1!$B$1,"")&amp;IF(projautre2!G76="Rayée",projautre2!G74&amp; projautre2!$B$1,"")</f>
        <v/>
      </c>
      <c r="H74" s="59" t="str">
        <f>IF(BurP2020!H76="Rayée",BurP2020!H74&amp;BurP2020!$B$1,"")&amp;IF(BurA2020!H76="Rayée",BurA2020!H74&amp; BurA2020!$B$1,"")&amp;IF(Tour2020!H76="Rayée",Tour2020!H74&amp; Tour2020!$B$1,"")&amp;IF(TravExt!H76="Rayée",TravExt!H74&amp; TravExt!$B$1,"")&amp;IF(Topo1!H76="Rayée",Topo1!H74&amp; Topo1!$B$1,"")&amp;IF(Topo2!H76="Rayée",Topo2!H74&amp; Topo2!$B$1,"")&amp;IF(PMTIC!H76="Rayée",PMTIC!H74,"")&amp;IF(projautre1!H76="Rayée",projautre1!H74&amp; projautre1!$B$1,"")&amp;IF(projautre2!H76="Rayée",projautre2!H74&amp; projautre2!$B$1,"")</f>
        <v/>
      </c>
    </row>
    <row r="75" spans="1:8" ht="15" customHeight="1" x14ac:dyDescent="0.25">
      <c r="A75" s="32">
        <f>D73</f>
        <v>43892</v>
      </c>
      <c r="B75" s="75"/>
      <c r="C75" s="72" t="s">
        <v>6</v>
      </c>
      <c r="D75" s="61" t="str">
        <f>IF(BurP2020!D76="Rayée",BurP2020!D75,"")&amp;IF(BurA2020!D76="Rayée",BurA2020!D75,"")&amp;IF(Tour2020!D76="Rayée",Tour2020!D75,"")&amp;IF(TravExt!D76="Rayée",TravExt!D75,"")&amp;IF(Topo1!D76="Rayée",Topo1!D75,"")&amp;IF(Topo2!D76="Rayée",Topo2!D75,"")&amp;IF(PMTIC!D76="Rayée",PMTIC!D75,"")&amp;IF(projautre1!D76="Rayée",projautre1!D75,"")&amp;IF(projautre2!D76="Rayée",projautre2!D75,"")</f>
        <v/>
      </c>
      <c r="E75" s="63" t="str">
        <f>IF(BurP2020!E76="Rayée",BurP2020!E75,"")&amp;IF(BurA2020!E76="Rayée",BurA2020!E75,"")&amp;IF(Tour2020!E76="Rayée",Tour2020!E75,"")&amp;IF(TravExt!E76="Rayée",TravExt!E75,"")&amp;IF(Topo1!E76="Rayée",Topo1!E75,"")&amp;IF(Topo2!E76="Rayée",Topo2!E75,"")&amp;IF(PMTIC!E76="Rayée",PMTIC!E75,"")&amp;IF(projautre1!E76="Rayée",projautre1!E75,"")&amp;IF(projautre2!E76="Rayée",projautre2!E75,"")</f>
        <v/>
      </c>
      <c r="F75" s="63" t="str">
        <f>IF(BurP2020!F76="Rayée",BurP2020!F75,"")&amp;IF(BurA2020!F76="Rayée",BurA2020!F75,"")&amp;IF(Tour2020!F76="Rayée",Tour2020!F75,"")&amp;IF(TravExt!F76="Rayée",TravExt!F75,"")&amp;IF(Topo1!F76="Rayée",Topo1!F75,"")&amp;IF(Topo2!F76="Rayée",Topo2!F75,"")&amp;IF(PMTIC!F76="Rayée",PMTIC!F75,"")&amp;IF(projautre1!F76="Rayée",projautre1!F75,"")&amp;IF(projautre2!F76="Rayée",projautre2!F75,"")</f>
        <v/>
      </c>
      <c r="G75" s="63" t="str">
        <f>IF(BurP2020!G76="Rayée",BurP2020!G75,"")&amp;IF(BurA2020!G76="Rayée",BurA2020!G75,"")&amp;IF(Tour2020!G76="Rayée",Tour2020!G75,"")&amp;IF(TravExt!G76="Rayée",TravExt!G75,"")&amp;IF(Topo1!G76="Rayée",Topo1!G75,"")&amp;IF(Topo2!G76="Rayée",Topo2!G75,"")&amp;IF(PMTIC!G76="Rayée",PMTIC!G75,"")&amp;IF(projautre1!G76="Rayée",projautre1!G75,"")&amp;IF(projautre2!G76="Rayée",projautre2!G75,"")</f>
        <v/>
      </c>
      <c r="H75" s="60" t="str">
        <f>IF(BurP2020!H76="Rayée",BurP2020!H75,"")&amp;IF(BurA2020!H76="Rayée",BurA2020!H75,"")&amp;IF(Tour2020!H76="Rayée",Tour2020!H75,"")&amp;IF(TravExt!H76="Rayée",TravExt!H75,"")&amp;IF(Topo1!H76="Rayée",Topo1!H75,"")&amp;IF(Topo2!H76="Rayée",Topo2!H75,"")&amp;IF(PMTIC!H76="Rayée",PMTIC!H75,"")&amp;IF(projautre1!H76="Rayée",projautre1!H75,"")&amp;IF(projautre2!H76="Rayée",projautre2!H75,"")</f>
        <v/>
      </c>
    </row>
    <row r="76" spans="1:8" ht="15" customHeight="1" thickBot="1" x14ac:dyDescent="0.3">
      <c r="A76" s="32">
        <f>D73</f>
        <v>43892</v>
      </c>
      <c r="B76" s="76"/>
      <c r="C76" s="73" t="s">
        <v>81</v>
      </c>
      <c r="D76" s="50"/>
      <c r="E76" s="52"/>
      <c r="F76" s="52"/>
      <c r="G76" s="52"/>
      <c r="H76" s="53"/>
    </row>
    <row r="77" spans="1:8" ht="15" customHeight="1" x14ac:dyDescent="0.25">
      <c r="A77" s="32">
        <f>D73</f>
        <v>43892</v>
      </c>
      <c r="B77" s="74" t="s">
        <v>7</v>
      </c>
      <c r="C77" s="56" t="s">
        <v>5</v>
      </c>
      <c r="D77" s="30" t="str">
        <f>IF(BurP2020!D79="Rayée",BurP2020!D77&amp;BurP2020!$B$1,"")&amp;IF(BurA2020!D79="Rayée",BurA2020!D77&amp; BurA2020!$B$1,"")&amp;IF(Tour2020!D79="Rayée",Tour2020!D77&amp; Tour2020!$B$1,"")&amp;IF(TravExt!D79="Rayée",TravExt!D77&amp; TravExt!$B$1,"")&amp;IF(Topo1!D79="Rayée",Topo1!D77&amp; Topo1!$B$1,"")&amp;IF(Topo2!D79="Rayée",Topo2!D77&amp; Topo2!$B$1,"")&amp;IF(PMTIC!D79="Rayée",PMTIC!D77,"")&amp;IF(projautre1!D79="Rayée",projautre1!D77&amp; projautre1!$B$1,"")&amp;IF(projautre2!D79="Rayée",projautre2!D77&amp; projautre2!$B$1,"")</f>
        <v/>
      </c>
      <c r="E77" s="62" t="str">
        <f>IF(BurP2020!E79="Rayée",BurP2020!E77&amp;BurP2020!$B$1,"")&amp;IF(BurA2020!E79="Rayée",BurA2020!E77&amp; BurA2020!$B$1,"")&amp;IF(Tour2020!E79="Rayée",Tour2020!E77&amp; Tour2020!$B$1,"")&amp;IF(TravExt!E79="Rayée",TravExt!E77&amp; TravExt!$B$1,"")&amp;IF(Topo1!E79="Rayée",Topo1!E77&amp; Topo1!$B$1,"")&amp;IF(Topo2!E79="Rayée",Topo2!E77&amp; Topo2!$B$1,"")&amp;IF(PMTIC!E79="Rayée",PMTIC!E77,"")&amp;IF(projautre1!E79="Rayée",projautre1!E77&amp; projautre1!$B$1,"")&amp;IF(projautre2!E79="Rayée",projautre2!E77&amp; projautre2!$B$1,"")</f>
        <v/>
      </c>
      <c r="F77" s="62" t="str">
        <f>IF(BurP2020!F79="Rayée",BurP2020!F77&amp;BurP2020!$B$1,"")&amp;IF(BurA2020!F79="Rayée",BurA2020!F77&amp; BurA2020!$B$1,"")&amp;IF(Tour2020!F79="Rayée",Tour2020!F77&amp; Tour2020!$B$1,"")&amp;IF(TravExt!F79="Rayée",TravExt!F77&amp; TravExt!$B$1,"")&amp;IF(Topo1!F79="Rayée",Topo1!F77&amp; Topo1!$B$1,"")&amp;IF(Topo2!F79="Rayée",Topo2!F77&amp; Topo2!$B$1,"")&amp;IF(PMTIC!F79="Rayée",PMTIC!F77,"")&amp;IF(projautre1!F79="Rayée",projautre1!F77&amp; projautre1!$B$1,"")&amp;IF(projautre2!F79="Rayée",projautre2!F77&amp; projautre2!$B$1,"")</f>
        <v/>
      </c>
      <c r="G77" s="62" t="str">
        <f>IF(BurP2020!G79="Rayée",BurP2020!G77&amp;BurP2020!$B$1,"")&amp;IF(BurA2020!G79="Rayée",BurA2020!G77&amp; BurA2020!$B$1,"")&amp;IF(Tour2020!G79="Rayée",Tour2020!G77&amp; Tour2020!$B$1,"")&amp;IF(TravExt!G79="Rayée",TravExt!G77&amp; TravExt!$B$1,"")&amp;IF(Topo1!G79="Rayée",Topo1!G77&amp; Topo1!$B$1,"")&amp;IF(Topo2!G79="Rayée",Topo2!G77&amp; Topo2!$B$1,"")&amp;IF(PMTIC!G79="Rayée",PMTIC!G77,"")&amp;IF(projautre1!G79="Rayée",projautre1!G77&amp; projautre1!$B$1,"")&amp;IF(projautre2!G79="Rayée",projautre2!G77&amp; projautre2!$B$1,"")</f>
        <v/>
      </c>
      <c r="H77" s="59" t="str">
        <f>IF(BurP2020!H79="Rayée",BurP2020!H77&amp;BurP2020!$B$1,"")&amp;IF(BurA2020!H79="Rayée",BurA2020!H77&amp; BurA2020!$B$1,"")&amp;IF(Tour2020!H79="Rayée",Tour2020!H77&amp; Tour2020!$B$1,"")&amp;IF(TravExt!H79="Rayée",TravExt!H77&amp; TravExt!$B$1,"")&amp;IF(Topo1!H79="Rayée",Topo1!H77&amp; Topo1!$B$1,"")&amp;IF(Topo2!H79="Rayée",Topo2!H77&amp; Topo2!$B$1,"")&amp;IF(PMTIC!H79="Rayée",PMTIC!H77,"")&amp;IF(projautre1!H79="Rayée",projautre1!H77&amp; projautre1!$B$1,"")&amp;IF(projautre2!H79="Rayée",projautre2!H77&amp; projautre2!$B$1,"")</f>
        <v/>
      </c>
    </row>
    <row r="78" spans="1:8" ht="15" customHeight="1" x14ac:dyDescent="0.25">
      <c r="A78" s="32">
        <f>D73</f>
        <v>43892</v>
      </c>
      <c r="B78" s="75"/>
      <c r="C78" s="57" t="s">
        <v>6</v>
      </c>
      <c r="D78" s="61" t="str">
        <f>IF(BurP2020!D79="Rayée",BurP2020!D78,"")&amp;IF(BurA2020!D79="Rayée",BurA2020!D78,"")&amp;IF(Tour2020!D79="Rayée",Tour2020!D78,"")&amp;IF(TravExt!D79="Rayée",TravExt!D78,"")&amp;IF(Topo1!D79="Rayée",Topo1!D78,"")&amp;IF(Topo2!D79="Rayée",Topo2!D78,"")&amp;IF(PMTIC!D79="Rayée",PMTIC!D78,"")&amp;IF(projautre1!D79="Rayée",projautre1!D78,"")&amp;IF(projautre2!D79="Rayée",projautre2!D78,"")</f>
        <v/>
      </c>
      <c r="E78" s="63" t="str">
        <f>IF(BurP2020!E79="Rayée",BurP2020!E78,"")&amp;IF(BurA2020!E79="Rayée",BurA2020!E78,"")&amp;IF(Tour2020!E79="Rayée",Tour2020!E78,"")&amp;IF(TravExt!E79="Rayée",TravExt!E78,"")&amp;IF(Topo1!E79="Rayée",Topo1!E78,"")&amp;IF(Topo2!E79="Rayée",Topo2!E78,"")&amp;IF(PMTIC!E79="Rayée",PMTIC!E78,"")&amp;IF(projautre1!E79="Rayée",projautre1!E78,"")&amp;IF(projautre2!E79="Rayée",projautre2!E78,"")</f>
        <v/>
      </c>
      <c r="F78" s="63" t="str">
        <f>IF(BurP2020!F79="Rayée",BurP2020!F78,"")&amp;IF(BurA2020!F79="Rayée",BurA2020!F78,"")&amp;IF(Tour2020!F79="Rayée",Tour2020!F78,"")&amp;IF(TravExt!F79="Rayée",TravExt!F78,"")&amp;IF(Topo1!F79="Rayée",Topo1!F78,"")&amp;IF(Topo2!F79="Rayée",Topo2!F78,"")&amp;IF(PMTIC!F79="Rayée",PMTIC!F78,"")&amp;IF(projautre1!F79="Rayée",projautre1!F78,"")&amp;IF(projautre2!F79="Rayée",projautre2!F78,"")</f>
        <v/>
      </c>
      <c r="G78" s="63" t="str">
        <f>IF(BurP2020!G79="Rayée",BurP2020!G78,"")&amp;IF(BurA2020!G79="Rayée",BurA2020!G78,"")&amp;IF(Tour2020!G79="Rayée",Tour2020!G78,"")&amp;IF(TravExt!G79="Rayée",TravExt!G78,"")&amp;IF(Topo1!G79="Rayée",Topo1!G78,"")&amp;IF(Topo2!G79="Rayée",Topo2!G78,"")&amp;IF(PMTIC!G79="Rayée",PMTIC!G78,"")&amp;IF(projautre1!G79="Rayée",projautre1!G78,"")&amp;IF(projautre2!G79="Rayée",projautre2!G78,"")</f>
        <v/>
      </c>
      <c r="H78" s="60" t="str">
        <f>IF(BurP2020!H79="Rayée",BurP2020!H78,"")&amp;IF(BurA2020!H79="Rayée",BurA2020!H78,"")&amp;IF(Tour2020!H79="Rayée",Tour2020!H78,"")&amp;IF(TravExt!H79="Rayée",TravExt!H78,"")&amp;IF(Topo1!H79="Rayée",Topo1!H78,"")&amp;IF(Topo2!H79="Rayée",Topo2!H78,"")&amp;IF(PMTIC!H79="Rayée",PMTIC!H78,"")&amp;IF(projautre1!H79="Rayée",projautre1!H78,"")&amp;IF(projautre2!H79="Rayée",projautre2!H78,"")</f>
        <v/>
      </c>
    </row>
    <row r="79" spans="1:8" ht="15" customHeight="1" thickBot="1" x14ac:dyDescent="0.3">
      <c r="A79" s="33">
        <f>D73</f>
        <v>43892</v>
      </c>
      <c r="B79" s="76"/>
      <c r="C79" s="58" t="s">
        <v>81</v>
      </c>
      <c r="D79" s="7"/>
      <c r="E79" s="8"/>
      <c r="F79" s="8"/>
      <c r="G79" s="8"/>
      <c r="H79" s="9"/>
    </row>
    <row r="80" spans="1:8" ht="15" customHeight="1" thickBot="1" x14ac:dyDescent="0.3">
      <c r="A80" s="36"/>
      <c r="B80" s="64"/>
      <c r="C80" s="19"/>
      <c r="D80" s="19"/>
      <c r="E80" s="19"/>
      <c r="F80" s="19"/>
      <c r="G80" s="19"/>
      <c r="H80" s="19"/>
    </row>
    <row r="81" spans="1:8" ht="15" customHeight="1" thickBot="1" x14ac:dyDescent="0.3">
      <c r="A81" s="36"/>
      <c r="D81" s="12">
        <f>D73+7</f>
        <v>43899</v>
      </c>
      <c r="E81" s="12">
        <f t="shared" ref="E81:H81" si="11">E73+7</f>
        <v>43900</v>
      </c>
      <c r="F81" s="12">
        <f t="shared" si="11"/>
        <v>43901</v>
      </c>
      <c r="G81" s="12">
        <f t="shared" si="11"/>
        <v>43902</v>
      </c>
      <c r="H81" s="12">
        <f t="shared" si="11"/>
        <v>43903</v>
      </c>
    </row>
    <row r="82" spans="1:8" ht="15" customHeight="1" x14ac:dyDescent="0.25">
      <c r="A82" s="35">
        <f>D81</f>
        <v>43899</v>
      </c>
      <c r="B82" s="74" t="s">
        <v>4</v>
      </c>
      <c r="C82" s="71" t="s">
        <v>5</v>
      </c>
      <c r="D82" s="30" t="str">
        <f>IF(BurP2020!D84="Rayée",BurP2020!D82&amp;BurP2020!$B$1,"")&amp;IF(BurA2020!D84="Rayée",BurA2020!D82&amp; BurA2020!$B$1,"")&amp;IF(Tour2020!D84="Rayée",Tour2020!D82&amp; Tour2020!$B$1,"")&amp;IF(TravExt!D84="Rayée",TravExt!D82&amp; TravExt!$B$1,"")&amp;IF(Topo1!D84="Rayée",Topo1!D82&amp; Topo1!$B$1,"")&amp;IF(Topo2!D84="Rayée",Topo2!D82&amp; Topo2!$B$1,"")&amp;IF(PMTIC!D84="Rayée",PMTIC!D82,"")&amp;IF(projautre1!D84="Rayée",projautre1!D82&amp; projautre1!$B$1,"")&amp;IF(projautre2!D84="Rayée",projautre2!D82&amp; projautre2!$B$1,"")</f>
        <v/>
      </c>
      <c r="E82" s="62" t="str">
        <f>IF(BurP2020!E84="Rayée",BurP2020!E82&amp;BurP2020!$B$1,"")&amp;IF(BurA2020!E84="Rayée",BurA2020!E82&amp; BurA2020!$B$1,"")&amp;IF(Tour2020!E84="Rayée",Tour2020!E82&amp; Tour2020!$B$1,"")&amp;IF(TravExt!E84="Rayée",TravExt!E82&amp; TravExt!$B$1,"")&amp;IF(Topo1!E84="Rayée",Topo1!E82&amp; Topo1!$B$1,"")&amp;IF(Topo2!E84="Rayée",Topo2!E82&amp; Topo2!$B$1,"")&amp;IF(PMTIC!E84="Rayée",PMTIC!E82,"")&amp;IF(projautre1!E84="Rayée",projautre1!E82&amp; projautre1!$B$1,"")&amp;IF(projautre2!E84="Rayée",projautre2!E82&amp; projautre2!$B$1,"")</f>
        <v/>
      </c>
      <c r="F82" s="62" t="str">
        <f>IF(BurP2020!F84="Rayée",BurP2020!F82&amp;BurP2020!$B$1,"")&amp;IF(BurA2020!F84="Rayée",BurA2020!F82&amp; BurA2020!$B$1,"")&amp;IF(Tour2020!F84="Rayée",Tour2020!F82&amp; Tour2020!$B$1,"")&amp;IF(TravExt!F84="Rayée",TravExt!F82&amp; TravExt!$B$1,"")&amp;IF(Topo1!F84="Rayée",Topo1!F82&amp; Topo1!$B$1,"")&amp;IF(Topo2!F84="Rayée",Topo2!F82&amp; Topo2!$B$1,"")&amp;IF(PMTIC!F84="Rayée",PMTIC!F82,"")&amp;IF(projautre1!F84="Rayée",projautre1!F82&amp; projautre1!$B$1,"")&amp;IF(projautre2!F84="Rayée",projautre2!F82&amp; projautre2!$B$1,"")</f>
        <v/>
      </c>
      <c r="G82" s="62" t="str">
        <f>IF(BurP2020!G84="Rayée",BurP2020!G82&amp;BurP2020!$B$1,"")&amp;IF(BurA2020!G84="Rayée",BurA2020!G82&amp; BurA2020!$B$1,"")&amp;IF(Tour2020!G84="Rayée",Tour2020!G82&amp; Tour2020!$B$1,"")&amp;IF(TravExt!G84="Rayée",TravExt!G82&amp; TravExt!$B$1,"")&amp;IF(Topo1!G84="Rayée",Topo1!G82&amp; Topo1!$B$1,"")&amp;IF(Topo2!G84="Rayée",Topo2!G82&amp; Topo2!$B$1,"")&amp;IF(PMTIC!G84="Rayée",PMTIC!G82,"")&amp;IF(projautre1!G84="Rayée",projautre1!G82&amp; projautre1!$B$1,"")&amp;IF(projautre2!G84="Rayée",projautre2!G82&amp; projautre2!$B$1,"")</f>
        <v/>
      </c>
      <c r="H82" s="59" t="str">
        <f>IF(BurP2020!H84="Rayée",BurP2020!H82&amp;BurP2020!$B$1,"")&amp;IF(BurA2020!H84="Rayée",BurA2020!H82&amp; BurA2020!$B$1,"")&amp;IF(Tour2020!H84="Rayée",Tour2020!H82&amp; Tour2020!$B$1,"")&amp;IF(TravExt!H84="Rayée",TravExt!H82&amp; TravExt!$B$1,"")&amp;IF(Topo1!H84="Rayée",Topo1!H82&amp; Topo1!$B$1,"")&amp;IF(Topo2!H84="Rayée",Topo2!H82&amp; Topo2!$B$1,"")&amp;IF(PMTIC!H84="Rayée",PMTIC!H82,"")&amp;IF(projautre1!H84="Rayée",projautre1!H82&amp; projautre1!$B$1,"")&amp;IF(projautre2!H84="Rayée",projautre2!H82&amp; projautre2!$B$1,"")</f>
        <v/>
      </c>
    </row>
    <row r="83" spans="1:8" ht="15" customHeight="1" x14ac:dyDescent="0.25">
      <c r="A83" s="32">
        <f>D81</f>
        <v>43899</v>
      </c>
      <c r="B83" s="75"/>
      <c r="C83" s="72" t="s">
        <v>6</v>
      </c>
      <c r="D83" s="61" t="str">
        <f>IF(BurP2020!D84="Rayée",BurP2020!D83,"")&amp;IF(BurA2020!D84="Rayée",BurA2020!D83,"")&amp;IF(Tour2020!D84="Rayée",Tour2020!D83,"")&amp;IF(TravExt!D84="Rayée",TravExt!D83,"")&amp;IF(Topo1!D84="Rayée",Topo1!D83,"")&amp;IF(Topo2!D84="Rayée",Topo2!D83,"")&amp;IF(PMTIC!D84="Rayée",PMTIC!D83,"")&amp;IF(projautre1!D84="Rayée",projautre1!D83,"")&amp;IF(projautre2!D84="Rayée",projautre2!D83,"")</f>
        <v/>
      </c>
      <c r="E83" s="63" t="str">
        <f>IF(BurP2020!E84="Rayée",BurP2020!E83,"")&amp;IF(BurA2020!E84="Rayée",BurA2020!E83,"")&amp;IF(Tour2020!E84="Rayée",Tour2020!E83,"")&amp;IF(TravExt!E84="Rayée",TravExt!E83,"")&amp;IF(Topo1!E84="Rayée",Topo1!E83,"")&amp;IF(Topo2!E84="Rayée",Topo2!E83,"")&amp;IF(PMTIC!E84="Rayée",PMTIC!E83,"")&amp;IF(projautre1!E84="Rayée",projautre1!E83,"")&amp;IF(projautre2!E84="Rayée",projautre2!E83,"")</f>
        <v/>
      </c>
      <c r="F83" s="63" t="str">
        <f>IF(BurP2020!F84="Rayée",BurP2020!F83,"")&amp;IF(BurA2020!F84="Rayée",BurA2020!F83,"")&amp;IF(Tour2020!F84="Rayée",Tour2020!F83,"")&amp;IF(TravExt!F84="Rayée",TravExt!F83,"")&amp;IF(Topo1!F84="Rayée",Topo1!F83,"")&amp;IF(Topo2!F84="Rayée",Topo2!F83,"")&amp;IF(PMTIC!F84="Rayée",PMTIC!F83,"")&amp;IF(projautre1!F84="Rayée",projautre1!F83,"")&amp;IF(projautre2!F84="Rayée",projautre2!F83,"")</f>
        <v/>
      </c>
      <c r="G83" s="63" t="str">
        <f>IF(BurP2020!G84="Rayée",BurP2020!G83,"")&amp;IF(BurA2020!G84="Rayée",BurA2020!G83,"")&amp;IF(Tour2020!G84="Rayée",Tour2020!G83,"")&amp;IF(TravExt!G84="Rayée",TravExt!G83,"")&amp;IF(Topo1!G84="Rayée",Topo1!G83,"")&amp;IF(Topo2!G84="Rayée",Topo2!G83,"")&amp;IF(PMTIC!G84="Rayée",PMTIC!G83,"")&amp;IF(projautre1!G84="Rayée",projautre1!G83,"")&amp;IF(projautre2!G84="Rayée",projautre2!G83,"")</f>
        <v/>
      </c>
      <c r="H83" s="60" t="str">
        <f>IF(BurP2020!H84="Rayée",BurP2020!H83,"")&amp;IF(BurA2020!H84="Rayée",BurA2020!H83,"")&amp;IF(Tour2020!H84="Rayée",Tour2020!H83,"")&amp;IF(TravExt!H84="Rayée",TravExt!H83,"")&amp;IF(Topo1!H84="Rayée",Topo1!H83,"")&amp;IF(Topo2!H84="Rayée",Topo2!H83,"")&amp;IF(PMTIC!H84="Rayée",PMTIC!H83,"")&amp;IF(projautre1!H84="Rayée",projautre1!H83,"")&amp;IF(projautre2!H84="Rayée",projautre2!H83,"")</f>
        <v/>
      </c>
    </row>
    <row r="84" spans="1:8" ht="15" customHeight="1" thickBot="1" x14ac:dyDescent="0.3">
      <c r="A84" s="32">
        <f>D81</f>
        <v>43899</v>
      </c>
      <c r="B84" s="76"/>
      <c r="C84" s="73" t="s">
        <v>81</v>
      </c>
      <c r="D84" s="50"/>
      <c r="E84" s="52"/>
      <c r="F84" s="52"/>
      <c r="G84" s="52"/>
      <c r="H84" s="53"/>
    </row>
    <row r="85" spans="1:8" ht="15" customHeight="1" x14ac:dyDescent="0.25">
      <c r="A85" s="32">
        <f>D81</f>
        <v>43899</v>
      </c>
      <c r="B85" s="74" t="s">
        <v>7</v>
      </c>
      <c r="C85" s="56" t="s">
        <v>5</v>
      </c>
      <c r="D85" s="30" t="str">
        <f>IF(BurP2020!D87="Rayée",BurP2020!D85&amp;BurP2020!$B$1,"")&amp;IF(BurA2020!D87="Rayée",BurA2020!D85&amp; BurA2020!$B$1,"")&amp;IF(Tour2020!D87="Rayée",Tour2020!D85&amp; Tour2020!$B$1,"")&amp;IF(TravExt!D87="Rayée",TravExt!D85&amp; TravExt!$B$1,"")&amp;IF(Topo1!D87="Rayée",Topo1!D85&amp; Topo1!$B$1,"")&amp;IF(Topo2!D87="Rayée",Topo2!D85&amp; Topo2!$B$1,"")&amp;IF(PMTIC!D87="Rayée",PMTIC!D85,"")&amp;IF(projautre1!D87="Rayée",projautre1!D85&amp; projautre1!$B$1,"")&amp;IF(projautre2!D87="Rayée",projautre2!D85&amp; projautre2!$B$1,"")</f>
        <v/>
      </c>
      <c r="E85" s="62" t="str">
        <f>IF(BurP2020!E87="Rayée",BurP2020!E85&amp;BurP2020!$B$1,"")&amp;IF(BurA2020!E87="Rayée",BurA2020!E85&amp; BurA2020!$B$1,"")&amp;IF(Tour2020!E87="Rayée",Tour2020!E85&amp; Tour2020!$B$1,"")&amp;IF(TravExt!E87="Rayée",TravExt!E85&amp; TravExt!$B$1,"")&amp;IF(Topo1!E87="Rayée",Topo1!E85&amp; Topo1!$B$1,"")&amp;IF(Topo2!E87="Rayée",Topo2!E85&amp; Topo2!$B$1,"")&amp;IF(PMTIC!E87="Rayée",PMTIC!E85,"")&amp;IF(projautre1!E87="Rayée",projautre1!E85&amp; projautre1!$B$1,"")&amp;IF(projautre2!E87="Rayée",projautre2!E85&amp; projautre2!$B$1,"")</f>
        <v/>
      </c>
      <c r="F85" s="62" t="str">
        <f>IF(BurP2020!F87="Rayée",BurP2020!F85&amp;BurP2020!$B$1,"")&amp;IF(BurA2020!F87="Rayée",BurA2020!F85&amp; BurA2020!$B$1,"")&amp;IF(Tour2020!F87="Rayée",Tour2020!F85&amp; Tour2020!$B$1,"")&amp;IF(TravExt!F87="Rayée",TravExt!F85&amp; TravExt!$B$1,"")&amp;IF(Topo1!F87="Rayée",Topo1!F85&amp; Topo1!$B$1,"")&amp;IF(Topo2!F87="Rayée",Topo2!F85&amp; Topo2!$B$1,"")&amp;IF(PMTIC!F87="Rayée",PMTIC!F85,"")&amp;IF(projautre1!F87="Rayée",projautre1!F85&amp; projautre1!$B$1,"")&amp;IF(projautre2!F87="Rayée",projautre2!F85&amp; projautre2!$B$1,"")</f>
        <v/>
      </c>
      <c r="G85" s="62" t="str">
        <f>IF(BurP2020!G87="Rayée",BurP2020!G85&amp;BurP2020!$B$1,"")&amp;IF(BurA2020!G87="Rayée",BurA2020!G85&amp; BurA2020!$B$1,"")&amp;IF(Tour2020!G87="Rayée",Tour2020!G85&amp; Tour2020!$B$1,"")&amp;IF(TravExt!G87="Rayée",TravExt!G85&amp; TravExt!$B$1,"")&amp;IF(Topo1!G87="Rayée",Topo1!G85&amp; Topo1!$B$1,"")&amp;IF(Topo2!G87="Rayée",Topo2!G85&amp; Topo2!$B$1,"")&amp;IF(PMTIC!G87="Rayée",PMTIC!G85,"")&amp;IF(projautre1!G87="Rayée",projautre1!G85&amp; projautre1!$B$1,"")&amp;IF(projautre2!G87="Rayée",projautre2!G85&amp; projautre2!$B$1,"")</f>
        <v/>
      </c>
      <c r="H85" s="59" t="str">
        <f>IF(BurP2020!H87="Rayée",BurP2020!H85&amp;BurP2020!$B$1,"")&amp;IF(BurA2020!H87="Rayée",BurA2020!H85&amp; BurA2020!$B$1,"")&amp;IF(Tour2020!H87="Rayée",Tour2020!H85&amp; Tour2020!$B$1,"")&amp;IF(TravExt!H87="Rayée",TravExt!H85&amp; TravExt!$B$1,"")&amp;IF(Topo1!H87="Rayée",Topo1!H85&amp; Topo1!$B$1,"")&amp;IF(Topo2!H87="Rayée",Topo2!H85&amp; Topo2!$B$1,"")&amp;IF(PMTIC!H87="Rayée",PMTIC!H85,"")&amp;IF(projautre1!H87="Rayée",projautre1!H85&amp; projautre1!$B$1,"")&amp;IF(projautre2!H87="Rayée",projautre2!H85&amp; projautre2!$B$1,"")</f>
        <v/>
      </c>
    </row>
    <row r="86" spans="1:8" ht="15" customHeight="1" x14ac:dyDescent="0.25">
      <c r="A86" s="32">
        <f>D81</f>
        <v>43899</v>
      </c>
      <c r="B86" s="75"/>
      <c r="C86" s="57" t="s">
        <v>6</v>
      </c>
      <c r="D86" s="61" t="str">
        <f>IF(BurP2020!D87="Rayée",BurP2020!D86,"")&amp;IF(BurA2020!D87="Rayée",BurA2020!D86,"")&amp;IF(Tour2020!D87="Rayée",Tour2020!D86,"")&amp;IF(TravExt!D87="Rayée",TravExt!D86,"")&amp;IF(Topo1!D87="Rayée",Topo1!D86,"")&amp;IF(Topo2!D87="Rayée",Topo2!D86,"")&amp;IF(PMTIC!D87="Rayée",PMTIC!D86,"")&amp;IF(projautre1!D87="Rayée",projautre1!D86,"")&amp;IF(projautre2!D87="Rayée",projautre2!D86,"")</f>
        <v/>
      </c>
      <c r="E86" s="63" t="str">
        <f>IF(BurP2020!E87="Rayée",BurP2020!E86,"")&amp;IF(BurA2020!E87="Rayée",BurA2020!E86,"")&amp;IF(Tour2020!E87="Rayée",Tour2020!E86,"")&amp;IF(TravExt!E87="Rayée",TravExt!E86,"")&amp;IF(Topo1!E87="Rayée",Topo1!E86,"")&amp;IF(Topo2!E87="Rayée",Topo2!E86,"")&amp;IF(PMTIC!E87="Rayée",PMTIC!E86,"")&amp;IF(projautre1!E87="Rayée",projautre1!E86,"")&amp;IF(projautre2!E87="Rayée",projautre2!E86,"")</f>
        <v/>
      </c>
      <c r="F86" s="63" t="str">
        <f>IF(BurP2020!F87="Rayée",BurP2020!F86,"")&amp;IF(BurA2020!F87="Rayée",BurA2020!F86,"")&amp;IF(Tour2020!F87="Rayée",Tour2020!F86,"")&amp;IF(TravExt!F87="Rayée",TravExt!F86,"")&amp;IF(Topo1!F87="Rayée",Topo1!F86,"")&amp;IF(Topo2!F87="Rayée",Topo2!F86,"")&amp;IF(PMTIC!F87="Rayée",PMTIC!F86,"")&amp;IF(projautre1!F87="Rayée",projautre1!F86,"")&amp;IF(projautre2!F87="Rayée",projautre2!F86,"")</f>
        <v/>
      </c>
      <c r="G86" s="63" t="str">
        <f>IF(BurP2020!G87="Rayée",BurP2020!G86,"")&amp;IF(BurA2020!G87="Rayée",BurA2020!G86,"")&amp;IF(Tour2020!G87="Rayée",Tour2020!G86,"")&amp;IF(TravExt!G87="Rayée",TravExt!G86,"")&amp;IF(Topo1!G87="Rayée",Topo1!G86,"")&amp;IF(Topo2!G87="Rayée",Topo2!G86,"")&amp;IF(PMTIC!G87="Rayée",PMTIC!G86,"")&amp;IF(projautre1!G87="Rayée",projautre1!G86,"")&amp;IF(projautre2!G87="Rayée",projautre2!G86,"")</f>
        <v/>
      </c>
      <c r="H86" s="60" t="str">
        <f>IF(BurP2020!H87="Rayée",BurP2020!H86,"")&amp;IF(BurA2020!H87="Rayée",BurA2020!H86,"")&amp;IF(Tour2020!H87="Rayée",Tour2020!H86,"")&amp;IF(TravExt!H87="Rayée",TravExt!H86,"")&amp;IF(Topo1!H87="Rayée",Topo1!H86,"")&amp;IF(Topo2!H87="Rayée",Topo2!H86,"")&amp;IF(PMTIC!H87="Rayée",PMTIC!H86,"")&amp;IF(projautre1!H87="Rayée",projautre1!H86,"")&amp;IF(projautre2!H87="Rayée",projautre2!H86,"")</f>
        <v/>
      </c>
    </row>
    <row r="87" spans="1:8" ht="15" customHeight="1" thickBot="1" x14ac:dyDescent="0.3">
      <c r="A87" s="33">
        <f>D81</f>
        <v>43899</v>
      </c>
      <c r="B87" s="76"/>
      <c r="C87" s="58" t="s">
        <v>81</v>
      </c>
      <c r="D87" s="7"/>
      <c r="E87" s="8"/>
      <c r="F87" s="8"/>
      <c r="G87" s="8"/>
      <c r="H87" s="9"/>
    </row>
    <row r="88" spans="1:8" ht="15" customHeight="1" thickBot="1" x14ac:dyDescent="0.3">
      <c r="A88" s="36"/>
      <c r="B88" s="64"/>
      <c r="C88" s="24"/>
      <c r="D88" s="19"/>
      <c r="E88" s="19"/>
      <c r="F88" s="19"/>
      <c r="G88" s="19"/>
      <c r="H88" s="19"/>
    </row>
    <row r="89" spans="1:8" ht="15" customHeight="1" thickBot="1" x14ac:dyDescent="0.3">
      <c r="A89" s="36"/>
      <c r="D89" s="12">
        <f>D81+7</f>
        <v>43906</v>
      </c>
      <c r="E89" s="12">
        <f t="shared" ref="E89:H89" si="12">E81+7</f>
        <v>43907</v>
      </c>
      <c r="F89" s="12">
        <f t="shared" si="12"/>
        <v>43908</v>
      </c>
      <c r="G89" s="12">
        <f t="shared" si="12"/>
        <v>43909</v>
      </c>
      <c r="H89" s="12">
        <f t="shared" si="12"/>
        <v>43910</v>
      </c>
    </row>
    <row r="90" spans="1:8" ht="15" customHeight="1" x14ac:dyDescent="0.25">
      <c r="A90" s="35">
        <f>D89</f>
        <v>43906</v>
      </c>
      <c r="B90" s="74" t="s">
        <v>4</v>
      </c>
      <c r="C90" s="71" t="s">
        <v>5</v>
      </c>
      <c r="D90" s="30" t="str">
        <f>IF(BurP2020!D92="Rayée",BurP2020!D90&amp;BurP2020!$B$1,"")&amp;IF(BurA2020!D92="Rayée",BurA2020!D90&amp; BurA2020!$B$1,"")&amp;IF(Tour2020!D92="Rayée",Tour2020!D90&amp; Tour2020!$B$1,"")&amp;IF(TravExt!D92="Rayée",TravExt!D90&amp; TravExt!$B$1,"")&amp;IF(Topo1!D92="Rayée",Topo1!D90&amp; Topo1!$B$1,"")&amp;IF(Topo2!D92="Rayée",Topo2!D90&amp; Topo2!$B$1,"")&amp;IF(PMTIC!D92="Rayée",PMTIC!D90,"")&amp;IF(projautre1!D92="Rayée",projautre1!D90&amp; projautre1!$B$1,"")&amp;IF(projautre2!D92="Rayée",projautre2!D90&amp; projautre2!$B$1,"")</f>
        <v/>
      </c>
      <c r="E90" s="62" t="str">
        <f>IF(BurP2020!E92="Rayée",BurP2020!E90&amp;BurP2020!$B$1,"")&amp;IF(BurA2020!E92="Rayée",BurA2020!E90&amp; BurA2020!$B$1,"")&amp;IF(Tour2020!E92="Rayée",Tour2020!E90&amp; Tour2020!$B$1,"")&amp;IF(TravExt!E92="Rayée",TravExt!E90&amp; TravExt!$B$1,"")&amp;IF(Topo1!E92="Rayée",Topo1!E90&amp; Topo1!$B$1,"")&amp;IF(Topo2!E92="Rayée",Topo2!E90&amp; Topo2!$B$1,"")&amp;IF(PMTIC!E92="Rayée",PMTIC!E90,"")&amp;IF(projautre1!E92="Rayée",projautre1!E90&amp; projautre1!$B$1,"")&amp;IF(projautre2!E92="Rayée",projautre2!E90&amp; projautre2!$B$1,"")</f>
        <v/>
      </c>
      <c r="F90" s="62" t="str">
        <f>IF(BurP2020!F92="Rayée",BurP2020!F90&amp;BurP2020!$B$1,"")&amp;IF(BurA2020!F92="Rayée",BurA2020!F90&amp; BurA2020!$B$1,"")&amp;IF(Tour2020!F92="Rayée",Tour2020!F90&amp; Tour2020!$B$1,"")&amp;IF(TravExt!F92="Rayée",TravExt!F90&amp; TravExt!$B$1,"")&amp;IF(Topo1!F92="Rayée",Topo1!F90&amp; Topo1!$B$1,"")&amp;IF(Topo2!F92="Rayée",Topo2!F90&amp; Topo2!$B$1,"")&amp;IF(PMTIC!F92="Rayée",PMTIC!F90,"")&amp;IF(projautre1!F92="Rayée",projautre1!F90&amp; projautre1!$B$1,"")&amp;IF(projautre2!F92="Rayée",projautre2!F90&amp; projautre2!$B$1,"")</f>
        <v/>
      </c>
      <c r="G90" s="62" t="str">
        <f>IF(BurP2020!G92="Rayée",BurP2020!G90&amp;BurP2020!$B$1,"")&amp;IF(BurA2020!G92="Rayée",BurA2020!G90&amp; BurA2020!$B$1,"")&amp;IF(Tour2020!G92="Rayée",Tour2020!G90&amp; Tour2020!$B$1,"")&amp;IF(TravExt!G92="Rayée",TravExt!G90&amp; TravExt!$B$1,"")&amp;IF(Topo1!G92="Rayée",Topo1!G90&amp; Topo1!$B$1,"")&amp;IF(Topo2!G92="Rayée",Topo2!G90&amp; Topo2!$B$1,"")&amp;IF(PMTIC!G92="Rayée",PMTIC!G90,"")&amp;IF(projautre1!G92="Rayée",projautre1!G90&amp; projautre1!$B$1,"")&amp;IF(projautre2!G92="Rayée",projautre2!G90&amp; projautre2!$B$1,"")</f>
        <v/>
      </c>
      <c r="H90" s="59" t="str">
        <f>IF(BurP2020!H92="Rayée",BurP2020!H90&amp;BurP2020!$B$1,"")&amp;IF(BurA2020!H92="Rayée",BurA2020!H90&amp; BurA2020!$B$1,"")&amp;IF(Tour2020!H92="Rayée",Tour2020!H90&amp; Tour2020!$B$1,"")&amp;IF(TravExt!H92="Rayée",TravExt!H90&amp; TravExt!$B$1,"")&amp;IF(Topo1!H92="Rayée",Topo1!H90&amp; Topo1!$B$1,"")&amp;IF(Topo2!H92="Rayée",Topo2!H90&amp; Topo2!$B$1,"")&amp;IF(PMTIC!H92="Rayée",PMTIC!H90,"")&amp;IF(projautre1!H92="Rayée",projautre1!H90&amp; projautre1!$B$1,"")&amp;IF(projautre2!H92="Rayée",projautre2!H90&amp; projautre2!$B$1,"")</f>
        <v/>
      </c>
    </row>
    <row r="91" spans="1:8" ht="15" customHeight="1" x14ac:dyDescent="0.25">
      <c r="A91" s="32">
        <f>D89</f>
        <v>43906</v>
      </c>
      <c r="B91" s="75"/>
      <c r="C91" s="72" t="s">
        <v>6</v>
      </c>
      <c r="D91" s="61" t="str">
        <f>IF(BurP2020!D92="Rayée",BurP2020!D91,"")&amp;IF(BurA2020!D92="Rayée",BurA2020!D91,"")&amp;IF(Tour2020!D92="Rayée",Tour2020!D91,"")&amp;IF(TravExt!D92="Rayée",TravExt!D91,"")&amp;IF(Topo1!D92="Rayée",Topo1!D91,"")&amp;IF(Topo2!D92="Rayée",Topo2!D91,"")&amp;IF(PMTIC!D92="Rayée",PMTIC!D91,"")&amp;IF(projautre1!D92="Rayée",projautre1!D91,"")&amp;IF(projautre2!D92="Rayée",projautre2!D91,"")</f>
        <v/>
      </c>
      <c r="E91" s="63" t="str">
        <f>IF(BurP2020!E92="Rayée",BurP2020!E91,"")&amp;IF(BurA2020!E92="Rayée",BurA2020!E91,"")&amp;IF(Tour2020!E92="Rayée",Tour2020!E91,"")&amp;IF(TravExt!E92="Rayée",TravExt!E91,"")&amp;IF(Topo1!E92="Rayée",Topo1!E91,"")&amp;IF(Topo2!E92="Rayée",Topo2!E91,"")&amp;IF(PMTIC!E92="Rayée",PMTIC!E91,"")&amp;IF(projautre1!E92="Rayée",projautre1!E91,"")&amp;IF(projautre2!E92="Rayée",projautre2!E91,"")</f>
        <v/>
      </c>
      <c r="F91" s="63" t="str">
        <f>IF(BurP2020!F92="Rayée",BurP2020!F91,"")&amp;IF(BurA2020!F92="Rayée",BurA2020!F91,"")&amp;IF(Tour2020!F92="Rayée",Tour2020!F91,"")&amp;IF(TravExt!F92="Rayée",TravExt!F91,"")&amp;IF(Topo1!F92="Rayée",Topo1!F91,"")&amp;IF(Topo2!F92="Rayée",Topo2!F91,"")&amp;IF(PMTIC!F92="Rayée",PMTIC!F91,"")&amp;IF(projautre1!F92="Rayée",projautre1!F91,"")&amp;IF(projautre2!F92="Rayée",projautre2!F91,"")</f>
        <v/>
      </c>
      <c r="G91" s="63" t="str">
        <f>IF(BurP2020!G92="Rayée",BurP2020!G91,"")&amp;IF(BurA2020!G92="Rayée",BurA2020!G91,"")&amp;IF(Tour2020!G92="Rayée",Tour2020!G91,"")&amp;IF(TravExt!G92="Rayée",TravExt!G91,"")&amp;IF(Topo1!G92="Rayée",Topo1!G91,"")&amp;IF(Topo2!G92="Rayée",Topo2!G91,"")&amp;IF(PMTIC!G92="Rayée",PMTIC!G91,"")&amp;IF(projautre1!G92="Rayée",projautre1!G91,"")&amp;IF(projautre2!G92="Rayée",projautre2!G91,"")</f>
        <v/>
      </c>
      <c r="H91" s="60" t="str">
        <f>IF(BurP2020!H92="Rayée",BurP2020!H91,"")&amp;IF(BurA2020!H92="Rayée",BurA2020!H91,"")&amp;IF(Tour2020!H92="Rayée",Tour2020!H91,"")&amp;IF(TravExt!H92="Rayée",TravExt!H91,"")&amp;IF(Topo1!H92="Rayée",Topo1!H91,"")&amp;IF(Topo2!H92="Rayée",Topo2!H91,"")&amp;IF(PMTIC!H92="Rayée",PMTIC!H91,"")&amp;IF(projautre1!H92="Rayée",projautre1!H91,"")&amp;IF(projautre2!H92="Rayée",projautre2!H91,"")</f>
        <v/>
      </c>
    </row>
    <row r="92" spans="1:8" ht="15" customHeight="1" thickBot="1" x14ac:dyDescent="0.3">
      <c r="A92" s="32">
        <f>D89</f>
        <v>43906</v>
      </c>
      <c r="B92" s="76"/>
      <c r="C92" s="73" t="s">
        <v>81</v>
      </c>
      <c r="D92" s="50"/>
      <c r="E92" s="52"/>
      <c r="F92" s="52"/>
      <c r="G92" s="52"/>
      <c r="H92" s="53"/>
    </row>
    <row r="93" spans="1:8" ht="15" customHeight="1" x14ac:dyDescent="0.25">
      <c r="A93" s="32">
        <f>D89</f>
        <v>43906</v>
      </c>
      <c r="B93" s="74" t="s">
        <v>7</v>
      </c>
      <c r="C93" s="56" t="s">
        <v>5</v>
      </c>
      <c r="D93" s="30" t="str">
        <f>IF(BurP2020!D95="Rayée",BurP2020!D93&amp;BurP2020!$B$1,"")&amp;IF(BurA2020!D95="Rayée",BurA2020!D93&amp; BurA2020!$B$1,"")&amp;IF(Tour2020!D95="Rayée",Tour2020!D93&amp; Tour2020!$B$1,"")&amp;IF(TravExt!D95="Rayée",TravExt!D93&amp; TravExt!$B$1,"")&amp;IF(Topo1!D95="Rayée",Topo1!D93&amp; Topo1!$B$1,"")&amp;IF(Topo2!D95="Rayée",Topo2!D93&amp; Topo2!$B$1,"")&amp;IF(PMTIC!D95="Rayée",PMTIC!D93,"")&amp;IF(projautre1!D95="Rayée",projautre1!D93&amp; projautre1!$B$1,"")&amp;IF(projautre2!D95="Rayée",projautre2!D93&amp; projautre2!$B$1,"")</f>
        <v/>
      </c>
      <c r="E93" s="62" t="str">
        <f>IF(BurP2020!E95="Rayée",BurP2020!E93&amp;BurP2020!$B$1,"")&amp;IF(BurA2020!E95="Rayée",BurA2020!E93&amp; BurA2020!$B$1,"")&amp;IF(Tour2020!E95="Rayée",Tour2020!E93&amp; Tour2020!$B$1,"")&amp;IF(TravExt!E95="Rayée",TravExt!E93&amp; TravExt!$B$1,"")&amp;IF(Topo1!E95="Rayée",Topo1!E93&amp; Topo1!$B$1,"")&amp;IF(Topo2!E95="Rayée",Topo2!E93&amp; Topo2!$B$1,"")&amp;IF(PMTIC!E95="Rayée",PMTIC!E93,"")&amp;IF(projautre1!E95="Rayée",projautre1!E93&amp; projautre1!$B$1,"")&amp;IF(projautre2!E95="Rayée",projautre2!E93&amp; projautre2!$B$1,"")</f>
        <v/>
      </c>
      <c r="F93" s="62" t="str">
        <f>IF(BurP2020!F95="Rayée",BurP2020!F93&amp;BurP2020!$B$1,"")&amp;IF(BurA2020!F95="Rayée",BurA2020!F93&amp; BurA2020!$B$1,"")&amp;IF(Tour2020!F95="Rayée",Tour2020!F93&amp; Tour2020!$B$1,"")&amp;IF(TravExt!F95="Rayée",TravExt!F93&amp; TravExt!$B$1,"")&amp;IF(Topo1!F95="Rayée",Topo1!F93&amp; Topo1!$B$1,"")&amp;IF(Topo2!F95="Rayée",Topo2!F93&amp; Topo2!$B$1,"")&amp;IF(PMTIC!F95="Rayée",PMTIC!F93,"")&amp;IF(projautre1!F95="Rayée",projautre1!F93&amp; projautre1!$B$1,"")&amp;IF(projautre2!F95="Rayée",projautre2!F93&amp; projautre2!$B$1,"")</f>
        <v/>
      </c>
      <c r="G93" s="62" t="str">
        <f>IF(BurP2020!G95="Rayée",BurP2020!G93&amp;BurP2020!$B$1,"")&amp;IF(BurA2020!G95="Rayée",BurA2020!G93&amp; BurA2020!$B$1,"")&amp;IF(Tour2020!G95="Rayée",Tour2020!G93&amp; Tour2020!$B$1,"")&amp;IF(TravExt!G95="Rayée",TravExt!G93&amp; TravExt!$B$1,"")&amp;IF(Topo1!G95="Rayée",Topo1!G93&amp; Topo1!$B$1,"")&amp;IF(Topo2!G95="Rayée",Topo2!G93&amp; Topo2!$B$1,"")&amp;IF(PMTIC!G95="Rayée",PMTIC!G93,"")&amp;IF(projautre1!G95="Rayée",projautre1!G93&amp; projautre1!$B$1,"")&amp;IF(projautre2!G95="Rayée",projautre2!G93&amp; projautre2!$B$1,"")</f>
        <v/>
      </c>
      <c r="H93" s="59" t="str">
        <f>IF(BurP2020!H95="Rayée",BurP2020!H93&amp;BurP2020!$B$1,"")&amp;IF(BurA2020!H95="Rayée",BurA2020!H93&amp; BurA2020!$B$1,"")&amp;IF(Tour2020!H95="Rayée",Tour2020!H93&amp; Tour2020!$B$1,"")&amp;IF(TravExt!H95="Rayée",TravExt!H93&amp; TravExt!$B$1,"")&amp;IF(Topo1!H95="Rayée",Topo1!H93&amp; Topo1!$B$1,"")&amp;IF(Topo2!H95="Rayée",Topo2!H93&amp; Topo2!$B$1,"")&amp;IF(PMTIC!H95="Rayée",PMTIC!H93,"")&amp;IF(projautre1!H95="Rayée",projautre1!H93&amp; projautre1!$B$1,"")&amp;IF(projautre2!H95="Rayée",projautre2!H93&amp; projautre2!$B$1,"")</f>
        <v/>
      </c>
    </row>
    <row r="94" spans="1:8" ht="15" customHeight="1" x14ac:dyDescent="0.25">
      <c r="A94" s="32">
        <f>D89</f>
        <v>43906</v>
      </c>
      <c r="B94" s="75"/>
      <c r="C94" s="57" t="s">
        <v>6</v>
      </c>
      <c r="D94" s="61" t="str">
        <f>IF(BurP2020!D95="Rayée",BurP2020!D94,"")&amp;IF(BurA2020!D95="Rayée",BurA2020!D94,"")&amp;IF(Tour2020!D95="Rayée",Tour2020!D94,"")&amp;IF(TravExt!D95="Rayée",TravExt!D94,"")&amp;IF(Topo1!D95="Rayée",Topo1!D94,"")&amp;IF(Topo2!D95="Rayée",Topo2!D94,"")&amp;IF(PMTIC!D95="Rayée",PMTIC!D94,"")&amp;IF(projautre1!D95="Rayée",projautre1!D94,"")&amp;IF(projautre2!D95="Rayée",projautre2!D94,"")</f>
        <v/>
      </c>
      <c r="E94" s="63" t="str">
        <f>IF(BurP2020!E95="Rayée",BurP2020!E94,"")&amp;IF(BurA2020!E95="Rayée",BurA2020!E94,"")&amp;IF(Tour2020!E95="Rayée",Tour2020!E94,"")&amp;IF(TravExt!E95="Rayée",TravExt!E94,"")&amp;IF(Topo1!E95="Rayée",Topo1!E94,"")&amp;IF(Topo2!E95="Rayée",Topo2!E94,"")&amp;IF(PMTIC!E95="Rayée",PMTIC!E94,"")&amp;IF(projautre1!E95="Rayée",projautre1!E94,"")&amp;IF(projautre2!E95="Rayée",projautre2!E94,"")</f>
        <v/>
      </c>
      <c r="F94" s="63" t="str">
        <f>IF(BurP2020!F95="Rayée",BurP2020!F94,"")&amp;IF(BurA2020!F95="Rayée",BurA2020!F94,"")&amp;IF(Tour2020!F95="Rayée",Tour2020!F94,"")&amp;IF(TravExt!F95="Rayée",TravExt!F94,"")&amp;IF(Topo1!F95="Rayée",Topo1!F94,"")&amp;IF(Topo2!F95="Rayée",Topo2!F94,"")&amp;IF(PMTIC!F95="Rayée",PMTIC!F94,"")&amp;IF(projautre1!F95="Rayée",projautre1!F94,"")&amp;IF(projautre2!F95="Rayée",projautre2!F94,"")</f>
        <v/>
      </c>
      <c r="G94" s="63" t="str">
        <f>IF(BurP2020!G95="Rayée",BurP2020!G94,"")&amp;IF(BurA2020!G95="Rayée",BurA2020!G94,"")&amp;IF(Tour2020!G95="Rayée",Tour2020!G94,"")&amp;IF(TravExt!G95="Rayée",TravExt!G94,"")&amp;IF(Topo1!G95="Rayée",Topo1!G94,"")&amp;IF(Topo2!G95="Rayée",Topo2!G94,"")&amp;IF(PMTIC!G95="Rayée",PMTIC!G94,"")&amp;IF(projautre1!G95="Rayée",projautre1!G94,"")&amp;IF(projautre2!G95="Rayée",projautre2!G94,"")</f>
        <v/>
      </c>
      <c r="H94" s="60" t="str">
        <f>IF(BurP2020!H95="Rayée",BurP2020!H94,"")&amp;IF(BurA2020!H95="Rayée",BurA2020!H94,"")&amp;IF(Tour2020!H95="Rayée",Tour2020!H94,"")&amp;IF(TravExt!H95="Rayée",TravExt!H94,"")&amp;IF(Topo1!H95="Rayée",Topo1!H94,"")&amp;IF(Topo2!H95="Rayée",Topo2!H94,"")&amp;IF(PMTIC!H95="Rayée",PMTIC!H94,"")&amp;IF(projautre1!H95="Rayée",projautre1!H94,"")&amp;IF(projautre2!H95="Rayée",projautre2!H94,"")</f>
        <v/>
      </c>
    </row>
    <row r="95" spans="1:8" ht="15" customHeight="1" thickBot="1" x14ac:dyDescent="0.3">
      <c r="A95" s="33">
        <f>D89</f>
        <v>43906</v>
      </c>
      <c r="B95" s="76"/>
      <c r="C95" s="58" t="s">
        <v>81</v>
      </c>
      <c r="D95" s="7"/>
      <c r="E95" s="8"/>
      <c r="F95" s="8"/>
      <c r="G95" s="8"/>
      <c r="H95" s="9"/>
    </row>
    <row r="96" spans="1:8" ht="15" customHeight="1" thickBot="1" x14ac:dyDescent="0.3">
      <c r="A96" s="36"/>
      <c r="B96" s="64"/>
      <c r="C96" s="24"/>
      <c r="D96" s="19"/>
      <c r="E96" s="19"/>
      <c r="F96" s="19"/>
      <c r="G96" s="19"/>
      <c r="H96" s="19"/>
    </row>
    <row r="97" spans="1:8" ht="15" customHeight="1" thickBot="1" x14ac:dyDescent="0.3">
      <c r="A97" s="36"/>
      <c r="D97" s="12">
        <f>D89+7</f>
        <v>43913</v>
      </c>
      <c r="E97" s="12">
        <f t="shared" ref="E97:H97" si="13">E89+7</f>
        <v>43914</v>
      </c>
      <c r="F97" s="12">
        <f t="shared" si="13"/>
        <v>43915</v>
      </c>
      <c r="G97" s="12">
        <f t="shared" si="13"/>
        <v>43916</v>
      </c>
      <c r="H97" s="12">
        <f t="shared" si="13"/>
        <v>43917</v>
      </c>
    </row>
    <row r="98" spans="1:8" ht="15" customHeight="1" x14ac:dyDescent="0.25">
      <c r="A98" s="35">
        <f>D97</f>
        <v>43913</v>
      </c>
      <c r="B98" s="74" t="s">
        <v>4</v>
      </c>
      <c r="C98" s="71" t="s">
        <v>5</v>
      </c>
      <c r="D98" s="30" t="str">
        <f>IF(BurP2020!D100="Rayée",BurP2020!D98&amp;BurP2020!$B$1,"")&amp;IF(BurA2020!D100="Rayée",BurA2020!D98&amp; BurA2020!$B$1,"")&amp;IF(Tour2020!D100="Rayée",Tour2020!D98&amp; Tour2020!$B$1,"")&amp;IF(TravExt!D100="Rayée",TravExt!D98&amp; TravExt!$B$1,"")&amp;IF(Topo1!D100="Rayée",Topo1!D98&amp; Topo1!$B$1,"")&amp;IF(Topo2!D100="Rayée",Topo2!D98&amp; Topo2!$B$1,"")&amp;IF(PMTIC!D100="Rayée",PMTIC!D98,"")&amp;IF(projautre1!D100="Rayée",projautre1!D98&amp; projautre1!$B$1,"")&amp;IF(projautre2!D100="Rayée",projautre2!D98&amp; projautre2!$B$1,"")</f>
        <v/>
      </c>
      <c r="E98" s="62" t="str">
        <f>IF(BurP2020!E100="Rayée",BurP2020!E98&amp;BurP2020!$B$1,"")&amp;IF(BurA2020!E100="Rayée",BurA2020!E98&amp; BurA2020!$B$1,"")&amp;IF(Tour2020!E100="Rayée",Tour2020!E98&amp; Tour2020!$B$1,"")&amp;IF(TravExt!E100="Rayée",TravExt!E98&amp; TravExt!$B$1,"")&amp;IF(Topo1!E100="Rayée",Topo1!E98&amp; Topo1!$B$1,"")&amp;IF(Topo2!E100="Rayée",Topo2!E98&amp; Topo2!$B$1,"")&amp;IF(PMTIC!E100="Rayée",PMTIC!E98,"")&amp;IF(projautre1!E100="Rayée",projautre1!E98&amp; projautre1!$B$1,"")&amp;IF(projautre2!E100="Rayée",projautre2!E98&amp; projautre2!$B$1,"")</f>
        <v/>
      </c>
      <c r="F98" s="62" t="str">
        <f>IF(BurP2020!F100="Rayée",BurP2020!F98&amp;BurP2020!$B$1,"")&amp;IF(BurA2020!F100="Rayée",BurA2020!F98&amp; BurA2020!$B$1,"")&amp;IF(Tour2020!F100="Rayée",Tour2020!F98&amp; Tour2020!$B$1,"")&amp;IF(TravExt!F100="Rayée",TravExt!F98&amp; TravExt!$B$1,"")&amp;IF(Topo1!F100="Rayée",Topo1!F98&amp; Topo1!$B$1,"")&amp;IF(Topo2!F100="Rayée",Topo2!F98&amp; Topo2!$B$1,"")&amp;IF(PMTIC!F100="Rayée",PMTIC!F98,"")&amp;IF(projautre1!F100="Rayée",projautre1!F98&amp; projautre1!$B$1,"")&amp;IF(projautre2!F100="Rayée",projautre2!F98&amp; projautre2!$B$1,"")</f>
        <v/>
      </c>
      <c r="G98" s="62" t="str">
        <f>IF(BurP2020!G100="Rayée",BurP2020!G98&amp;BurP2020!$B$1,"")&amp;IF(BurA2020!G100="Rayée",BurA2020!G98&amp; BurA2020!$B$1,"")&amp;IF(Tour2020!G100="Rayée",Tour2020!G98&amp; Tour2020!$B$1,"")&amp;IF(TravExt!G100="Rayée",TravExt!G98&amp; TravExt!$B$1,"")&amp;IF(Topo1!G100="Rayée",Topo1!G98&amp; Topo1!$B$1,"")&amp;IF(Topo2!G100="Rayée",Topo2!G98&amp; Topo2!$B$1,"")&amp;IF(PMTIC!G100="Rayée",PMTIC!G98,"")&amp;IF(projautre1!G100="Rayée",projautre1!G98&amp; projautre1!$B$1,"")&amp;IF(projautre2!G100="Rayée",projautre2!G98&amp; projautre2!$B$1,"")</f>
        <v/>
      </c>
      <c r="H98" s="59" t="str">
        <f>IF(BurP2020!H100="Rayée",BurP2020!H98&amp;BurP2020!$B$1,"")&amp;IF(BurA2020!H100="Rayée",BurA2020!H98&amp; BurA2020!$B$1,"")&amp;IF(Tour2020!H100="Rayée",Tour2020!H98&amp; Tour2020!$B$1,"")&amp;IF(TravExt!H100="Rayée",TravExt!H98&amp; TravExt!$B$1,"")&amp;IF(Topo1!H100="Rayée",Topo1!H98&amp; Topo1!$B$1,"")&amp;IF(Topo2!H100="Rayée",Topo2!H98&amp; Topo2!$B$1,"")&amp;IF(PMTIC!H100="Rayée",PMTIC!H98,"")&amp;IF(projautre1!H100="Rayée",projautre1!H98&amp; projautre1!$B$1,"")&amp;IF(projautre2!H100="Rayée",projautre2!H98&amp; projautre2!$B$1,"")</f>
        <v/>
      </c>
    </row>
    <row r="99" spans="1:8" ht="15" customHeight="1" x14ac:dyDescent="0.25">
      <c r="A99" s="32">
        <f>D97</f>
        <v>43913</v>
      </c>
      <c r="B99" s="75"/>
      <c r="C99" s="72" t="s">
        <v>6</v>
      </c>
      <c r="D99" s="61" t="str">
        <f>IF(BurP2020!D100="Rayée",BurP2020!D99,"")&amp;IF(BurA2020!D100="Rayée",BurA2020!D99,"")&amp;IF(Tour2020!D100="Rayée",Tour2020!D99,"")&amp;IF(TravExt!D100="Rayée",TravExt!D99,"")&amp;IF(Topo1!D100="Rayée",Topo1!D99,"")&amp;IF(Topo2!D100="Rayée",Topo2!D99,"")&amp;IF(PMTIC!D100="Rayée",PMTIC!D99,"")&amp;IF(projautre1!D100="Rayée",projautre1!D99,"")&amp;IF(projautre2!D100="Rayée",projautre2!D99,"")</f>
        <v/>
      </c>
      <c r="E99" s="63" t="str">
        <f>IF(BurP2020!E100="Rayée",BurP2020!E99,"")&amp;IF(BurA2020!E100="Rayée",BurA2020!E99,"")&amp;IF(Tour2020!E100="Rayée",Tour2020!E99,"")&amp;IF(TravExt!E100="Rayée",TravExt!E99,"")&amp;IF(Topo1!E100="Rayée",Topo1!E99,"")&amp;IF(Topo2!E100="Rayée",Topo2!E99,"")&amp;IF(PMTIC!E100="Rayée",PMTIC!E99,"")&amp;IF(projautre1!E100="Rayée",projautre1!E99,"")&amp;IF(projautre2!E100="Rayée",projautre2!E99,"")</f>
        <v/>
      </c>
      <c r="F99" s="63" t="str">
        <f>IF(BurP2020!F100="Rayée",BurP2020!F99,"")&amp;IF(BurA2020!F100="Rayée",BurA2020!F99,"")&amp;IF(Tour2020!F100="Rayée",Tour2020!F99,"")&amp;IF(TravExt!F100="Rayée",TravExt!F99,"")&amp;IF(Topo1!F100="Rayée",Topo1!F99,"")&amp;IF(Topo2!F100="Rayée",Topo2!F99,"")&amp;IF(PMTIC!F100="Rayée",PMTIC!F99,"")&amp;IF(projautre1!F100="Rayée",projautre1!F99,"")&amp;IF(projautre2!F100="Rayée",projautre2!F99,"")</f>
        <v/>
      </c>
      <c r="G99" s="63" t="str">
        <f>IF(BurP2020!G100="Rayée",BurP2020!G99,"")&amp;IF(BurA2020!G100="Rayée",BurA2020!G99,"")&amp;IF(Tour2020!G100="Rayée",Tour2020!G99,"")&amp;IF(TravExt!G100="Rayée",TravExt!G99,"")&amp;IF(Topo1!G100="Rayée",Topo1!G99,"")&amp;IF(Topo2!G100="Rayée",Topo2!G99,"")&amp;IF(PMTIC!G100="Rayée",PMTIC!G99,"")&amp;IF(projautre1!G100="Rayée",projautre1!G99,"")&amp;IF(projautre2!G100="Rayée",projautre2!G99,"")</f>
        <v/>
      </c>
      <c r="H99" s="60" t="str">
        <f>IF(BurP2020!H100="Rayée",BurP2020!H99,"")&amp;IF(BurA2020!H100="Rayée",BurA2020!H99,"")&amp;IF(Tour2020!H100="Rayée",Tour2020!H99,"")&amp;IF(TravExt!H100="Rayée",TravExt!H99,"")&amp;IF(Topo1!H100="Rayée",Topo1!H99,"")&amp;IF(Topo2!H100="Rayée",Topo2!H99,"")&amp;IF(PMTIC!H100="Rayée",PMTIC!H99,"")&amp;IF(projautre1!H100="Rayée",projautre1!H99,"")&amp;IF(projautre2!H100="Rayée",projautre2!H99,"")</f>
        <v/>
      </c>
    </row>
    <row r="100" spans="1:8" ht="15" customHeight="1" thickBot="1" x14ac:dyDescent="0.3">
      <c r="A100" s="32">
        <f>D97</f>
        <v>43913</v>
      </c>
      <c r="B100" s="76"/>
      <c r="C100" s="73" t="s">
        <v>81</v>
      </c>
      <c r="D100" s="50"/>
      <c r="E100" s="52"/>
      <c r="F100" s="52"/>
      <c r="G100" s="52"/>
      <c r="H100" s="53"/>
    </row>
    <row r="101" spans="1:8" ht="15" customHeight="1" x14ac:dyDescent="0.25">
      <c r="A101" s="32">
        <f>D97</f>
        <v>43913</v>
      </c>
      <c r="B101" s="74" t="s">
        <v>7</v>
      </c>
      <c r="C101" s="56" t="s">
        <v>5</v>
      </c>
      <c r="D101" s="30" t="str">
        <f>IF(BurP2020!D103="Rayée",BurP2020!D101&amp;BurP2020!$B$1,"")&amp;IF(BurA2020!D103="Rayée",BurA2020!D101&amp; BurA2020!$B$1,"")&amp;IF(Tour2020!D103="Rayée",Tour2020!D101&amp; Tour2020!$B$1,"")&amp;IF(TravExt!D103="Rayée",TravExt!D101&amp; TravExt!$B$1,"")&amp;IF(Topo1!D103="Rayée",Topo1!D101&amp; Topo1!$B$1,"")&amp;IF(Topo2!D103="Rayée",Topo2!D101&amp; Topo2!$B$1,"")&amp;IF(PMTIC!D103="Rayée",PMTIC!D101,"")&amp;IF(projautre1!D103="Rayée",projautre1!D101&amp; projautre1!$B$1,"")&amp;IF(projautre2!D103="Rayée",projautre2!D101&amp; projautre2!$B$1,"")</f>
        <v/>
      </c>
      <c r="E101" s="62" t="str">
        <f>IF(BurP2020!E103="Rayée",BurP2020!E101&amp;BurP2020!$B$1,"")&amp;IF(BurA2020!E103="Rayée",BurA2020!E101&amp; BurA2020!$B$1,"")&amp;IF(Tour2020!E103="Rayée",Tour2020!E101&amp; Tour2020!$B$1,"")&amp;IF(TravExt!E103="Rayée",TravExt!E101&amp; TravExt!$B$1,"")&amp;IF(Topo1!E103="Rayée",Topo1!E101&amp; Topo1!$B$1,"")&amp;IF(Topo2!E103="Rayée",Topo2!E101&amp; Topo2!$B$1,"")&amp;IF(PMTIC!E103="Rayée",PMTIC!E101,"")&amp;IF(projautre1!E103="Rayée",projautre1!E101&amp; projautre1!$B$1,"")&amp;IF(projautre2!E103="Rayée",projautre2!E101&amp; projautre2!$B$1,"")</f>
        <v/>
      </c>
      <c r="F101" s="62" t="str">
        <f>IF(BurP2020!F103="Rayée",BurP2020!F101&amp;BurP2020!$B$1,"")&amp;IF(BurA2020!F103="Rayée",BurA2020!F101&amp; BurA2020!$B$1,"")&amp;IF(Tour2020!F103="Rayée",Tour2020!F101&amp; Tour2020!$B$1,"")&amp;IF(TravExt!F103="Rayée",TravExt!F101&amp; TravExt!$B$1,"")&amp;IF(Topo1!F103="Rayée",Topo1!F101&amp; Topo1!$B$1,"")&amp;IF(Topo2!F103="Rayée",Topo2!F101&amp; Topo2!$B$1,"")&amp;IF(PMTIC!F103="Rayée",PMTIC!F101,"")&amp;IF(projautre1!F103="Rayée",projautre1!F101&amp; projautre1!$B$1,"")&amp;IF(projautre2!F103="Rayée",projautre2!F101&amp; projautre2!$B$1,"")</f>
        <v/>
      </c>
      <c r="G101" s="62" t="str">
        <f>IF(BurP2020!G103="Rayée",BurP2020!G101&amp;BurP2020!$B$1,"")&amp;IF(BurA2020!G103="Rayée",BurA2020!G101&amp; BurA2020!$B$1,"")&amp;IF(Tour2020!G103="Rayée",Tour2020!G101&amp; Tour2020!$B$1,"")&amp;IF(TravExt!G103="Rayée",TravExt!G101&amp; TravExt!$B$1,"")&amp;IF(Topo1!G103="Rayée",Topo1!G101&amp; Topo1!$B$1,"")&amp;IF(Topo2!G103="Rayée",Topo2!G101&amp; Topo2!$B$1,"")&amp;IF(PMTIC!G103="Rayée",PMTIC!G101,"")&amp;IF(projautre1!G103="Rayée",projautre1!G101&amp; projautre1!$B$1,"")&amp;IF(projautre2!G103="Rayée",projautre2!G101&amp; projautre2!$B$1,"")</f>
        <v/>
      </c>
      <c r="H101" s="59" t="str">
        <f>IF(BurP2020!H103="Rayée",BurP2020!H101&amp;BurP2020!$B$1,"")&amp;IF(BurA2020!H103="Rayée",BurA2020!H101&amp; BurA2020!$B$1,"")&amp;IF(Tour2020!H103="Rayée",Tour2020!H101&amp; Tour2020!$B$1,"")&amp;IF(TravExt!H103="Rayée",TravExt!H101&amp; TravExt!$B$1,"")&amp;IF(Topo1!H103="Rayée",Topo1!H101&amp; Topo1!$B$1,"")&amp;IF(Topo2!H103="Rayée",Topo2!H101&amp; Topo2!$B$1,"")&amp;IF(PMTIC!H103="Rayée",PMTIC!H101,"")&amp;IF(projautre1!H103="Rayée",projautre1!H101&amp; projautre1!$B$1,"")&amp;IF(projautre2!H103="Rayée",projautre2!H101&amp; projautre2!$B$1,"")</f>
        <v/>
      </c>
    </row>
    <row r="102" spans="1:8" ht="15" customHeight="1" x14ac:dyDescent="0.25">
      <c r="A102" s="32">
        <f>D97</f>
        <v>43913</v>
      </c>
      <c r="B102" s="75"/>
      <c r="C102" s="57" t="s">
        <v>6</v>
      </c>
      <c r="D102" s="61" t="str">
        <f>IF(BurP2020!D103="Rayée",BurP2020!D102,"")&amp;IF(BurA2020!D103="Rayée",BurA2020!D102,"")&amp;IF(Tour2020!D103="Rayée",Tour2020!D102,"")&amp;IF(TravExt!D103="Rayée",TravExt!D102,"")&amp;IF(Topo1!D103="Rayée",Topo1!D102,"")&amp;IF(Topo2!D103="Rayée",Topo2!D102,"")&amp;IF(PMTIC!D103="Rayée",PMTIC!D102,"")&amp;IF(projautre1!D103="Rayée",projautre1!D102,"")&amp;IF(projautre2!D103="Rayée",projautre2!D102,"")</f>
        <v/>
      </c>
      <c r="E102" s="63" t="str">
        <f>IF(BurP2020!E103="Rayée",BurP2020!E102,"")&amp;IF(BurA2020!E103="Rayée",BurA2020!E102,"")&amp;IF(Tour2020!E103="Rayée",Tour2020!E102,"")&amp;IF(TravExt!E103="Rayée",TravExt!E102,"")&amp;IF(Topo1!E103="Rayée",Topo1!E102,"")&amp;IF(Topo2!E103="Rayée",Topo2!E102,"")&amp;IF(PMTIC!E103="Rayée",PMTIC!E102,"")&amp;IF(projautre1!E103="Rayée",projautre1!E102,"")&amp;IF(projautre2!E103="Rayée",projautre2!E102,"")</f>
        <v/>
      </c>
      <c r="F102" s="63" t="str">
        <f>IF(BurP2020!F103="Rayée",BurP2020!F102,"")&amp;IF(BurA2020!F103="Rayée",BurA2020!F102,"")&amp;IF(Tour2020!F103="Rayée",Tour2020!F102,"")&amp;IF(TravExt!F103="Rayée",TravExt!F102,"")&amp;IF(Topo1!F103="Rayée",Topo1!F102,"")&amp;IF(Topo2!F103="Rayée",Topo2!F102,"")&amp;IF(PMTIC!F103="Rayée",PMTIC!F102,"")&amp;IF(projautre1!F103="Rayée",projautre1!F102,"")&amp;IF(projautre2!F103="Rayée",projautre2!F102,"")</f>
        <v/>
      </c>
      <c r="G102" s="63" t="str">
        <f>IF(BurP2020!G103="Rayée",BurP2020!G102,"")&amp;IF(BurA2020!G103="Rayée",BurA2020!G102,"")&amp;IF(Tour2020!G103="Rayée",Tour2020!G102,"")&amp;IF(TravExt!G103="Rayée",TravExt!G102,"")&amp;IF(Topo1!G103="Rayée",Topo1!G102,"")&amp;IF(Topo2!G103="Rayée",Topo2!G102,"")&amp;IF(PMTIC!G103="Rayée",PMTIC!G102,"")&amp;IF(projautre1!G103="Rayée",projautre1!G102,"")&amp;IF(projautre2!G103="Rayée",projautre2!G102,"")</f>
        <v/>
      </c>
      <c r="H102" s="60" t="str">
        <f>IF(BurP2020!H103="Rayée",BurP2020!H102,"")&amp;IF(BurA2020!H103="Rayée",BurA2020!H102,"")&amp;IF(Tour2020!H103="Rayée",Tour2020!H102,"")&amp;IF(TravExt!H103="Rayée",TravExt!H102,"")&amp;IF(Topo1!H103="Rayée",Topo1!H102,"")&amp;IF(Topo2!H103="Rayée",Topo2!H102,"")&amp;IF(PMTIC!H103="Rayée",PMTIC!H102,"")&amp;IF(projautre1!H103="Rayée",projautre1!H102,"")&amp;IF(projautre2!H103="Rayée",projautre2!H102,"")</f>
        <v/>
      </c>
    </row>
    <row r="103" spans="1:8" ht="15" customHeight="1" thickBot="1" x14ac:dyDescent="0.3">
      <c r="A103" s="33">
        <f>D97</f>
        <v>43913</v>
      </c>
      <c r="B103" s="76"/>
      <c r="C103" s="58" t="s">
        <v>81</v>
      </c>
      <c r="D103" s="7"/>
      <c r="E103" s="8"/>
      <c r="F103" s="8"/>
      <c r="G103" s="8"/>
      <c r="H103" s="9"/>
    </row>
    <row r="104" spans="1:8" ht="15" customHeight="1" thickBot="1" x14ac:dyDescent="0.3">
      <c r="A104" s="36"/>
      <c r="B104" s="64"/>
      <c r="C104" s="19"/>
      <c r="D104" s="19"/>
      <c r="E104" s="19"/>
      <c r="F104" s="19"/>
      <c r="G104" s="19"/>
      <c r="H104" s="19"/>
    </row>
    <row r="105" spans="1:8" ht="15" customHeight="1" thickBot="1" x14ac:dyDescent="0.3">
      <c r="A105" s="36"/>
      <c r="D105" s="12">
        <f>D97+7</f>
        <v>43920</v>
      </c>
      <c r="E105" s="12">
        <f t="shared" ref="E105:H105" si="14">E97+7</f>
        <v>43921</v>
      </c>
      <c r="F105" s="12">
        <f t="shared" si="14"/>
        <v>43922</v>
      </c>
      <c r="G105" s="12">
        <f t="shared" si="14"/>
        <v>43923</v>
      </c>
      <c r="H105" s="12">
        <f t="shared" si="14"/>
        <v>43924</v>
      </c>
    </row>
    <row r="106" spans="1:8" ht="15" customHeight="1" x14ac:dyDescent="0.25">
      <c r="A106" s="35">
        <f>D105</f>
        <v>43920</v>
      </c>
      <c r="B106" s="74" t="s">
        <v>4</v>
      </c>
      <c r="C106" s="71" t="s">
        <v>5</v>
      </c>
      <c r="D106" s="30" t="str">
        <f>IF(BurP2020!D108="Rayée",BurP2020!D106&amp;BurP2020!$B$1,"")&amp;IF(BurA2020!D108="Rayée",BurA2020!D106&amp; BurA2020!$B$1,"")&amp;IF(Tour2020!D108="Rayée",Tour2020!D106&amp; Tour2020!$B$1,"")&amp;IF(TravExt!D108="Rayée",TravExt!D106&amp; TravExt!$B$1,"")&amp;IF(Topo1!D108="Rayée",Topo1!D106&amp; Topo1!$B$1,"")&amp;IF(Topo2!D108="Rayée",Topo2!D106&amp; Topo2!$B$1,"")&amp;IF(PMTIC!D108="Rayée",PMTIC!D106,"")&amp;IF(projautre1!D108="Rayée",projautre1!D106&amp; projautre1!$B$1,"")&amp;IF(projautre2!D108="Rayée",projautre2!D106&amp; projautre2!$B$1,"")</f>
        <v/>
      </c>
      <c r="E106" s="62" t="str">
        <f>IF(BurP2020!E108="Rayée",BurP2020!E106&amp;BurP2020!$B$1,"")&amp;IF(BurA2020!E108="Rayée",BurA2020!E106&amp; BurA2020!$B$1,"")&amp;IF(Tour2020!E108="Rayée",Tour2020!E106&amp; Tour2020!$B$1,"")&amp;IF(TravExt!E108="Rayée",TravExt!E106&amp; TravExt!$B$1,"")&amp;IF(Topo1!E108="Rayée",Topo1!E106&amp; Topo1!$B$1,"")&amp;IF(Topo2!E108="Rayée",Topo2!E106&amp; Topo2!$B$1,"")&amp;IF(PMTIC!E108="Rayée",PMTIC!E106,"")&amp;IF(projautre1!E108="Rayée",projautre1!E106&amp; projautre1!$B$1,"")&amp;IF(projautre2!E108="Rayée",projautre2!E106&amp; projautre2!$B$1,"")</f>
        <v/>
      </c>
      <c r="F106" s="62" t="str">
        <f>IF(BurP2020!F108="Rayée",BurP2020!F106&amp;BurP2020!$B$1,"")&amp;IF(BurA2020!F108="Rayée",BurA2020!F106&amp; BurA2020!$B$1,"")&amp;IF(Tour2020!F108="Rayée",Tour2020!F106&amp; Tour2020!$B$1,"")&amp;IF(TravExt!F108="Rayée",TravExt!F106&amp; TravExt!$B$1,"")&amp;IF(Topo1!F108="Rayée",Topo1!F106&amp; Topo1!$B$1,"")&amp;IF(Topo2!F108="Rayée",Topo2!F106&amp; Topo2!$B$1,"")&amp;IF(PMTIC!F108="Rayée",PMTIC!F106,"")&amp;IF(projautre1!F108="Rayée",projautre1!F106&amp; projautre1!$B$1,"")&amp;IF(projautre2!F108="Rayée",projautre2!F106&amp; projautre2!$B$1,"")</f>
        <v/>
      </c>
      <c r="G106" s="62" t="str">
        <f>IF(BurP2020!G108="Rayée",BurP2020!G106&amp;BurP2020!$B$1,"")&amp;IF(BurA2020!G108="Rayée",BurA2020!G106&amp; BurA2020!$B$1,"")&amp;IF(Tour2020!G108="Rayée",Tour2020!G106&amp; Tour2020!$B$1,"")&amp;IF(TravExt!G108="Rayée",TravExt!G106&amp; TravExt!$B$1,"")&amp;IF(Topo1!G108="Rayée",Topo1!G106&amp; Topo1!$B$1,"")&amp;IF(Topo2!G108="Rayée",Topo2!G106&amp; Topo2!$B$1,"")&amp;IF(PMTIC!G108="Rayée",PMTIC!G106,"")&amp;IF(projautre1!G108="Rayée",projautre1!G106&amp; projautre1!$B$1,"")&amp;IF(projautre2!G108="Rayée",projautre2!G106&amp; projautre2!$B$1,"")</f>
        <v/>
      </c>
      <c r="H106" s="59" t="str">
        <f>IF(BurP2020!H108="Rayée",BurP2020!H106&amp;BurP2020!$B$1,"")&amp;IF(BurA2020!H108="Rayée",BurA2020!H106&amp; BurA2020!$B$1,"")&amp;IF(Tour2020!H108="Rayée",Tour2020!H106&amp; Tour2020!$B$1,"")&amp;IF(TravExt!H108="Rayée",TravExt!H106&amp; TravExt!$B$1,"")&amp;IF(Topo1!H108="Rayée",Topo1!H106&amp; Topo1!$B$1,"")&amp;IF(Topo2!H108="Rayée",Topo2!H106&amp; Topo2!$B$1,"")&amp;IF(PMTIC!H108="Rayée",PMTIC!H106,"")&amp;IF(projautre1!H108="Rayée",projautre1!H106&amp; projautre1!$B$1,"")&amp;IF(projautre2!H108="Rayée",projautre2!H106&amp; projautre2!$B$1,"")</f>
        <v/>
      </c>
    </row>
    <row r="107" spans="1:8" ht="15" customHeight="1" x14ac:dyDescent="0.25">
      <c r="A107" s="32">
        <f>D105</f>
        <v>43920</v>
      </c>
      <c r="B107" s="75"/>
      <c r="C107" s="72" t="s">
        <v>6</v>
      </c>
      <c r="D107" s="61" t="str">
        <f>IF(BurP2020!D108="Rayée",BurP2020!D107,"")&amp;IF(BurA2020!D108="Rayée",BurA2020!D107,"")&amp;IF(Tour2020!D108="Rayée",Tour2020!D107,"")&amp;IF(TravExt!D108="Rayée",TravExt!D107,"")&amp;IF(Topo1!D108="Rayée",Topo1!D107,"")&amp;IF(Topo2!D108="Rayée",Topo2!D107,"")&amp;IF(PMTIC!D108="Rayée",PMTIC!D107,"")&amp;IF(projautre1!D108="Rayée",projautre1!D107,"")&amp;IF(projautre2!D108="Rayée",projautre2!D107,"")</f>
        <v/>
      </c>
      <c r="E107" s="63" t="str">
        <f>IF(BurP2020!E108="Rayée",BurP2020!E107,"")&amp;IF(BurA2020!E108="Rayée",BurA2020!E107,"")&amp;IF(Tour2020!E108="Rayée",Tour2020!E107,"")&amp;IF(TravExt!E108="Rayée",TravExt!E107,"")&amp;IF(Topo1!E108="Rayée",Topo1!E107,"")&amp;IF(Topo2!E108="Rayée",Topo2!E107,"")&amp;IF(PMTIC!E108="Rayée",PMTIC!E107,"")&amp;IF(projautre1!E108="Rayée",projautre1!E107,"")&amp;IF(projautre2!E108="Rayée",projautre2!E107,"")</f>
        <v/>
      </c>
      <c r="F107" s="63" t="str">
        <f>IF(BurP2020!F108="Rayée",BurP2020!F107,"")&amp;IF(BurA2020!F108="Rayée",BurA2020!F107,"")&amp;IF(Tour2020!F108="Rayée",Tour2020!F107,"")&amp;IF(TravExt!F108="Rayée",TravExt!F107,"")&amp;IF(Topo1!F108="Rayée",Topo1!F107,"")&amp;IF(Topo2!F108="Rayée",Topo2!F107,"")&amp;IF(PMTIC!F108="Rayée",PMTIC!F107,"")&amp;IF(projautre1!F108="Rayée",projautre1!F107,"")&amp;IF(projautre2!F108="Rayée",projautre2!F107,"")</f>
        <v/>
      </c>
      <c r="G107" s="63" t="str">
        <f>IF(BurP2020!G108="Rayée",BurP2020!G107,"")&amp;IF(BurA2020!G108="Rayée",BurA2020!G107,"")&amp;IF(Tour2020!G108="Rayée",Tour2020!G107,"")&amp;IF(TravExt!G108="Rayée",TravExt!G107,"")&amp;IF(Topo1!G108="Rayée",Topo1!G107,"")&amp;IF(Topo2!G108="Rayée",Topo2!G107,"")&amp;IF(PMTIC!G108="Rayée",PMTIC!G107,"")&amp;IF(projautre1!G108="Rayée",projautre1!G107,"")&amp;IF(projautre2!G108="Rayée",projautre2!G107,"")</f>
        <v/>
      </c>
      <c r="H107" s="60" t="str">
        <f>IF(BurP2020!H108="Rayée",BurP2020!H107,"")&amp;IF(BurA2020!H108="Rayée",BurA2020!H107,"")&amp;IF(Tour2020!H108="Rayée",Tour2020!H107,"")&amp;IF(TravExt!H108="Rayée",TravExt!H107,"")&amp;IF(Topo1!H108="Rayée",Topo1!H107,"")&amp;IF(Topo2!H108="Rayée",Topo2!H107,"")&amp;IF(PMTIC!H108="Rayée",PMTIC!H107,"")&amp;IF(projautre1!H108="Rayée",projautre1!H107,"")&amp;IF(projautre2!H108="Rayée",projautre2!H107,"")</f>
        <v/>
      </c>
    </row>
    <row r="108" spans="1:8" ht="15" customHeight="1" thickBot="1" x14ac:dyDescent="0.3">
      <c r="A108" s="32">
        <f>D105</f>
        <v>43920</v>
      </c>
      <c r="B108" s="76"/>
      <c r="C108" s="73" t="s">
        <v>81</v>
      </c>
      <c r="D108" s="50"/>
      <c r="E108" s="52"/>
      <c r="F108" s="52"/>
      <c r="G108" s="52"/>
      <c r="H108" s="53"/>
    </row>
    <row r="109" spans="1:8" ht="15" customHeight="1" x14ac:dyDescent="0.25">
      <c r="A109" s="32">
        <f>D105</f>
        <v>43920</v>
      </c>
      <c r="B109" s="74" t="s">
        <v>7</v>
      </c>
      <c r="C109" s="56" t="s">
        <v>5</v>
      </c>
      <c r="D109" s="30" t="str">
        <f>IF(BurP2020!D111="Rayée",BurP2020!D109&amp;BurP2020!$B$1,"")&amp;IF(BurA2020!D111="Rayée",BurA2020!D109&amp; BurA2020!$B$1,"")&amp;IF(Tour2020!D111="Rayée",Tour2020!D109&amp; Tour2020!$B$1,"")&amp;IF(TravExt!D111="Rayée",TravExt!D109&amp; TravExt!$B$1,"")&amp;IF(Topo1!D111="Rayée",Topo1!D109&amp; Topo1!$B$1,"")&amp;IF(Topo2!D111="Rayée",Topo2!D109&amp; Topo2!$B$1,"")&amp;IF(PMTIC!D111="Rayée",PMTIC!D109,"")&amp;IF(projautre1!D111="Rayée",projautre1!D109&amp; projautre1!$B$1,"")&amp;IF(projautre2!D111="Rayée",projautre2!D109&amp; projautre2!$B$1,"")</f>
        <v/>
      </c>
      <c r="E109" s="62" t="str">
        <f>IF(BurP2020!E111="Rayée",BurP2020!E109&amp;BurP2020!$B$1,"")&amp;IF(BurA2020!E111="Rayée",BurA2020!E109&amp; BurA2020!$B$1,"")&amp;IF(Tour2020!E111="Rayée",Tour2020!E109&amp; Tour2020!$B$1,"")&amp;IF(TravExt!E111="Rayée",TravExt!E109&amp; TravExt!$B$1,"")&amp;IF(Topo1!E111="Rayée",Topo1!E109&amp; Topo1!$B$1,"")&amp;IF(Topo2!E111="Rayée",Topo2!E109&amp; Topo2!$B$1,"")&amp;IF(PMTIC!E111="Rayée",PMTIC!E109,"")&amp;IF(projautre1!E111="Rayée",projautre1!E109&amp; projautre1!$B$1,"")&amp;IF(projautre2!E111="Rayée",projautre2!E109&amp; projautre2!$B$1,"")</f>
        <v/>
      </c>
      <c r="F109" s="62" t="str">
        <f>IF(BurP2020!F111="Rayée",BurP2020!F109&amp;BurP2020!$B$1,"")&amp;IF(BurA2020!F111="Rayée",BurA2020!F109&amp; BurA2020!$B$1,"")&amp;IF(Tour2020!F111="Rayée",Tour2020!F109&amp; Tour2020!$B$1,"")&amp;IF(TravExt!F111="Rayée",TravExt!F109&amp; TravExt!$B$1,"")&amp;IF(Topo1!F111="Rayée",Topo1!F109&amp; Topo1!$B$1,"")&amp;IF(Topo2!F111="Rayée",Topo2!F109&amp; Topo2!$B$1,"")&amp;IF(PMTIC!F111="Rayée",PMTIC!F109,"")&amp;IF(projautre1!F111="Rayée",projautre1!F109&amp; projautre1!$B$1,"")&amp;IF(projautre2!F111="Rayée",projautre2!F109&amp; projautre2!$B$1,"")</f>
        <v/>
      </c>
      <c r="G109" s="62" t="str">
        <f>IF(BurP2020!G111="Rayée",BurP2020!G109&amp;BurP2020!$B$1,"")&amp;IF(BurA2020!G111="Rayée",BurA2020!G109&amp; BurA2020!$B$1,"")&amp;IF(Tour2020!G111="Rayée",Tour2020!G109&amp; Tour2020!$B$1,"")&amp;IF(TravExt!G111="Rayée",TravExt!G109&amp; TravExt!$B$1,"")&amp;IF(Topo1!G111="Rayée",Topo1!G109&amp; Topo1!$B$1,"")&amp;IF(Topo2!G111="Rayée",Topo2!G109&amp; Topo2!$B$1,"")&amp;IF(PMTIC!G111="Rayée",PMTIC!G109,"")&amp;IF(projautre1!G111="Rayée",projautre1!G109&amp; projautre1!$B$1,"")&amp;IF(projautre2!G111="Rayée",projautre2!G109&amp; projautre2!$B$1,"")</f>
        <v/>
      </c>
      <c r="H109" s="59" t="str">
        <f>IF(BurP2020!H111="Rayée",BurP2020!H109&amp;BurP2020!$B$1,"")&amp;IF(BurA2020!H111="Rayée",BurA2020!H109&amp; BurA2020!$B$1,"")&amp;IF(Tour2020!H111="Rayée",Tour2020!H109&amp; Tour2020!$B$1,"")&amp;IF(TravExt!H111="Rayée",TravExt!H109&amp; TravExt!$B$1,"")&amp;IF(Topo1!H111="Rayée",Topo1!H109&amp; Topo1!$B$1,"")&amp;IF(Topo2!H111="Rayée",Topo2!H109&amp; Topo2!$B$1,"")&amp;IF(PMTIC!H111="Rayée",PMTIC!H109,"")&amp;IF(projautre1!H111="Rayée",projautre1!H109&amp; projautre1!$B$1,"")&amp;IF(projautre2!H111="Rayée",projautre2!H109&amp; projautre2!$B$1,"")</f>
        <v/>
      </c>
    </row>
    <row r="110" spans="1:8" ht="15" customHeight="1" x14ac:dyDescent="0.25">
      <c r="A110" s="32">
        <f>D105</f>
        <v>43920</v>
      </c>
      <c r="B110" s="75"/>
      <c r="C110" s="57" t="s">
        <v>6</v>
      </c>
      <c r="D110" s="61" t="str">
        <f>IF(BurP2020!D111="Rayée",BurP2020!D110,"")&amp;IF(BurA2020!D111="Rayée",BurA2020!D110,"")&amp;IF(Tour2020!D111="Rayée",Tour2020!D110,"")&amp;IF(TravExt!D111="Rayée",TravExt!D110,"")&amp;IF(Topo1!D111="Rayée",Topo1!D110,"")&amp;IF(Topo2!D111="Rayée",Topo2!D110,"")&amp;IF(PMTIC!D111="Rayée",PMTIC!D110,"")&amp;IF(projautre1!D111="Rayée",projautre1!D110,"")&amp;IF(projautre2!D111="Rayée",projautre2!D110,"")</f>
        <v/>
      </c>
      <c r="E110" s="63" t="str">
        <f>IF(BurP2020!E111="Rayée",BurP2020!E110,"")&amp;IF(BurA2020!E111="Rayée",BurA2020!E110,"")&amp;IF(Tour2020!E111="Rayée",Tour2020!E110,"")&amp;IF(TravExt!E111="Rayée",TravExt!E110,"")&amp;IF(Topo1!E111="Rayée",Topo1!E110,"")&amp;IF(Topo2!E111="Rayée",Topo2!E110,"")&amp;IF(PMTIC!E111="Rayée",PMTIC!E110,"")&amp;IF(projautre1!E111="Rayée",projautre1!E110,"")&amp;IF(projautre2!E111="Rayée",projautre2!E110,"")</f>
        <v/>
      </c>
      <c r="F110" s="63" t="str">
        <f>IF(BurP2020!F111="Rayée",BurP2020!F110,"")&amp;IF(BurA2020!F111="Rayée",BurA2020!F110,"")&amp;IF(Tour2020!F111="Rayée",Tour2020!F110,"")&amp;IF(TravExt!F111="Rayée",TravExt!F110,"")&amp;IF(Topo1!F111="Rayée",Topo1!F110,"")&amp;IF(Topo2!F111="Rayée",Topo2!F110,"")&amp;IF(PMTIC!F111="Rayée",PMTIC!F110,"")&amp;IF(projautre1!F111="Rayée",projautre1!F110,"")&amp;IF(projautre2!F111="Rayée",projautre2!F110,"")</f>
        <v/>
      </c>
      <c r="G110" s="63" t="str">
        <f>IF(BurP2020!G111="Rayée",BurP2020!G110,"")&amp;IF(BurA2020!G111="Rayée",BurA2020!G110,"")&amp;IF(Tour2020!G111="Rayée",Tour2020!G110,"")&amp;IF(TravExt!G111="Rayée",TravExt!G110,"")&amp;IF(Topo1!G111="Rayée",Topo1!G110,"")&amp;IF(Topo2!G111="Rayée",Topo2!G110,"")&amp;IF(PMTIC!G111="Rayée",PMTIC!G110,"")&amp;IF(projautre1!G111="Rayée",projautre1!G110,"")&amp;IF(projautre2!G111="Rayée",projautre2!G110,"")</f>
        <v/>
      </c>
      <c r="H110" s="60" t="str">
        <f>IF(BurP2020!H111="Rayée",BurP2020!H110,"")&amp;IF(BurA2020!H111="Rayée",BurA2020!H110,"")&amp;IF(Tour2020!H111="Rayée",Tour2020!H110,"")&amp;IF(TravExt!H111="Rayée",TravExt!H110,"")&amp;IF(Topo1!H111="Rayée",Topo1!H110,"")&amp;IF(Topo2!H111="Rayée",Topo2!H110,"")&amp;IF(PMTIC!H111="Rayée",PMTIC!H110,"")&amp;IF(projautre1!H111="Rayée",projautre1!H110,"")&amp;IF(projautre2!H111="Rayée",projautre2!H110,"")</f>
        <v/>
      </c>
    </row>
    <row r="111" spans="1:8" ht="15" customHeight="1" thickBot="1" x14ac:dyDescent="0.3">
      <c r="A111" s="33">
        <f>D105</f>
        <v>43920</v>
      </c>
      <c r="B111" s="76"/>
      <c r="C111" s="58" t="s">
        <v>81</v>
      </c>
      <c r="D111" s="7"/>
      <c r="E111" s="8"/>
      <c r="F111" s="8"/>
      <c r="G111" s="8"/>
      <c r="H111" s="9"/>
    </row>
    <row r="112" spans="1:8" ht="15" customHeight="1" thickBot="1" x14ac:dyDescent="0.3">
      <c r="A112" s="36"/>
      <c r="B112" s="64"/>
      <c r="C112" s="24"/>
      <c r="D112" s="19"/>
      <c r="E112" s="19"/>
      <c r="F112" s="19"/>
      <c r="G112" s="19"/>
      <c r="H112" s="19"/>
    </row>
    <row r="113" spans="1:8" ht="15" customHeight="1" thickBot="1" x14ac:dyDescent="0.3">
      <c r="A113" s="36"/>
      <c r="D113" s="12">
        <f>D105+7</f>
        <v>43927</v>
      </c>
      <c r="E113" s="12">
        <f t="shared" ref="E113:H113" si="15">E105+7</f>
        <v>43928</v>
      </c>
      <c r="F113" s="12">
        <f t="shared" si="15"/>
        <v>43929</v>
      </c>
      <c r="G113" s="12">
        <f t="shared" si="15"/>
        <v>43930</v>
      </c>
      <c r="H113" s="12">
        <f t="shared" si="15"/>
        <v>43931</v>
      </c>
    </row>
    <row r="114" spans="1:8" ht="15" customHeight="1" x14ac:dyDescent="0.25">
      <c r="A114" s="35">
        <f>D113</f>
        <v>43927</v>
      </c>
      <c r="B114" s="74" t="s">
        <v>4</v>
      </c>
      <c r="C114" s="71" t="s">
        <v>5</v>
      </c>
      <c r="D114" s="30" t="str">
        <f>IF(BurP2020!D116="Rayée",BurP2020!D114&amp;BurP2020!$B$1,"")&amp;IF(BurA2020!D116="Rayée",BurA2020!D114&amp; BurA2020!$B$1,"")&amp;IF(Tour2020!D116="Rayée",Tour2020!D114&amp; Tour2020!$B$1,"")&amp;IF(TravExt!D116="Rayée",TravExt!D114&amp; TravExt!$B$1,"")&amp;IF(Topo1!D116="Rayée",Topo1!D114&amp; Topo1!$B$1,"")&amp;IF(Topo2!D116="Rayée",Topo2!D114&amp; Topo2!$B$1,"")&amp;IF(PMTIC!D116="Rayée",PMTIC!D114,"")&amp;IF(projautre1!D116="Rayée",projautre1!D114&amp; projautre1!$B$1,"")&amp;IF(projautre2!D116="Rayée",projautre2!D114&amp; projautre2!$B$1,"")</f>
        <v/>
      </c>
      <c r="E114" s="62" t="str">
        <f>IF(BurP2020!E116="Rayée",BurP2020!E114&amp;BurP2020!$B$1,"")&amp;IF(BurA2020!E116="Rayée",BurA2020!E114&amp; BurA2020!$B$1,"")&amp;IF(Tour2020!E116="Rayée",Tour2020!E114&amp; Tour2020!$B$1,"")&amp;IF(TravExt!E116="Rayée",TravExt!E114&amp; TravExt!$B$1,"")&amp;IF(Topo1!E116="Rayée",Topo1!E114&amp; Topo1!$B$1,"")&amp;IF(Topo2!E116="Rayée",Topo2!E114&amp; Topo2!$B$1,"")&amp;IF(PMTIC!E116="Rayée",PMTIC!E114,"")&amp;IF(projautre1!E116="Rayée",projautre1!E114&amp; projautre1!$B$1,"")&amp;IF(projautre2!E116="Rayée",projautre2!E114&amp; projautre2!$B$1,"")</f>
        <v/>
      </c>
      <c r="F114" s="62" t="str">
        <f>IF(BurP2020!F116="Rayée",BurP2020!F114&amp;BurP2020!$B$1,"")&amp;IF(BurA2020!F116="Rayée",BurA2020!F114&amp; BurA2020!$B$1,"")&amp;IF(Tour2020!F116="Rayée",Tour2020!F114&amp; Tour2020!$B$1,"")&amp;IF(TravExt!F116="Rayée",TravExt!F114&amp; TravExt!$B$1,"")&amp;IF(Topo1!F116="Rayée",Topo1!F114&amp; Topo1!$B$1,"")&amp;IF(Topo2!F116="Rayée",Topo2!F114&amp; Topo2!$B$1,"")&amp;IF(PMTIC!F116="Rayée",PMTIC!F114,"")&amp;IF(projautre1!F116="Rayée",projautre1!F114&amp; projautre1!$B$1,"")&amp;IF(projautre2!F116="Rayée",projautre2!F114&amp; projautre2!$B$1,"")</f>
        <v/>
      </c>
      <c r="G114" s="62" t="str">
        <f>IF(BurP2020!G116="Rayée",BurP2020!G114&amp;BurP2020!$B$1,"")&amp;IF(BurA2020!G116="Rayée",BurA2020!G114&amp; BurA2020!$B$1,"")&amp;IF(Tour2020!G116="Rayée",Tour2020!G114&amp; Tour2020!$B$1,"")&amp;IF(TravExt!G116="Rayée",TravExt!G114&amp; TravExt!$B$1,"")&amp;IF(Topo1!G116="Rayée",Topo1!G114&amp; Topo1!$B$1,"")&amp;IF(Topo2!G116="Rayée",Topo2!G114&amp; Topo2!$B$1,"")&amp;IF(PMTIC!G116="Rayée",PMTIC!G114,"")&amp;IF(projautre1!G116="Rayée",projautre1!G114&amp; projautre1!$B$1,"")&amp;IF(projautre2!G116="Rayée",projautre2!G114&amp; projautre2!$B$1,"")</f>
        <v/>
      </c>
      <c r="H114" s="59" t="str">
        <f>IF(BurP2020!H116="Rayée",BurP2020!H114&amp;BurP2020!$B$1,"")&amp;IF(BurA2020!H116="Rayée",BurA2020!H114&amp; BurA2020!$B$1,"")&amp;IF(Tour2020!H116="Rayée",Tour2020!H114&amp; Tour2020!$B$1,"")&amp;IF(TravExt!H116="Rayée",TravExt!H114&amp; TravExt!$B$1,"")&amp;IF(Topo1!H116="Rayée",Topo1!H114&amp; Topo1!$B$1,"")&amp;IF(Topo2!H116="Rayée",Topo2!H114&amp; Topo2!$B$1,"")&amp;IF(PMTIC!H116="Rayée",PMTIC!H114,"")&amp;IF(projautre1!H116="Rayée",projautre1!H114&amp; projautre1!$B$1,"")&amp;IF(projautre2!H116="Rayée",projautre2!H114&amp; projautre2!$B$1,"")</f>
        <v/>
      </c>
    </row>
    <row r="115" spans="1:8" ht="15" customHeight="1" x14ac:dyDescent="0.25">
      <c r="A115" s="32">
        <f>D113</f>
        <v>43927</v>
      </c>
      <c r="B115" s="75"/>
      <c r="C115" s="72" t="s">
        <v>6</v>
      </c>
      <c r="D115" s="61" t="str">
        <f>IF(BurP2020!D116="Rayée",BurP2020!D115,"")&amp;IF(BurA2020!D116="Rayée",BurA2020!D115,"")&amp;IF(Tour2020!D116="Rayée",Tour2020!D115,"")&amp;IF(TravExt!D116="Rayée",TravExt!D115,"")&amp;IF(Topo1!D116="Rayée",Topo1!D115,"")&amp;IF(Topo2!D116="Rayée",Topo2!D115,"")&amp;IF(PMTIC!D116="Rayée",PMTIC!D115,"")&amp;IF(projautre1!D116="Rayée",projautre1!D115,"")&amp;IF(projautre2!D116="Rayée",projautre2!D115,"")</f>
        <v/>
      </c>
      <c r="E115" s="63" t="str">
        <f>IF(BurP2020!E116="Rayée",BurP2020!E115,"")&amp;IF(BurA2020!E116="Rayée",BurA2020!E115,"")&amp;IF(Tour2020!E116="Rayée",Tour2020!E115,"")&amp;IF(TravExt!E116="Rayée",TravExt!E115,"")&amp;IF(Topo1!E116="Rayée",Topo1!E115,"")&amp;IF(Topo2!E116="Rayée",Topo2!E115,"")&amp;IF(PMTIC!E116="Rayée",PMTIC!E115,"")&amp;IF(projautre1!E116="Rayée",projautre1!E115,"")&amp;IF(projautre2!E116="Rayée",projautre2!E115,"")</f>
        <v/>
      </c>
      <c r="F115" s="63" t="str">
        <f>IF(BurP2020!F116="Rayée",BurP2020!F115,"")&amp;IF(BurA2020!F116="Rayée",BurA2020!F115,"")&amp;IF(Tour2020!F116="Rayée",Tour2020!F115,"")&amp;IF(TravExt!F116="Rayée",TravExt!F115,"")&amp;IF(Topo1!F116="Rayée",Topo1!F115,"")&amp;IF(Topo2!F116="Rayée",Topo2!F115,"")&amp;IF(PMTIC!F116="Rayée",PMTIC!F115,"")&amp;IF(projautre1!F116="Rayée",projautre1!F115,"")&amp;IF(projautre2!F116="Rayée",projautre2!F115,"")</f>
        <v/>
      </c>
      <c r="G115" s="63" t="str">
        <f>IF(BurP2020!G116="Rayée",BurP2020!G115,"")&amp;IF(BurA2020!G116="Rayée",BurA2020!G115,"")&amp;IF(Tour2020!G116="Rayée",Tour2020!G115,"")&amp;IF(TravExt!G116="Rayée",TravExt!G115,"")&amp;IF(Topo1!G116="Rayée",Topo1!G115,"")&amp;IF(Topo2!G116="Rayée",Topo2!G115,"")&amp;IF(PMTIC!G116="Rayée",PMTIC!G115,"")&amp;IF(projautre1!G116="Rayée",projautre1!G115,"")&amp;IF(projautre2!G116="Rayée",projautre2!G115,"")</f>
        <v/>
      </c>
      <c r="H115" s="60" t="str">
        <f>IF(BurP2020!H116="Rayée",BurP2020!H115,"")&amp;IF(BurA2020!H116="Rayée",BurA2020!H115,"")&amp;IF(Tour2020!H116="Rayée",Tour2020!H115,"")&amp;IF(TravExt!H116="Rayée",TravExt!H115,"")&amp;IF(Topo1!H116="Rayée",Topo1!H115,"")&amp;IF(Topo2!H116="Rayée",Topo2!H115,"")&amp;IF(PMTIC!H116="Rayée",PMTIC!H115,"")&amp;IF(projautre1!H116="Rayée",projautre1!H115,"")&amp;IF(projautre2!H116="Rayée",projautre2!H115,"")</f>
        <v/>
      </c>
    </row>
    <row r="116" spans="1:8" ht="15" customHeight="1" thickBot="1" x14ac:dyDescent="0.3">
      <c r="A116" s="32">
        <f>D113</f>
        <v>43927</v>
      </c>
      <c r="B116" s="76"/>
      <c r="C116" s="73" t="s">
        <v>81</v>
      </c>
      <c r="D116" s="50"/>
      <c r="E116" s="52"/>
      <c r="F116" s="52"/>
      <c r="G116" s="52"/>
      <c r="H116" s="53" t="str">
        <f>IF(BurP2020!H116="Rayée",BurP2020!H115,"")&amp;IF(BurA2020!G116="Rayée",BurA2020!G115,"")&amp;IF(Tour2020!G116="Rayée",Tour2020!G115,"")&amp;IF(TravExt!G116="Rayée",TravExt!G115,"")&amp;IF(Topo1!G116="Rayée",Topo1!G115,"")&amp;IF(Topo2!G116="Rayée",Topo2!G115,"")</f>
        <v/>
      </c>
    </row>
    <row r="117" spans="1:8" ht="15" customHeight="1" x14ac:dyDescent="0.25">
      <c r="A117" s="32">
        <f>D113</f>
        <v>43927</v>
      </c>
      <c r="B117" s="74" t="s">
        <v>7</v>
      </c>
      <c r="C117" s="56" t="s">
        <v>5</v>
      </c>
      <c r="D117" s="30" t="str">
        <f>IF(BurP2020!D119="Rayée",BurP2020!D117&amp;BurP2020!$B$1,"")&amp;IF(BurA2020!C119="Rayée",BurA2020!C117&amp; BurA2020!$B$1,"")&amp;IF(Tour2020!C119="Rayée",Tour2020!C117&amp; Tour2020!$B$1,"")&amp;IF(TravExt!C119="Rayée",TravExt!C117&amp; TravExt!$B$1,"")&amp;IF(Topo1!C119="Rayée",Topo1!C117&amp; Topo1!$B$1,"")&amp;IF(Topo2!C119="Rayée",Topo2!C117&amp; Topo2!$B$1,"")&amp;IF(PMTIC!C119="Rayée",PMTIC!C117,"")&amp;IF(projautre1!C119="Rayée",projautre1!C117&amp; projautre1!$B$1,"")&amp;IF(projautre2!C119="Rayée",projautre2!C117&amp; projautre2!$B$1,"")</f>
        <v/>
      </c>
      <c r="E117" s="62" t="str">
        <f>IF(BurP2020!E119="Rayée",BurP2020!E117&amp;BurP2020!$B$1,"")&amp;IF(BurA2020!E119="Rayée",BurA2020!E117&amp; BurA2020!$B$1,"")&amp;IF(Tour2020!E119="Rayée",Tour2020!E117&amp; Tour2020!$B$1,"")&amp;IF(TravExt!E119="Rayée",TravExt!E117&amp; TravExt!$B$1,"")&amp;IF(Topo1!E119="Rayée",Topo1!E117&amp; Topo1!$B$1,"")&amp;IF(Topo2!E119="Rayée",Topo2!E117&amp; Topo2!$B$1,"")&amp;IF(PMTIC!E119="Rayée",PMTIC!E117,"")&amp;IF(projautre1!E119="Rayée",projautre1!E117&amp; projautre1!$B$1,"")&amp;IF(projautre2!E119="Rayée",projautre2!E117&amp; projautre2!$B$1,"")</f>
        <v/>
      </c>
      <c r="F117" s="62" t="str">
        <f>IF(BurP2020!F119="Rayée",BurP2020!F117&amp;BurP2020!$B$1,"")&amp;IF(BurA2020!F119="Rayée",BurA2020!F117&amp; BurA2020!$B$1,"")&amp;IF(Tour2020!F119="Rayée",Tour2020!F117&amp; Tour2020!$B$1,"")&amp;IF(TravExt!F119="Rayée",TravExt!F117&amp; TravExt!$B$1,"")&amp;IF(Topo1!F119="Rayée",Topo1!F117&amp; Topo1!$B$1,"")&amp;IF(Topo2!F119="Rayée",Topo2!F117&amp; Topo2!$B$1,"")&amp;IF(PMTIC!F119="Rayée",PMTIC!F117,"")&amp;IF(projautre1!F119="Rayée",projautre1!F117&amp; projautre1!$B$1,"")&amp;IF(projautre2!F119="Rayée",projautre2!F117&amp; projautre2!$B$1,"")</f>
        <v/>
      </c>
      <c r="G117" s="62" t="str">
        <f>IF(BurP2020!G119="Rayée",BurP2020!G117&amp;BurP2020!$B$1,"")&amp;IF(BurA2020!G119="Rayée",BurA2020!G117&amp; BurA2020!$B$1,"")&amp;IF(Tour2020!G119="Rayée",Tour2020!G117&amp; Tour2020!$B$1,"")&amp;IF(TravExt!G119="Rayée",TravExt!G117&amp; TravExt!$B$1,"")&amp;IF(Topo1!G119="Rayée",Topo1!G117&amp; Topo1!$B$1,"")&amp;IF(Topo2!G119="Rayée",Topo2!G117&amp; Topo2!$B$1,"")&amp;IF(PMTIC!G119="Rayée",PMTIC!G117,"")&amp;IF(projautre1!G119="Rayée",projautre1!G117&amp; projautre1!$B$1,"")&amp;IF(projautre2!G119="Rayée",projautre2!G117&amp; projautre2!$B$1,"")</f>
        <v/>
      </c>
      <c r="H117" s="59" t="str">
        <f>IF(BurP2020!H119="Rayée",BurP2020!H117&amp;BurP2020!$B$1,"")&amp;IF(BurA2020!H119="Rayée",BurA2020!H117&amp; BurA2020!$B$1,"")&amp;IF(Tour2020!H119="Rayée",Tour2020!H117&amp; Tour2020!$B$1,"")&amp;IF(TravExt!H119="Rayée",TravExt!H117&amp; TravExt!$B$1,"")&amp;IF(Topo1!H119="Rayée",Topo1!H117&amp; Topo1!$B$1,"")&amp;IF(Topo2!H119="Rayée",Topo2!H117&amp; Topo2!$B$1,"")&amp;IF(PMTIC!H119="Rayée",PMTIC!H117,"")&amp;IF(projautre1!H119="Rayée",projautre1!H117&amp; projautre1!$B$1,"")&amp;IF(projautre2!H119="Rayée",projautre2!H117&amp; projautre2!$B$1,"")</f>
        <v/>
      </c>
    </row>
    <row r="118" spans="1:8" ht="15" customHeight="1" x14ac:dyDescent="0.25">
      <c r="A118" s="32">
        <f>D113</f>
        <v>43927</v>
      </c>
      <c r="B118" s="75"/>
      <c r="C118" s="57" t="s">
        <v>6</v>
      </c>
      <c r="D118" s="61" t="str">
        <f>IF(BurP2020!D119="Rayée",BurP2020!D118,"")&amp;IF(BurA2020!D119="Rayée",BurA2020!D118,"")&amp;IF(Tour2020!D119="Rayée",Tour2020!D118,"")&amp;IF(TravExt!D119="Rayée",TravExt!D118,"")&amp;IF(Topo1!D119="Rayée",Topo1!D118,"")&amp;IF(Topo2!D119="Rayée",Topo2!D118,"")&amp;IF(PMTIC!D119="Rayée",PMTIC!D118,"")&amp;IF(projautre1!D119="Rayée",projautre1!D118,"")&amp;IF(projautre2!D119="Rayée",projautre2!D118,"")</f>
        <v/>
      </c>
      <c r="E118" s="63" t="str">
        <f>IF(BurP2020!E119="Rayée",BurP2020!E118,"")&amp;IF(BurA2020!E119="Rayée",BurA2020!E118,"")&amp;IF(Tour2020!E119="Rayée",Tour2020!E118,"")&amp;IF(TravExt!E119="Rayée",TravExt!E118,"")&amp;IF(Topo1!E119="Rayée",Topo1!E118,"")&amp;IF(Topo2!E119="Rayée",Topo2!E118,"")&amp;IF(PMTIC!E119="Rayée",PMTIC!E118,"")&amp;IF(projautre1!E119="Rayée",projautre1!E118,"")&amp;IF(projautre2!E119="Rayée",projautre2!E118,"")</f>
        <v/>
      </c>
      <c r="F118" s="63" t="str">
        <f>IF(BurP2020!F119="Rayée",BurP2020!F118,"")&amp;IF(BurA2020!F119="Rayée",BurA2020!F118,"")&amp;IF(Tour2020!F119="Rayée",Tour2020!F118,"")&amp;IF(TravExt!F119="Rayée",TravExt!F118,"")&amp;IF(Topo1!F119="Rayée",Topo1!F118,"")&amp;IF(Topo2!F119="Rayée",Topo2!F118,"")&amp;IF(PMTIC!F119="Rayée",PMTIC!F118,"")&amp;IF(projautre1!F119="Rayée",projautre1!F118,"")&amp;IF(projautre2!F119="Rayée",projautre2!F118,"")</f>
        <v/>
      </c>
      <c r="G118" s="63" t="str">
        <f>IF(BurP2020!G119="Rayée",BurP2020!G118,"")&amp;IF(BurA2020!G119="Rayée",BurA2020!G118,"")&amp;IF(Tour2020!G119="Rayée",Tour2020!G118,"")&amp;IF(TravExt!G119="Rayée",TravExt!G118,"")&amp;IF(Topo1!G119="Rayée",Topo1!G118,"")&amp;IF(Topo2!G119="Rayée",Topo2!G118,"")&amp;IF(PMTIC!G119="Rayée",PMTIC!G118,"")&amp;IF(projautre1!G119="Rayée",projautre1!G118,"")&amp;IF(projautre2!G119="Rayée",projautre2!G118,"")</f>
        <v/>
      </c>
      <c r="H118" s="60" t="str">
        <f>IF(BurP2020!H119="Rayée",BurP2020!H118,"")&amp;IF(BurA2020!H119="Rayée",BurA2020!H118,"")&amp;IF(Tour2020!H119="Rayée",Tour2020!H118,"")&amp;IF(TravExt!H119="Rayée",TravExt!H118,"")&amp;IF(Topo1!H119="Rayée",Topo1!H118,"")&amp;IF(Topo2!H119="Rayée",Topo2!H118,"")&amp;IF(PMTIC!H119="Rayée",PMTIC!H118,"")&amp;IF(projautre1!H119="Rayée",projautre1!H118,"")&amp;IF(projautre2!H119="Rayée",projautre2!H118,"")</f>
        <v/>
      </c>
    </row>
    <row r="119" spans="1:8" ht="15" customHeight="1" thickBot="1" x14ac:dyDescent="0.3">
      <c r="A119" s="33">
        <f>D113</f>
        <v>43927</v>
      </c>
      <c r="B119" s="76"/>
      <c r="C119" s="58" t="s">
        <v>81</v>
      </c>
      <c r="D119" s="7"/>
      <c r="E119" s="8"/>
      <c r="F119" s="8"/>
      <c r="G119" s="8"/>
      <c r="H119" s="9"/>
    </row>
    <row r="120" spans="1:8" ht="15" customHeight="1" thickBot="1" x14ac:dyDescent="0.3">
      <c r="A120" s="36"/>
      <c r="B120" s="64"/>
      <c r="C120" s="24"/>
      <c r="D120" s="19"/>
      <c r="E120" s="19"/>
      <c r="F120" s="19"/>
      <c r="G120" s="19"/>
      <c r="H120" s="19"/>
    </row>
    <row r="121" spans="1:8" ht="15" customHeight="1" thickBot="1" x14ac:dyDescent="0.3">
      <c r="A121" s="36"/>
      <c r="D121" s="12">
        <f>D113+7</f>
        <v>43934</v>
      </c>
      <c r="E121" s="12">
        <f t="shared" ref="E121:H121" si="16">E113+7</f>
        <v>43935</v>
      </c>
      <c r="F121" s="12">
        <f t="shared" si="16"/>
        <v>43936</v>
      </c>
      <c r="G121" s="12">
        <f t="shared" si="16"/>
        <v>43937</v>
      </c>
      <c r="H121" s="12">
        <f t="shared" si="16"/>
        <v>43938</v>
      </c>
    </row>
    <row r="122" spans="1:8" ht="15" customHeight="1" x14ac:dyDescent="0.25">
      <c r="A122" s="35">
        <f>D121</f>
        <v>43934</v>
      </c>
      <c r="B122" s="74" t="s">
        <v>4</v>
      </c>
      <c r="C122" s="71" t="s">
        <v>5</v>
      </c>
      <c r="D122" s="30" t="str">
        <f>IF(BurP2020!D124="Rayée",BurP2020!D122&amp;BurP2020!$B$1,"")&amp;IF(BurA2020!D124="Rayée",BurA2020!D122&amp; BurA2020!$B$1,"")&amp;IF(Tour2020!D124="Rayée",Tour2020!D122&amp; Tour2020!$B$1,"")&amp;IF(TravExt!D124="Rayée",TravExt!D122&amp; TravExt!$B$1,"")&amp;IF(Topo1!D124="Rayée",Topo1!D122&amp; Topo1!$B$1,"")&amp;IF(Topo2!D124="Rayée",Topo2!D122&amp; Topo2!$B$1,"")&amp;IF(PMTIC!D124="Rayée",PMTIC!D122,"")&amp;IF(projautre1!D124="Rayée",projautre1!D122&amp; projautre1!$B$1,"")&amp;IF(projautre2!D124="Rayée",projautre2!D122&amp; projautre2!$B$1,"")</f>
        <v/>
      </c>
      <c r="E122" s="62" t="str">
        <f>IF(BurP2020!E124="Rayée",BurP2020!E122&amp;BurP2020!$B$1,"")&amp;IF(BurA2020!E124="Rayée",BurA2020!E122&amp; BurA2020!$B$1,"")&amp;IF(Tour2020!E124="Rayée",Tour2020!E122&amp; Tour2020!$B$1,"")&amp;IF(TravExt!E124="Rayée",TravExt!E122&amp; TravExt!$B$1,"")&amp;IF(Topo1!E124="Rayée",Topo1!E122&amp; Topo1!$B$1,"")&amp;IF(Topo2!E124="Rayée",Topo2!E122&amp; Topo2!$B$1,"")&amp;IF(PMTIC!E124="Rayée",PMTIC!E122,"")&amp;IF(projautre1!E124="Rayée",projautre1!E122&amp; projautre1!$B$1,"")&amp;IF(projautre2!E124="Rayée",projautre2!E122&amp; projautre2!$B$1,"")</f>
        <v/>
      </c>
      <c r="F122" s="62" t="str">
        <f>IF(BurP2020!F124="Rayée",BurP2020!F122&amp;BurP2020!$B$1,"")&amp;IF(BurA2020!F124="Rayée",BurA2020!F122&amp; BurA2020!$B$1,"")&amp;IF(Tour2020!F124="Rayée",Tour2020!F122&amp; Tour2020!$B$1,"")&amp;IF(TravExt!F124="Rayée",TravExt!F122&amp; TravExt!$B$1,"")&amp;IF(Topo1!F124="Rayée",Topo1!F122&amp; Topo1!$B$1,"")&amp;IF(Topo2!F124="Rayée",Topo2!F122&amp; Topo2!$B$1,"")&amp;IF(PMTIC!F124="Rayée",PMTIC!F122,"")&amp;IF(projautre1!F124="Rayée",projautre1!F122&amp; projautre1!$B$1,"")&amp;IF(projautre2!F124="Rayée",projautre2!F122&amp; projautre2!$B$1,"")</f>
        <v/>
      </c>
      <c r="G122" s="62" t="str">
        <f>IF(BurP2020!G124="Rayée",BurP2020!G122&amp;BurP2020!$B$1,"")&amp;IF(BurA2020!G124="Rayée",BurA2020!G122&amp; BurA2020!$B$1,"")&amp;IF(Tour2020!G124="Rayée",Tour2020!G122&amp; Tour2020!$B$1,"")&amp;IF(TravExt!G124="Rayée",TravExt!G122&amp; TravExt!$B$1,"")&amp;IF(Topo1!G124="Rayée",Topo1!G122&amp; Topo1!$B$1,"")&amp;IF(Topo2!G124="Rayée",Topo2!G122&amp; Topo2!$B$1,"")&amp;IF(PMTIC!G124="Rayée",PMTIC!G122,"")&amp;IF(projautre1!G124="Rayée",projautre1!G122&amp; projautre1!$B$1,"")&amp;IF(projautre2!G124="Rayée",projautre2!G122&amp; projautre2!$B$1,"")</f>
        <v/>
      </c>
      <c r="H122" s="59" t="str">
        <f>IF(BurP2020!H124="Rayée",BurP2020!H122&amp;BurP2020!$B$1,"")&amp;IF(BurA2020!H124="Rayée",BurA2020!H122&amp; BurA2020!$B$1,"")&amp;IF(Tour2020!H124="Rayée",Tour2020!H122&amp; Tour2020!$B$1,"")&amp;IF(TravExt!H124="Rayée",TravExt!H122&amp; TravExt!$B$1,"")&amp;IF(Topo1!H124="Rayée",Topo1!H122&amp; Topo1!$B$1,"")&amp;IF(Topo2!H124="Rayée",Topo2!H122&amp; Topo2!$B$1,"")&amp;IF(PMTIC!H124="Rayée",PMTIC!H122,"")&amp;IF(projautre1!H124="Rayée",projautre1!H122&amp; projautre1!$B$1,"")&amp;IF(projautre2!H124="Rayée",projautre2!H122&amp; projautre2!$B$1,"")</f>
        <v/>
      </c>
    </row>
    <row r="123" spans="1:8" ht="15" customHeight="1" x14ac:dyDescent="0.25">
      <c r="A123" s="32">
        <f>D121</f>
        <v>43934</v>
      </c>
      <c r="B123" s="75"/>
      <c r="C123" s="72" t="s">
        <v>6</v>
      </c>
      <c r="D123" s="61" t="str">
        <f>IF(BurP2020!D124="Rayée",BurP2020!D123,"")&amp;IF(BurA2020!D124="Rayée",BurA2020!D123,"")&amp;IF(Tour2020!D124="Rayée",Tour2020!D123,"")&amp;IF(TravExt!D124="Rayée",TravExt!D123,"")&amp;IF(Topo1!D124="Rayée",Topo1!D123,"")&amp;IF(Topo2!D124="Rayée",Topo2!D123,"")&amp;IF(PMTIC!D124="Rayée",PMTIC!D123,"")&amp;IF(projautre1!D124="Rayée",projautre1!D123,"")&amp;IF(projautre2!D124="Rayée",projautre2!D123,"")</f>
        <v/>
      </c>
      <c r="E123" s="63" t="str">
        <f>IF(BurP2020!E124="Rayée",BurP2020!E123,"")&amp;IF(BurA2020!E124="Rayée",BurA2020!E123,"")&amp;IF(Tour2020!E124="Rayée",Tour2020!E123,"")&amp;IF(TravExt!E124="Rayée",TravExt!E123,"")&amp;IF(Topo1!E124="Rayée",Topo1!E123,"")&amp;IF(Topo2!E124="Rayée",Topo2!E123,"")&amp;IF(PMTIC!E124="Rayée",PMTIC!E123,"")&amp;IF(projautre1!E124="Rayée",projautre1!E123,"")&amp;IF(projautre2!E124="Rayée",projautre2!E123,"")</f>
        <v/>
      </c>
      <c r="F123" s="63" t="str">
        <f>IF(BurP2020!F124="Rayée",BurP2020!F123,"")&amp;IF(BurA2020!F124="Rayée",BurA2020!F123,"")&amp;IF(Tour2020!F124="Rayée",Tour2020!F123,"")&amp;IF(TravExt!F124="Rayée",TravExt!F123,"")&amp;IF(Topo1!F124="Rayée",Topo1!F123,"")&amp;IF(Topo2!F124="Rayée",Topo2!F123,"")&amp;IF(PMTIC!F124="Rayée",PMTIC!F123,"")&amp;IF(projautre1!F124="Rayée",projautre1!F123,"")&amp;IF(projautre2!F124="Rayée",projautre2!F123,"")</f>
        <v/>
      </c>
      <c r="G123" s="63" t="str">
        <f>IF(BurP2020!G124="Rayée",BurP2020!G123,"")&amp;IF(BurA2020!G124="Rayée",BurA2020!G123,"")&amp;IF(Tour2020!G124="Rayée",Tour2020!G123,"")&amp;IF(TravExt!G124="Rayée",TravExt!G123,"")&amp;IF(Topo1!G124="Rayée",Topo1!G123,"")&amp;IF(Topo2!G124="Rayée",Topo2!G123,"")&amp;IF(PMTIC!G124="Rayée",PMTIC!G123,"")&amp;IF(projautre1!G124="Rayée",projautre1!G123,"")&amp;IF(projautre2!G124="Rayée",projautre2!G123,"")</f>
        <v/>
      </c>
      <c r="H123" s="60" t="str">
        <f>IF(BurP2020!H124="Rayée",BurP2020!H123,"")&amp;IF(BurA2020!H124="Rayée",BurA2020!H123,"")&amp;IF(Tour2020!H124="Rayée",Tour2020!H123,"")&amp;IF(TravExt!H124="Rayée",TravExt!H123,"")&amp;IF(Topo1!H124="Rayée",Topo1!H123,"")&amp;IF(Topo2!H124="Rayée",Topo2!H123,"")&amp;IF(PMTIC!H124="Rayée",PMTIC!H123,"")&amp;IF(projautre1!H124="Rayée",projautre1!H123,"")&amp;IF(projautre2!H124="Rayée",projautre2!H123,"")</f>
        <v/>
      </c>
    </row>
    <row r="124" spans="1:8" ht="15" customHeight="1" thickBot="1" x14ac:dyDescent="0.3">
      <c r="A124" s="32">
        <f>D121</f>
        <v>43934</v>
      </c>
      <c r="B124" s="76"/>
      <c r="C124" s="73" t="s">
        <v>81</v>
      </c>
      <c r="D124" s="50"/>
      <c r="E124" s="52"/>
      <c r="F124" s="52"/>
      <c r="G124" s="52"/>
      <c r="H124" s="53"/>
    </row>
    <row r="125" spans="1:8" ht="15" customHeight="1" x14ac:dyDescent="0.25">
      <c r="A125" s="32">
        <f>D121</f>
        <v>43934</v>
      </c>
      <c r="B125" s="74" t="s">
        <v>7</v>
      </c>
      <c r="C125" s="56" t="s">
        <v>5</v>
      </c>
      <c r="D125" s="30" t="str">
        <f>IF(BurP2020!D127="Rayée",BurP2020!D125&amp;BurP2020!$B$1,"")&amp;IF(BurA2020!D127="Rayée",BurA2020!D125&amp; BurA2020!$B$1,"")&amp;IF(Tour2020!D127="Rayée",Tour2020!D125&amp; Tour2020!$B$1,"")&amp;IF(TravExt!D127="Rayée",TravExt!D125&amp; TravExt!$B$1,"")&amp;IF(Topo1!D127="Rayée",Topo1!D125&amp; Topo1!$B$1,"")&amp;IF(Topo2!D127="Rayée",Topo2!D125&amp; Topo2!$B$1,"")&amp;IF(PMTIC!D127="Rayée",PMTIC!D125,"")&amp;IF(projautre1!D127="Rayée",projautre1!D125&amp; projautre1!$B$1,"")&amp;IF(projautre2!D127="Rayée",projautre2!D125&amp; projautre2!$B$1,"")</f>
        <v/>
      </c>
      <c r="E125" s="62" t="str">
        <f>IF(BurP2020!E127="Rayée",BurP2020!E125&amp;BurP2020!$B$1,"")&amp;IF(BurA2020!E127="Rayée",BurA2020!E125&amp; BurA2020!$B$1,"")&amp;IF(Tour2020!E127="Rayée",Tour2020!E125&amp; Tour2020!$B$1,"")&amp;IF(TravExt!E127="Rayée",TravExt!E125&amp; TravExt!$B$1,"")&amp;IF(Topo1!E127="Rayée",Topo1!E125&amp; Topo1!$B$1,"")&amp;IF(Topo2!E127="Rayée",Topo2!E125&amp; Topo2!$B$1,"")&amp;IF(PMTIC!E127="Rayée",PMTIC!E125,"")&amp;IF(projautre1!E127="Rayée",projautre1!E125&amp; projautre1!$B$1,"")&amp;IF(projautre2!E127="Rayée",projautre2!E125&amp; projautre2!$B$1,"")</f>
        <v/>
      </c>
      <c r="F125" s="62" t="str">
        <f>IF(BurP2020!F127="Rayée",BurP2020!F125&amp;BurP2020!$B$1,"")&amp;IF(BurA2020!F127="Rayée",BurA2020!F125&amp; BurA2020!$B$1,"")&amp;IF(Tour2020!F127="Rayée",Tour2020!F125&amp; Tour2020!$B$1,"")&amp;IF(TravExt!F127="Rayée",TravExt!F125&amp; TravExt!$B$1,"")&amp;IF(Topo1!F127="Rayée",Topo1!F125&amp; Topo1!$B$1,"")&amp;IF(Topo2!F127="Rayée",Topo2!F125&amp; Topo2!$B$1,"")&amp;IF(PMTIC!F127="Rayée",PMTIC!F125,"")&amp;IF(projautre1!F127="Rayée",projautre1!F125&amp; projautre1!$B$1,"")&amp;IF(projautre2!F127="Rayée",projautre2!F125&amp; projautre2!$B$1,"")</f>
        <v/>
      </c>
      <c r="G125" s="62" t="str">
        <f>IF(BurP2020!G127="Rayée",BurP2020!G125&amp;BurP2020!$B$1,"")&amp;IF(BurA2020!G127="Rayée",BurA2020!G125&amp; BurA2020!$B$1,"")&amp;IF(Tour2020!G127="Rayée",Tour2020!G125&amp; Tour2020!$B$1,"")&amp;IF(TravExt!G127="Rayée",TravExt!G125&amp; TravExt!$B$1,"")&amp;IF(Topo1!G127="Rayée",Topo1!G125&amp; Topo1!$B$1,"")&amp;IF(Topo2!G127="Rayée",Topo2!G125&amp; Topo2!$B$1,"")&amp;IF(PMTIC!G127="Rayée",PMTIC!G125,"")&amp;IF(projautre1!G127="Rayée",projautre1!G125&amp; projautre1!$B$1,"")&amp;IF(projautre2!G127="Rayée",projautre2!G125&amp; projautre2!$B$1,"")</f>
        <v/>
      </c>
      <c r="H125" s="59" t="str">
        <f>IF(BurP2020!H127="Rayée",BurP2020!H125&amp;BurP2020!$B$1,"")&amp;IF(BurA2020!H127="Rayée",BurA2020!H125&amp; BurA2020!$B$1,"")&amp;IF(Tour2020!H127="Rayée",Tour2020!H125&amp; Tour2020!$B$1,"")&amp;IF(TravExt!H127="Rayée",TravExt!H125&amp; TravExt!$B$1,"")&amp;IF(Topo1!H127="Rayée",Topo1!H125&amp; Topo1!$B$1,"")&amp;IF(Topo2!H127="Rayée",Topo2!H125&amp; Topo2!$B$1,"")&amp;IF(PMTIC!H127="Rayée",PMTIC!H125,"")&amp;IF(projautre1!H127="Rayée",projautre1!H125&amp; projautre1!$B$1,"")&amp;IF(projautre2!H127="Rayée",projautre2!H125&amp; projautre2!$B$1,"")</f>
        <v/>
      </c>
    </row>
    <row r="126" spans="1:8" ht="15" customHeight="1" x14ac:dyDescent="0.25">
      <c r="A126" s="32">
        <f>D121</f>
        <v>43934</v>
      </c>
      <c r="B126" s="75"/>
      <c r="C126" s="57" t="s">
        <v>6</v>
      </c>
      <c r="D126" s="61" t="str">
        <f>IF(BurP2020!D127="Rayée",BurP2020!D126,"")&amp;IF(BurA2020!D127="Rayée",BurA2020!D126,"")&amp;IF(Tour2020!D127="Rayée",Tour2020!D126,"")&amp;IF(TravExt!D127="Rayée",TravExt!D126,"")&amp;IF(Topo1!D127="Rayée",Topo1!D126,"")&amp;IF(Topo2!D127="Rayée",Topo2!D126,"")&amp;IF(PMTIC!D127="Rayée",PMTIC!D126,"")&amp;IF(projautre1!D127="Rayée",projautre1!D126,"")&amp;IF(projautre2!D127="Rayée",projautre2!D126,"")</f>
        <v/>
      </c>
      <c r="E126" s="63" t="str">
        <f>IF(BurP2020!E127="Rayée",BurP2020!E126,"")&amp;IF(BurA2020!E127="Rayée",BurA2020!E126,"")&amp;IF(Tour2020!E127="Rayée",Tour2020!E126,"")&amp;IF(TravExt!E127="Rayée",TravExt!E126,"")&amp;IF(Topo1!E127="Rayée",Topo1!E126,"")&amp;IF(Topo2!E127="Rayée",Topo2!E126,"")&amp;IF(PMTIC!E127="Rayée",PMTIC!E126,"")&amp;IF(projautre1!E127="Rayée",projautre1!E126,"")&amp;IF(projautre2!E127="Rayée",projautre2!E126,"")</f>
        <v/>
      </c>
      <c r="F126" s="63" t="str">
        <f>IF(BurP2020!F127="Rayée",BurP2020!F126,"")&amp;IF(BurA2020!F127="Rayée",BurA2020!F126,"")&amp;IF(Tour2020!F127="Rayée",Tour2020!F126,"")&amp;IF(TravExt!F127="Rayée",TravExt!F126,"")&amp;IF(Topo1!F127="Rayée",Topo1!F126,"")&amp;IF(Topo2!F127="Rayée",Topo2!F126,"")&amp;IF(PMTIC!F127="Rayée",PMTIC!F126,"")&amp;IF(projautre1!F127="Rayée",projautre1!F126,"")&amp;IF(projautre2!F127="Rayée",projautre2!F126,"")</f>
        <v/>
      </c>
      <c r="G126" s="63" t="str">
        <f>IF(BurP2020!G127="Rayée",BurP2020!G126,"")&amp;IF(BurA2020!G127="Rayée",BurA2020!G126,"")&amp;IF(Tour2020!G127="Rayée",Tour2020!G126,"")&amp;IF(TravExt!G127="Rayée",TravExt!G126,"")&amp;IF(Topo1!G127="Rayée",Topo1!G126,"")&amp;IF(Topo2!G127="Rayée",Topo2!G126,"")&amp;IF(PMTIC!G127="Rayée",PMTIC!G126,"")&amp;IF(projautre1!G127="Rayée",projautre1!G126,"")&amp;IF(projautre2!G127="Rayée",projautre2!G126,"")</f>
        <v/>
      </c>
      <c r="H126" s="60" t="str">
        <f>IF(BurP2020!H127="Rayée",BurP2020!H126,"")&amp;IF(BurA2020!H127="Rayée",BurA2020!H126,"")&amp;IF(Tour2020!H127="Rayée",Tour2020!H126,"")&amp;IF(TravExt!H127="Rayée",TravExt!H126,"")&amp;IF(Topo1!H127="Rayée",Topo1!H126,"")&amp;IF(Topo2!H127="Rayée",Topo2!H126,"")&amp;IF(PMTIC!H127="Rayée",PMTIC!H126,"")&amp;IF(projautre1!H127="Rayée",projautre1!H126,"")&amp;IF(projautre2!H127="Rayée",projautre2!H126,"")</f>
        <v/>
      </c>
    </row>
    <row r="127" spans="1:8" ht="15" customHeight="1" thickBot="1" x14ac:dyDescent="0.3">
      <c r="A127" s="33">
        <f>D121</f>
        <v>43934</v>
      </c>
      <c r="B127" s="76"/>
      <c r="C127" s="58" t="s">
        <v>81</v>
      </c>
      <c r="D127" s="7"/>
      <c r="E127" s="8"/>
      <c r="F127" s="8"/>
      <c r="G127" s="8"/>
      <c r="H127" s="9"/>
    </row>
    <row r="128" spans="1:8" ht="15" customHeight="1" thickBot="1" x14ac:dyDescent="0.3">
      <c r="A128" s="36"/>
      <c r="B128" s="64"/>
      <c r="C128" s="19"/>
      <c r="D128" s="19"/>
      <c r="E128" s="19"/>
      <c r="F128" s="19"/>
      <c r="G128" s="19"/>
      <c r="H128" s="19"/>
    </row>
    <row r="129" spans="1:8" ht="15" customHeight="1" thickBot="1" x14ac:dyDescent="0.3">
      <c r="A129" s="36"/>
      <c r="D129" s="12">
        <f>D121+7</f>
        <v>43941</v>
      </c>
      <c r="E129" s="12">
        <f t="shared" ref="E129:H129" si="17">E121+7</f>
        <v>43942</v>
      </c>
      <c r="F129" s="12">
        <f t="shared" si="17"/>
        <v>43943</v>
      </c>
      <c r="G129" s="12">
        <f t="shared" si="17"/>
        <v>43944</v>
      </c>
      <c r="H129" s="12">
        <f t="shared" si="17"/>
        <v>43945</v>
      </c>
    </row>
    <row r="130" spans="1:8" ht="15" customHeight="1" x14ac:dyDescent="0.25">
      <c r="A130" s="35">
        <f>D129</f>
        <v>43941</v>
      </c>
      <c r="B130" s="74" t="s">
        <v>4</v>
      </c>
      <c r="C130" s="71" t="s">
        <v>5</v>
      </c>
      <c r="D130" s="30" t="str">
        <f>IF(BurP2020!D132="Rayée",BurP2020!D130&amp;BurP2020!$B$1,"")&amp;IF(BurA2020!D132="Rayée",BurA2020!D130&amp; BurA2020!$B$1,"")&amp;IF(Tour2020!D132="Rayée",Tour2020!D130&amp; Tour2020!$B$1,"")&amp;IF(TravExt!D132="Rayée",TravExt!D130&amp; TravExt!$B$1,"")&amp;IF(Topo1!D132="Rayée",Topo1!D130&amp; Topo1!$B$1,"")&amp;IF(Topo2!D132="Rayée",Topo2!D130&amp; Topo2!$B$1,"")&amp;IF(PMTIC!D132="Rayée",PMTIC!D130,"")&amp;IF(projautre1!D132="Rayée",projautre1!D130&amp; projautre1!$B$1,"")&amp;IF(projautre2!D132="Rayée",projautre2!D130&amp; projautre2!$B$1,"")</f>
        <v/>
      </c>
      <c r="E130" s="62" t="str">
        <f>IF(BurP2020!E132="Rayée",BurP2020!E130&amp;BurP2020!$B$1,"")&amp;IF(BurA2020!E132="Rayée",BurA2020!E130&amp; BurA2020!$B$1,"")&amp;IF(Tour2020!E132="Rayée",Tour2020!E130&amp; Tour2020!$B$1,"")&amp;IF(TravExt!E132="Rayée",TravExt!E130&amp; TravExt!$B$1,"")&amp;IF(Topo1!E132="Rayée",Topo1!E130&amp; Topo1!$B$1,"")&amp;IF(Topo2!E132="Rayée",Topo2!E130&amp; Topo2!$B$1,"")&amp;IF(PMTIC!E132="Rayée",PMTIC!E130,"")&amp;IF(projautre1!E132="Rayée",projautre1!E130&amp; projautre1!$B$1,"")&amp;IF(projautre2!E132="Rayée",projautre2!E130&amp; projautre2!$B$1,"")</f>
        <v/>
      </c>
      <c r="F130" s="62" t="str">
        <f>IF(BurP2020!F132="Rayée",BurP2020!F130&amp;BurP2020!$B$1,"")&amp;IF(BurA2020!F132="Rayée",BurA2020!F130&amp; BurA2020!$B$1,"")&amp;IF(Tour2020!F132="Rayée",Tour2020!F130&amp; Tour2020!$B$1,"")&amp;IF(TravExt!F132="Rayée",TravExt!F130&amp; TravExt!$B$1,"")&amp;IF(Topo1!F132="Rayée",Topo1!F130&amp; Topo1!$B$1,"")&amp;IF(Topo2!F132="Rayée",Topo2!F130&amp; Topo2!$B$1,"")&amp;IF(PMTIC!F132="Rayée",PMTIC!F130,"")&amp;IF(projautre1!F132="Rayée",projautre1!F130&amp; projautre1!$B$1,"")&amp;IF(projautre2!F132="Rayée",projautre2!F130&amp; projautre2!$B$1,"")</f>
        <v/>
      </c>
      <c r="G130" s="62" t="str">
        <f>IF(BurP2020!G132="Rayée",BurP2020!G130&amp;BurP2020!$B$1,"")&amp;IF(BurA2020!G132="Rayée",BurA2020!G130&amp; BurA2020!$B$1,"")&amp;IF(Tour2020!G132="Rayée",Tour2020!G130&amp; Tour2020!$B$1,"")&amp;IF(TravExt!G132="Rayée",TravExt!G130&amp; TravExt!$B$1,"")&amp;IF(Topo1!G132="Rayée",Topo1!G130&amp; Topo1!$B$1,"")&amp;IF(Topo2!G132="Rayée",Topo2!G130&amp; Topo2!$B$1,"")&amp;IF(PMTIC!G132="Rayée",PMTIC!G130,"")&amp;IF(projautre1!G132="Rayée",projautre1!G130&amp; projautre1!$B$1,"")&amp;IF(projautre2!G132="Rayée",projautre2!G130&amp; projautre2!$B$1,"")</f>
        <v/>
      </c>
      <c r="H130" s="59" t="str">
        <f>IF(BurP2020!H132="Rayée",BurP2020!H130&amp;BurP2020!$B$1,"")&amp;IF(BurA2020!H132="Rayée",BurA2020!H130&amp; BurA2020!$B$1,"")&amp;IF(Tour2020!H132="Rayée",Tour2020!H130&amp; Tour2020!$B$1,"")&amp;IF(TravExt!H132="Rayée",TravExt!H130&amp; TravExt!$B$1,"")&amp;IF(Topo1!H132="Rayée",Topo1!H130&amp; Topo1!$B$1,"")&amp;IF(Topo2!H132="Rayée",Topo2!H130&amp; Topo2!$B$1,"")&amp;IF(PMTIC!H132="Rayée",PMTIC!H130,"")&amp;IF(projautre1!H132="Rayée",projautre1!H130&amp; projautre1!$B$1,"")&amp;IF(projautre2!H132="Rayée",projautre2!H130&amp; projautre2!$B$1,"")</f>
        <v/>
      </c>
    </row>
    <row r="131" spans="1:8" ht="15" customHeight="1" x14ac:dyDescent="0.25">
      <c r="A131" s="32">
        <f>D129</f>
        <v>43941</v>
      </c>
      <c r="B131" s="75"/>
      <c r="C131" s="72" t="s">
        <v>6</v>
      </c>
      <c r="D131" s="61" t="str">
        <f>IF(BurP2020!D132="Rayée",BurP2020!D131,"")&amp;IF(BurA2020!D132="Rayée",BurA2020!D131,"")&amp;IF(Tour2020!D132="Rayée",Tour2020!D131,"")&amp;IF(TravExt!D132="Rayée",TravExt!D131,"")&amp;IF(Topo1!D132="Rayée",Topo1!D131,"")&amp;IF(Topo2!D132="Rayée",Topo2!D131,"")&amp;IF(PMTIC!D132="Rayée",PMTIC!D131,"")&amp;IF(projautre1!D132="Rayée",projautre1!D131,"")&amp;IF(projautre2!D132="Rayée",projautre2!D131,"")</f>
        <v/>
      </c>
      <c r="E131" s="63" t="str">
        <f>IF(BurP2020!E132="Rayée",BurP2020!E131,"")&amp;IF(BurA2020!E132="Rayée",BurA2020!E131,"")&amp;IF(Tour2020!E132="Rayée",Tour2020!E131,"")&amp;IF(TravExt!E132="Rayée",TravExt!E131,"")&amp;IF(Topo1!E132="Rayée",Topo1!E131,"")&amp;IF(Topo2!E132="Rayée",Topo2!E131,"")&amp;IF(PMTIC!E132="Rayée",PMTIC!E131,"")&amp;IF(projautre1!E132="Rayée",projautre1!E131,"")&amp;IF(projautre2!E132="Rayée",projautre2!E131,"")</f>
        <v/>
      </c>
      <c r="F131" s="63" t="str">
        <f>IF(BurP2020!F132="Rayée",BurP2020!F131,"")&amp;IF(BurA2020!F132="Rayée",BurA2020!F131,"")&amp;IF(Tour2020!F132="Rayée",Tour2020!F131,"")&amp;IF(TravExt!F132="Rayée",TravExt!F131,"")&amp;IF(Topo1!F132="Rayée",Topo1!F131,"")&amp;IF(Topo2!F132="Rayée",Topo2!F131,"")&amp;IF(PMTIC!F132="Rayée",PMTIC!F131,"")&amp;IF(projautre1!F132="Rayée",projautre1!F131,"")&amp;IF(projautre2!F132="Rayée",projautre2!F131,"")</f>
        <v/>
      </c>
      <c r="G131" s="63" t="str">
        <f>IF(BurP2020!G132="Rayée",BurP2020!G131,"")&amp;IF(BurA2020!G132="Rayée",BurA2020!G131,"")&amp;IF(Tour2020!G132="Rayée",Tour2020!G131,"")&amp;IF(TravExt!G132="Rayée",TravExt!G131,"")&amp;IF(Topo1!G132="Rayée",Topo1!G131,"")&amp;IF(Topo2!G132="Rayée",Topo2!G131,"")&amp;IF(PMTIC!G132="Rayée",PMTIC!G131,"")&amp;IF(projautre1!G132="Rayée",projautre1!G131,"")&amp;IF(projautre2!G132="Rayée",projautre2!G131,"")</f>
        <v/>
      </c>
      <c r="H131" s="60" t="str">
        <f>IF(BurP2020!H132="Rayée",BurP2020!H131,"")&amp;IF(BurA2020!H132="Rayée",BurA2020!H131,"")&amp;IF(Tour2020!H132="Rayée",Tour2020!H131,"")&amp;IF(TravExt!H132="Rayée",TravExt!H131,"")&amp;IF(Topo1!H132="Rayée",Topo1!H131,"")&amp;IF(Topo2!H132="Rayée",Topo2!H131,"")&amp;IF(PMTIC!H132="Rayée",PMTIC!H131,"")&amp;IF(projautre1!H132="Rayée",projautre1!H131,"")&amp;IF(projautre2!H132="Rayée",projautre2!H131,"")</f>
        <v/>
      </c>
    </row>
    <row r="132" spans="1:8" ht="15" customHeight="1" thickBot="1" x14ac:dyDescent="0.3">
      <c r="A132" s="32">
        <f>D129</f>
        <v>43941</v>
      </c>
      <c r="B132" s="76"/>
      <c r="C132" s="73" t="s">
        <v>81</v>
      </c>
      <c r="D132" s="50"/>
      <c r="E132" s="52"/>
      <c r="F132" s="52"/>
      <c r="G132" s="52"/>
      <c r="H132" s="53"/>
    </row>
    <row r="133" spans="1:8" ht="15" customHeight="1" x14ac:dyDescent="0.25">
      <c r="A133" s="32">
        <f>D129</f>
        <v>43941</v>
      </c>
      <c r="B133" s="74" t="s">
        <v>7</v>
      </c>
      <c r="C133" s="56" t="s">
        <v>5</v>
      </c>
      <c r="D133" s="30" t="str">
        <f>IF(BurP2020!D135="Rayée",BurP2020!D133&amp;BurP2020!$B$1,"")&amp;IF(BurA2020!D135="Rayée",BurA2020!D133&amp; BurA2020!$B$1,"")&amp;IF(Tour2020!D135="Rayée",Tour2020!D133&amp; Tour2020!$B$1,"")&amp;IF(TravExt!D135="Rayée",TravExt!D133&amp; TravExt!$B$1,"")&amp;IF(Topo1!D135="Rayée",Topo1!D133&amp; Topo1!$B$1,"")&amp;IF(Topo2!D135="Rayée",Topo2!D133&amp; Topo2!$B$1,"")&amp;IF(PMTIC!D135="Rayée",PMTIC!D133,"")&amp;IF(projautre1!D135="Rayée",projautre1!D133&amp; projautre1!$B$1,"")&amp;IF(projautre2!D135="Rayée",projautre2!D133&amp; projautre2!$B$1,"")</f>
        <v/>
      </c>
      <c r="E133" s="62" t="str">
        <f>IF(BurP2020!E135="Rayée",BurP2020!E133&amp;BurP2020!$B$1,"")&amp;IF(BurA2020!E135="Rayée",BurA2020!E133&amp; BurA2020!$B$1,"")&amp;IF(Tour2020!E135="Rayée",Tour2020!E133&amp; Tour2020!$B$1,"")&amp;IF(TravExt!E135="Rayée",TravExt!E133&amp; TravExt!$B$1,"")&amp;IF(Topo1!E135="Rayée",Topo1!E133&amp; Topo1!$B$1,"")&amp;IF(Topo2!E135="Rayée",Topo2!E133&amp; Topo2!$B$1,"")&amp;IF(PMTIC!E135="Rayée",PMTIC!E133,"")&amp;IF(projautre1!E135="Rayée",projautre1!E133&amp; projautre1!$B$1,"")&amp;IF(projautre2!E135="Rayée",projautre2!E133&amp; projautre2!$B$1,"")</f>
        <v/>
      </c>
      <c r="F133" s="62" t="str">
        <f>IF(BurP2020!F135="Rayée",BurP2020!F133&amp;BurP2020!$B$1,"")&amp;IF(BurA2020!F135="Rayée",BurA2020!F133&amp; BurA2020!$B$1,"")&amp;IF(Tour2020!F135="Rayée",Tour2020!F133&amp; Tour2020!$B$1,"")&amp;IF(TravExt!F135="Rayée",TravExt!F133&amp; TravExt!$B$1,"")&amp;IF(Topo1!F135="Rayée",Topo1!F133&amp; Topo1!$B$1,"")&amp;IF(Topo2!F135="Rayée",Topo2!F133&amp; Topo2!$B$1,"")&amp;IF(PMTIC!F135="Rayée",PMTIC!F133,"")&amp;IF(projautre1!F135="Rayée",projautre1!F133&amp; projautre1!$B$1,"")&amp;IF(projautre2!F135="Rayée",projautre2!F133&amp; projautre2!$B$1,"")</f>
        <v/>
      </c>
      <c r="G133" s="62" t="str">
        <f>IF(BurP2020!G135="Rayée",BurP2020!G133&amp;BurP2020!$B$1,"")&amp;IF(BurA2020!G135="Rayée",BurA2020!G133&amp; BurA2020!$B$1,"")&amp;IF(Tour2020!G135="Rayée",Tour2020!G133&amp; Tour2020!$B$1,"")&amp;IF(TravExt!G135="Rayée",TravExt!G133&amp; TravExt!$B$1,"")&amp;IF(Topo1!G135="Rayée",Topo1!G133&amp; Topo1!$B$1,"")&amp;IF(Topo2!G135="Rayée",Topo2!G133&amp; Topo2!$B$1,"")&amp;IF(PMTIC!G135="Rayée",PMTIC!G133,"")&amp;IF(projautre1!G135="Rayée",projautre1!G133&amp; projautre1!$B$1,"")&amp;IF(projautre2!G135="Rayée",projautre2!G133&amp; projautre2!$B$1,"")</f>
        <v/>
      </c>
      <c r="H133" s="59" t="str">
        <f>IF(BurP2020!H135="Rayée",BurP2020!H133&amp;BurP2020!$B$1,"")&amp;IF(BurA2020!H135="Rayée",BurA2020!H133&amp; BurA2020!$B$1,"")&amp;IF(Tour2020!H135="Rayée",Tour2020!H133&amp; Tour2020!$B$1,"")&amp;IF(TravExt!H135="Rayée",TravExt!H133&amp; TravExt!$B$1,"")&amp;IF(Topo1!H135="Rayée",Topo1!H133&amp; Topo1!$B$1,"")&amp;IF(Topo2!H135="Rayée",Topo2!H133&amp; Topo2!$B$1,"")&amp;IF(PMTIC!H135="Rayée",PMTIC!H133,"")&amp;IF(projautre1!H135="Rayée",projautre1!H133&amp; projautre1!$B$1,"")&amp;IF(projautre2!H135="Rayée",projautre2!H133&amp; projautre2!$B$1,"")</f>
        <v/>
      </c>
    </row>
    <row r="134" spans="1:8" ht="15" customHeight="1" x14ac:dyDescent="0.25">
      <c r="A134" s="32">
        <f>D129</f>
        <v>43941</v>
      </c>
      <c r="B134" s="75"/>
      <c r="C134" s="57" t="s">
        <v>6</v>
      </c>
      <c r="D134" s="61" t="str">
        <f>IF(BurP2020!D135="Rayée",BurP2020!D134,"")&amp;IF(BurA2020!D135="Rayée",BurA2020!D134,"")&amp;IF(Tour2020!D135="Rayée",Tour2020!D134,"")&amp;IF(TravExt!D135="Rayée",TravExt!D134,"")&amp;IF(Topo1!D135="Rayée",Topo1!D134,"")&amp;IF(Topo2!D135="Rayée",Topo2!D134,"")&amp;IF(PMTIC!D135="Rayée",PMTIC!D134,"")&amp;IF(projautre1!D135="Rayée",projautre1!D134,"")&amp;IF(projautre2!D135="Rayée",projautre2!D134,"")</f>
        <v/>
      </c>
      <c r="E134" s="63" t="str">
        <f>IF(BurP2020!E135="Rayée",BurP2020!E134,"")&amp;IF(BurA2020!E135="Rayée",BurA2020!E134,"")&amp;IF(Tour2020!E135="Rayée",Tour2020!E134,"")&amp;IF(TravExt!E135="Rayée",TravExt!E134,"")&amp;IF(Topo1!E135="Rayée",Topo1!E134,"")&amp;IF(Topo2!E135="Rayée",Topo2!E134,"")&amp;IF(PMTIC!E135="Rayée",PMTIC!E134,"")&amp;IF(projautre1!E135="Rayée",projautre1!E134,"")&amp;IF(projautre2!E135="Rayée",projautre2!E134,"")</f>
        <v/>
      </c>
      <c r="F134" s="63" t="str">
        <f>IF(BurP2020!F135="Rayée",BurP2020!F134,"")&amp;IF(BurA2020!F135="Rayée",BurA2020!F134,"")&amp;IF(Tour2020!F135="Rayée",Tour2020!F134,"")&amp;IF(TravExt!F135="Rayée",TravExt!F134,"")&amp;IF(Topo1!F135="Rayée",Topo1!F134,"")&amp;IF(Topo2!F135="Rayée",Topo2!F134,"")&amp;IF(PMTIC!F135="Rayée",PMTIC!F134,"")&amp;IF(projautre1!F135="Rayée",projautre1!F134,"")&amp;IF(projautre2!F135="Rayée",projautre2!F134,"")</f>
        <v/>
      </c>
      <c r="G134" s="63" t="str">
        <f>IF(BurP2020!G135="Rayée",BurP2020!G134,"")&amp;IF(BurA2020!G135="Rayée",BurA2020!G134,"")&amp;IF(Tour2020!G135="Rayée",Tour2020!G134,"")&amp;IF(TravExt!G135="Rayée",TravExt!G134,"")&amp;IF(Topo1!G135="Rayée",Topo1!G134,"")&amp;IF(Topo2!G135="Rayée",Topo2!G134,"")&amp;IF(PMTIC!G135="Rayée",PMTIC!G134,"")&amp;IF(projautre1!G135="Rayée",projautre1!G134,"")&amp;IF(projautre2!G135="Rayée",projautre2!G134,"")</f>
        <v/>
      </c>
      <c r="H134" s="60" t="str">
        <f>IF(BurP2020!H135="Rayée",BurP2020!H134,"")&amp;IF(BurA2020!H135="Rayée",BurA2020!H134,"")&amp;IF(Tour2020!H135="Rayée",Tour2020!H134,"")&amp;IF(TravExt!H135="Rayée",TravExt!H134,"")&amp;IF(Topo1!H135="Rayée",Topo1!H134,"")&amp;IF(Topo2!H135="Rayée",Topo2!H134,"")&amp;IF(PMTIC!H135="Rayée",PMTIC!H134,"")&amp;IF(projautre1!H135="Rayée",projautre1!H134,"")&amp;IF(projautre2!H135="Rayée",projautre2!H134,"")</f>
        <v/>
      </c>
    </row>
    <row r="135" spans="1:8" ht="15" customHeight="1" thickBot="1" x14ac:dyDescent="0.3">
      <c r="A135" s="33">
        <f>D129</f>
        <v>43941</v>
      </c>
      <c r="B135" s="76"/>
      <c r="C135" s="58" t="s">
        <v>81</v>
      </c>
      <c r="D135" s="7"/>
      <c r="E135" s="8"/>
      <c r="F135" s="8"/>
      <c r="G135" s="8"/>
      <c r="H135" s="9"/>
    </row>
    <row r="136" spans="1:8" ht="15" customHeight="1" thickBot="1" x14ac:dyDescent="0.3">
      <c r="A136" s="36"/>
      <c r="B136" s="64"/>
      <c r="C136" s="24"/>
      <c r="D136" s="19"/>
      <c r="E136" s="19"/>
      <c r="F136" s="19"/>
      <c r="G136" s="19"/>
      <c r="H136" s="19"/>
    </row>
    <row r="137" spans="1:8" ht="15" customHeight="1" thickBot="1" x14ac:dyDescent="0.3">
      <c r="A137" s="36"/>
      <c r="D137" s="12">
        <f>D129+7</f>
        <v>43948</v>
      </c>
      <c r="E137" s="12">
        <f t="shared" ref="E137:H137" si="18">E129+7</f>
        <v>43949</v>
      </c>
      <c r="F137" s="12">
        <f t="shared" si="18"/>
        <v>43950</v>
      </c>
      <c r="G137" s="12">
        <f t="shared" si="18"/>
        <v>43951</v>
      </c>
      <c r="H137" s="12">
        <f t="shared" si="18"/>
        <v>43952</v>
      </c>
    </row>
    <row r="138" spans="1:8" ht="15" customHeight="1" x14ac:dyDescent="0.25">
      <c r="A138" s="35">
        <f>D137</f>
        <v>43948</v>
      </c>
      <c r="B138" s="74" t="s">
        <v>4</v>
      </c>
      <c r="C138" s="71" t="s">
        <v>5</v>
      </c>
      <c r="D138" s="30" t="str">
        <f>IF(BurP2020!D140="Rayée",BurP2020!D138&amp;BurP2020!$B$1,"")&amp;IF(BurA2020!D140="Rayée",BurA2020!D138&amp; BurA2020!$B$1,"")&amp;IF(Tour2020!D140="Rayée",Tour2020!D138&amp; Tour2020!$B$1,"")&amp;IF(TravExt!D140="Rayée",TravExt!D138&amp; TravExt!$B$1,"")&amp;IF(Topo1!D140="Rayée",Topo1!D138&amp; Topo1!$B$1,"")&amp;IF(Topo2!D140="Rayée",Topo2!D138&amp; Topo2!$B$1,"")&amp;IF(PMTIC!D140="Rayée",PMTIC!D138,"")&amp;IF(projautre1!D140="Rayée",projautre1!D138&amp; projautre1!$B$1,"")&amp;IF(projautre2!D140="Rayée",projautre2!D138&amp; projautre2!$B$1,"")</f>
        <v/>
      </c>
      <c r="E138" s="62" t="str">
        <f>IF(BurP2020!E140="Rayée",BurP2020!E138&amp;BurP2020!$B$1,"")&amp;IF(BurA2020!E140="Rayée",BurA2020!E138&amp; BurA2020!$B$1,"")&amp;IF(Tour2020!E140="Rayée",Tour2020!E138&amp; Tour2020!$B$1,"")&amp;IF(TravExt!E140="Rayée",TravExt!E138&amp; TravExt!$B$1,"")&amp;IF(Topo1!E140="Rayée",Topo1!E138&amp; Topo1!$B$1,"")&amp;IF(Topo2!E140="Rayée",Topo2!E138&amp; Topo2!$B$1,"")&amp;IF(PMTIC!E140="Rayée",PMTIC!E138,"")&amp;IF(projautre1!E140="Rayée",projautre1!E138&amp; projautre1!$B$1,"")&amp;IF(projautre2!E140="Rayée",projautre2!E138&amp; projautre2!$B$1,"")</f>
        <v/>
      </c>
      <c r="F138" s="62" t="str">
        <f>IF(BurP2020!F140="Rayée",BurP2020!F138&amp;BurP2020!$B$1,"")&amp;IF(BurA2020!F140="Rayée",BurA2020!F138&amp; BurA2020!$B$1,"")&amp;IF(Tour2020!F140="Rayée",Tour2020!F138&amp; Tour2020!$B$1,"")&amp;IF(TravExt!F140="Rayée",TravExt!F138&amp; TravExt!$B$1,"")&amp;IF(Topo1!F140="Rayée",Topo1!F138&amp; Topo1!$B$1,"")&amp;IF(Topo2!F140="Rayée",Topo2!F138&amp; Topo2!$B$1,"")&amp;IF(PMTIC!F140="Rayée",PMTIC!F138,"")&amp;IF(projautre1!F140="Rayée",projautre1!F138&amp; projautre1!$B$1,"")&amp;IF(projautre2!F140="Rayée",projautre2!F138&amp; projautre2!$B$1,"")</f>
        <v/>
      </c>
      <c r="G138" s="62" t="str">
        <f>IF(BurP2020!G140="Rayée",BurP2020!G138&amp;BurP2020!$B$1,"")&amp;IF(BurA2020!G140="Rayée",BurA2020!G138&amp; BurA2020!$B$1,"")&amp;IF(Tour2020!G140="Rayée",Tour2020!G138&amp; Tour2020!$B$1,"")&amp;IF(TravExt!G140="Rayée",TravExt!G138&amp; TravExt!$B$1,"")&amp;IF(Topo1!G140="Rayée",Topo1!G138&amp; Topo1!$B$1,"")&amp;IF(Topo2!G140="Rayée",Topo2!G138&amp; Topo2!$B$1,"")&amp;IF(PMTIC!G140="Rayée",PMTIC!G138,"")&amp;IF(projautre1!G140="Rayée",projautre1!G138&amp; projautre1!$B$1,"")&amp;IF(projautre2!G140="Rayée",projautre2!G138&amp; projautre2!$B$1,"")</f>
        <v/>
      </c>
      <c r="H138" s="59" t="str">
        <f>IF(BurP2020!H140="Rayée",BurP2020!H138&amp;BurP2020!$B$1,"")&amp;IF(BurA2020!H140="Rayée",BurA2020!H138&amp; BurA2020!$B$1,"")&amp;IF(Tour2020!H140="Rayée",Tour2020!H138&amp; Tour2020!$B$1,"")&amp;IF(TravExt!H140="Rayée",TravExt!H138&amp; TravExt!$B$1,"")&amp;IF(Topo1!H140="Rayée",Topo1!H138&amp; Topo1!$B$1,"")&amp;IF(Topo2!H140="Rayée",Topo2!H138&amp; Topo2!$B$1,"")&amp;IF(PMTIC!H140="Rayée",PMTIC!H138,"")&amp;IF(projautre1!H140="Rayée",projautre1!H138&amp; projautre1!$B$1,"")&amp;IF(projautre2!H140="Rayée",projautre2!H138&amp; projautre2!$B$1,"")</f>
        <v/>
      </c>
    </row>
    <row r="139" spans="1:8" ht="15" customHeight="1" x14ac:dyDescent="0.25">
      <c r="A139" s="32">
        <f>D137</f>
        <v>43948</v>
      </c>
      <c r="B139" s="75"/>
      <c r="C139" s="72" t="s">
        <v>6</v>
      </c>
      <c r="D139" s="61" t="str">
        <f>IF(BurP2020!D140="Rayée",BurP2020!D139,"")&amp;IF(BurA2020!D140="Rayée",BurA2020!D139,"")&amp;IF(Tour2020!D140="Rayée",Tour2020!D139,"")&amp;IF(TravExt!D140="Rayée",TravExt!D139,"")&amp;IF(Topo1!D140="Rayée",Topo1!D139,"")&amp;IF(Topo2!D140="Rayée",Topo2!D139,"")&amp;IF(PMTIC!D140="Rayée",PMTIC!D139,"")&amp;IF(projautre1!D140="Rayée",projautre1!D139,"")&amp;IF(projautre2!D140="Rayée",projautre2!D139,"")</f>
        <v/>
      </c>
      <c r="E139" s="63" t="str">
        <f>IF(BurP2020!E140="Rayée",BurP2020!E139,"")&amp;IF(BurA2020!E140="Rayée",BurA2020!E139,"")&amp;IF(Tour2020!E140="Rayée",Tour2020!E139,"")&amp;IF(TravExt!E140="Rayée",TravExt!E139,"")&amp;IF(Topo1!E140="Rayée",Topo1!E139,"")&amp;IF(Topo2!E140="Rayée",Topo2!E139,"")&amp;IF(PMTIC!E140="Rayée",PMTIC!E139,"")&amp;IF(projautre1!E140="Rayée",projautre1!E139,"")&amp;IF(projautre2!E140="Rayée",projautre2!E139,"")</f>
        <v/>
      </c>
      <c r="F139" s="63" t="str">
        <f>IF(BurP2020!F140="Rayée",BurP2020!F139,"")&amp;IF(BurA2020!F140="Rayée",BurA2020!F139,"")&amp;IF(Tour2020!F140="Rayée",Tour2020!F139,"")&amp;IF(TravExt!F140="Rayée",TravExt!F139,"")&amp;IF(Topo1!F140="Rayée",Topo1!F139,"")&amp;IF(Topo2!F140="Rayée",Topo2!F139,"")&amp;IF(PMTIC!F140="Rayée",PMTIC!F139,"")&amp;IF(projautre1!F140="Rayée",projautre1!F139,"")&amp;IF(projautre2!F140="Rayée",projautre2!F139,"")</f>
        <v/>
      </c>
      <c r="G139" s="63" t="str">
        <f>IF(BurP2020!G140="Rayée",BurP2020!G139,"")&amp;IF(BurA2020!G140="Rayée",BurA2020!G139,"")&amp;IF(Tour2020!G140="Rayée",Tour2020!G139,"")&amp;IF(TravExt!G140="Rayée",TravExt!G139,"")&amp;IF(Topo1!G140="Rayée",Topo1!G139,"")&amp;IF(Topo2!G140="Rayée",Topo2!G139,"")&amp;IF(PMTIC!G140="Rayée",PMTIC!G139,"")&amp;IF(projautre1!G140="Rayée",projautre1!G139,"")&amp;IF(projautre2!G140="Rayée",projautre2!G139,"")</f>
        <v/>
      </c>
      <c r="H139" s="60" t="str">
        <f>IF(BurP2020!H140="Rayée",BurP2020!H139,"")&amp;IF(BurA2020!H140="Rayée",BurA2020!H139,"")&amp;IF(Tour2020!H140="Rayée",Tour2020!H139,"")&amp;IF(TravExt!H140="Rayée",TravExt!H139,"")&amp;IF(Topo1!H140="Rayée",Topo1!H139,"")&amp;IF(Topo2!H140="Rayée",Topo2!H139,"")&amp;IF(PMTIC!H140="Rayée",PMTIC!H139,"")&amp;IF(projautre1!H140="Rayée",projautre1!H139,"")&amp;IF(projautre2!H140="Rayée",projautre2!H139,"")</f>
        <v/>
      </c>
    </row>
    <row r="140" spans="1:8" ht="15" customHeight="1" thickBot="1" x14ac:dyDescent="0.3">
      <c r="A140" s="32">
        <f>D137</f>
        <v>43948</v>
      </c>
      <c r="B140" s="76"/>
      <c r="C140" s="73" t="s">
        <v>81</v>
      </c>
      <c r="D140" s="50"/>
      <c r="E140" s="52"/>
      <c r="F140" s="52"/>
      <c r="G140" s="52"/>
      <c r="H140" s="53"/>
    </row>
    <row r="141" spans="1:8" ht="15" customHeight="1" x14ac:dyDescent="0.25">
      <c r="A141" s="32">
        <f>D137</f>
        <v>43948</v>
      </c>
      <c r="B141" s="74" t="s">
        <v>7</v>
      </c>
      <c r="C141" s="56" t="s">
        <v>5</v>
      </c>
      <c r="D141" s="30" t="str">
        <f>IF(BurP2020!D143="Rayée",BurP2020!D141&amp;BurP2020!$B$1,"")&amp;IF(BurA2020!D143="Rayée",BurA2020!D141&amp; BurA2020!$B$1,"")&amp;IF(Tour2020!D143="Rayée",Tour2020!D141&amp; Tour2020!$B$1,"")&amp;IF(TravExt!D143="Rayée",TravExt!D141&amp; TravExt!$B$1,"")&amp;IF(Topo1!D143="Rayée",Topo1!D141&amp; Topo1!$B$1,"")&amp;IF(Topo2!D143="Rayée",Topo2!D141&amp; Topo2!$B$1,"")&amp;IF(PMTIC!D143="Rayée",PMTIC!D141,"")&amp;IF(projautre1!D143="Rayée",projautre1!D141&amp; projautre1!$B$1,"")&amp;IF(projautre2!D143="Rayée",projautre2!D141&amp; projautre2!$B$1,"")</f>
        <v/>
      </c>
      <c r="E141" s="62" t="str">
        <f>IF(BurP2020!E143="Rayée",BurP2020!E141&amp;BurP2020!$B$1,"")&amp;IF(BurA2020!E143="Rayée",BurA2020!E141&amp; BurA2020!$B$1,"")&amp;IF(Tour2020!E143="Rayée",Tour2020!E141&amp; Tour2020!$B$1,"")&amp;IF(TravExt!E143="Rayée",TravExt!E141&amp; TravExt!$B$1,"")&amp;IF(Topo1!E143="Rayée",Topo1!E141&amp; Topo1!$B$1,"")&amp;IF(Topo2!E143="Rayée",Topo2!E141&amp; Topo2!$B$1,"")&amp;IF(PMTIC!E143="Rayée",PMTIC!E141,"")&amp;IF(projautre1!E143="Rayée",projautre1!E141&amp; projautre1!$B$1,"")&amp;IF(projautre2!E143="Rayée",projautre2!E141&amp; projautre2!$B$1,"")</f>
        <v/>
      </c>
      <c r="F141" s="62" t="str">
        <f>IF(BurP2020!F143="Rayée",BurP2020!F141&amp;BurP2020!$B$1,"")&amp;IF(BurA2020!F143="Rayée",BurA2020!F141&amp; BurA2020!$B$1,"")&amp;IF(Tour2020!F143="Rayée",Tour2020!F141&amp; Tour2020!$B$1,"")&amp;IF(TravExt!F143="Rayée",TravExt!F141&amp; TravExt!$B$1,"")&amp;IF(Topo1!F143="Rayée",Topo1!F141&amp; Topo1!$B$1,"")&amp;IF(Topo2!F143="Rayée",Topo2!F141&amp; Topo2!$B$1,"")&amp;IF(PMTIC!F143="Rayée",PMTIC!F141,"")&amp;IF(projautre1!F143="Rayée",projautre1!F141&amp; projautre1!$B$1,"")&amp;IF(projautre2!F143="Rayée",projautre2!F141&amp; projautre2!$B$1,"")</f>
        <v/>
      </c>
      <c r="G141" s="62" t="str">
        <f>IF(BurP2020!G143="Rayée",BurP2020!G141&amp;BurP2020!$B$1,"")&amp;IF(BurA2020!G143="Rayée",BurA2020!G141&amp; BurA2020!$B$1,"")&amp;IF(Tour2020!G143="Rayée",Tour2020!G141&amp; Tour2020!$B$1,"")&amp;IF(TravExt!G143="Rayée",TravExt!G141&amp; TravExt!$B$1,"")&amp;IF(Topo1!G143="Rayée",Topo1!G141&amp; Topo1!$B$1,"")&amp;IF(Topo2!G143="Rayée",Topo2!G141&amp; Topo2!$B$1,"")&amp;IF(PMTIC!G143="Rayée",PMTIC!G141,"")&amp;IF(projautre1!G143="Rayée",projautre1!G141&amp; projautre1!$B$1,"")&amp;IF(projautre2!G143="Rayée",projautre2!G141&amp; projautre2!$B$1,"")</f>
        <v/>
      </c>
      <c r="H141" s="59" t="str">
        <f>IF(BurP2020!H143="Rayée",BurP2020!H141&amp;BurP2020!$B$1,"")&amp;IF(BurA2020!H143="Rayée",BurA2020!H141&amp; BurA2020!$B$1,"")&amp;IF(Tour2020!H143="Rayée",Tour2020!H141&amp; Tour2020!$B$1,"")&amp;IF(TravExt!H143="Rayée",TravExt!H141&amp; TravExt!$B$1,"")&amp;IF(Topo1!H143="Rayée",Topo1!H141&amp; Topo1!$B$1,"")&amp;IF(Topo2!H143="Rayée",Topo2!H141&amp; Topo2!$B$1,"")&amp;IF(PMTIC!H143="Rayée",PMTIC!H141,"")&amp;IF(projautre1!H143="Rayée",projautre1!H141&amp; projautre1!$B$1,"")&amp;IF(projautre2!H143="Rayée",projautre2!H141&amp; projautre2!$B$1,"")</f>
        <v/>
      </c>
    </row>
    <row r="142" spans="1:8" ht="15" customHeight="1" x14ac:dyDescent="0.25">
      <c r="A142" s="32">
        <f>D137</f>
        <v>43948</v>
      </c>
      <c r="B142" s="75"/>
      <c r="C142" s="57" t="s">
        <v>6</v>
      </c>
      <c r="D142" s="61" t="str">
        <f>IF(BurP2020!D143="Rayée",BurP2020!D142,"")&amp;IF(BurA2020!D143="Rayée",BurA2020!D142,"")&amp;IF(Tour2020!D143="Rayée",Tour2020!D142,"")&amp;IF(TravExt!D143="Rayée",TravExt!D142,"")&amp;IF(Topo1!D143="Rayée",Topo1!D142,"")&amp;IF(Topo2!D143="Rayée",Topo2!D142,"")&amp;IF(PMTIC!D143="Rayée",PMTIC!D142,"")&amp;IF(projautre1!D143="Rayée",projautre1!D142,"")&amp;IF(projautre2!D143="Rayée",projautre2!D142,"")</f>
        <v/>
      </c>
      <c r="E142" s="63" t="str">
        <f>IF(BurP2020!E143="Rayée",BurP2020!E142,"")&amp;IF(BurA2020!E143="Rayée",BurA2020!E142,"")&amp;IF(Tour2020!E143="Rayée",Tour2020!E142,"")&amp;IF(TravExt!E143="Rayée",TravExt!E142,"")&amp;IF(Topo1!E143="Rayée",Topo1!E142,"")&amp;IF(Topo2!E143="Rayée",Topo2!E142,"")&amp;IF(PMTIC!E143="Rayée",PMTIC!E142,"")&amp;IF(projautre1!E143="Rayée",projautre1!E142,"")&amp;IF(projautre2!E143="Rayée",projautre2!E142,"")</f>
        <v/>
      </c>
      <c r="F142" s="63" t="str">
        <f>IF(BurP2020!F143="Rayée",BurP2020!F142,"")&amp;IF(BurA2020!F143="Rayée",BurA2020!F142,"")&amp;IF(Tour2020!F143="Rayée",Tour2020!F142,"")&amp;IF(TravExt!F143="Rayée",TravExt!F142,"")&amp;IF(Topo1!F143="Rayée",Topo1!F142,"")&amp;IF(Topo2!F143="Rayée",Topo2!F142,"")&amp;IF(PMTIC!F143="Rayée",PMTIC!F142,"")&amp;IF(projautre1!F143="Rayée",projautre1!F142,"")&amp;IF(projautre2!F143="Rayée",projautre2!F142,"")</f>
        <v/>
      </c>
      <c r="G142" s="63" t="str">
        <f>IF(BurP2020!G143="Rayée",BurP2020!G142,"")&amp;IF(BurA2020!G143="Rayée",BurA2020!G142,"")&amp;IF(Tour2020!G143="Rayée",Tour2020!G142,"")&amp;IF(TravExt!G143="Rayée",TravExt!G142,"")&amp;IF(Topo1!G143="Rayée",Topo1!G142,"")&amp;IF(Topo2!G143="Rayée",Topo2!G142,"")&amp;IF(PMTIC!G143="Rayée",PMTIC!G142,"")&amp;IF(projautre1!G143="Rayée",projautre1!G142,"")&amp;IF(projautre2!G143="Rayée",projautre2!G142,"")</f>
        <v/>
      </c>
      <c r="H142" s="60" t="str">
        <f>IF(BurP2020!H143="Rayée",BurP2020!H142,"")&amp;IF(BurA2020!H143="Rayée",BurA2020!H142,"")&amp;IF(Tour2020!H143="Rayée",Tour2020!H142,"")&amp;IF(TravExt!H143="Rayée",TravExt!H142,"")&amp;IF(Topo1!H143="Rayée",Topo1!H142,"")&amp;IF(Topo2!H143="Rayée",Topo2!H142,"")&amp;IF(PMTIC!H143="Rayée",PMTIC!H142,"")&amp;IF(projautre1!H143="Rayée",projautre1!H142,"")&amp;IF(projautre2!H143="Rayée",projautre2!H142,"")</f>
        <v/>
      </c>
    </row>
    <row r="143" spans="1:8" ht="15" customHeight="1" thickBot="1" x14ac:dyDescent="0.3">
      <c r="A143" s="33">
        <f>D137</f>
        <v>43948</v>
      </c>
      <c r="B143" s="76"/>
      <c r="C143" s="58" t="s">
        <v>81</v>
      </c>
      <c r="D143" s="7"/>
      <c r="E143" s="8"/>
      <c r="F143" s="8"/>
      <c r="G143" s="8"/>
      <c r="H143" s="9"/>
    </row>
    <row r="144" spans="1:8" ht="15" customHeight="1" thickBot="1" x14ac:dyDescent="0.3">
      <c r="A144" s="36"/>
      <c r="B144" s="64"/>
      <c r="C144" s="24"/>
      <c r="D144" s="19"/>
      <c r="E144" s="19"/>
      <c r="F144" s="19"/>
      <c r="G144" s="19"/>
      <c r="H144" s="19"/>
    </row>
    <row r="145" spans="1:8" ht="15" customHeight="1" thickBot="1" x14ac:dyDescent="0.3">
      <c r="A145" s="36"/>
      <c r="D145" s="12">
        <f>D137+7</f>
        <v>43955</v>
      </c>
      <c r="E145" s="12">
        <f t="shared" ref="E145:H145" si="19">E137+7</f>
        <v>43956</v>
      </c>
      <c r="F145" s="12">
        <f t="shared" si="19"/>
        <v>43957</v>
      </c>
      <c r="G145" s="12">
        <f t="shared" si="19"/>
        <v>43958</v>
      </c>
      <c r="H145" s="12">
        <f t="shared" si="19"/>
        <v>43959</v>
      </c>
    </row>
    <row r="146" spans="1:8" ht="15" customHeight="1" x14ac:dyDescent="0.25">
      <c r="A146" s="35">
        <f>D145</f>
        <v>43955</v>
      </c>
      <c r="B146" s="74" t="s">
        <v>4</v>
      </c>
      <c r="C146" s="71" t="s">
        <v>5</v>
      </c>
      <c r="D146" s="30" t="str">
        <f>IF(BurP2020!D148="Rayée",BurP2020!D146&amp;BurP2020!$B$1,"")&amp;IF(BurA2020!D148="Rayée",BurA2020!D146&amp; BurA2020!$B$1,"")&amp;IF(Tour2020!D148="Rayée",Tour2020!D146&amp; Tour2020!$B$1,"")&amp;IF(TravExt!D148="Rayée",TravExt!D146&amp; TravExt!$B$1,"")&amp;IF(Topo1!D148="Rayée",Topo1!D146&amp; Topo1!$B$1,"")&amp;IF(Topo2!D148="Rayée",Topo2!D146&amp; Topo2!$B$1,"")&amp;IF(PMTIC!D148="Rayée",PMTIC!D146,"")&amp;IF(projautre1!D148="Rayée",projautre1!D146&amp; projautre1!$B$1,"")&amp;IF(projautre2!D148="Rayée",projautre2!D146&amp; projautre2!$B$1,"")</f>
        <v/>
      </c>
      <c r="E146" s="62" t="str">
        <f>IF(BurP2020!E148="Rayée",BurP2020!E146&amp;BurP2020!$B$1,"")&amp;IF(BurA2020!E148="Rayée",BurA2020!E146&amp; BurA2020!$B$1,"")&amp;IF(Tour2020!E148="Rayée",Tour2020!E146&amp; Tour2020!$B$1,"")&amp;IF(TravExt!E148="Rayée",TravExt!E146&amp; TravExt!$B$1,"")&amp;IF(Topo1!E148="Rayée",Topo1!E146&amp; Topo1!$B$1,"")&amp;IF(Topo2!E148="Rayée",Topo2!E146&amp; Topo2!$B$1,"")&amp;IF(PMTIC!E148="Rayée",PMTIC!E146,"")&amp;IF(projautre1!E148="Rayée",projautre1!E146&amp; projautre1!$B$1,"")&amp;IF(projautre2!E148="Rayée",projautre2!E146&amp; projautre2!$B$1,"")</f>
        <v/>
      </c>
      <c r="F146" s="62" t="str">
        <f>IF(BurP2020!F148="Rayée",BurP2020!F146&amp;BurP2020!$B$1,"")&amp;IF(BurA2020!F148="Rayée",BurA2020!F146&amp; BurA2020!$B$1,"")&amp;IF(Tour2020!F148="Rayée",Tour2020!F146&amp; Tour2020!$B$1,"")&amp;IF(TravExt!F148="Rayée",TravExt!F146&amp; TravExt!$B$1,"")&amp;IF(Topo1!F148="Rayée",Topo1!F146&amp; Topo1!$B$1,"")&amp;IF(Topo2!F148="Rayée",Topo2!F146&amp; Topo2!$B$1,"")&amp;IF(PMTIC!F148="Rayée",PMTIC!F146,"")&amp;IF(projautre1!F148="Rayée",projautre1!F146&amp; projautre1!$B$1,"")&amp;IF(projautre2!F148="Rayée",projautre2!F146&amp; projautre2!$B$1,"")</f>
        <v/>
      </c>
      <c r="G146" s="62" t="str">
        <f>IF(BurP2020!G148="Rayée",BurP2020!G146&amp;BurP2020!$B$1,"")&amp;IF(BurA2020!G148="Rayée",BurA2020!G146&amp; BurA2020!$B$1,"")&amp;IF(Tour2020!G148="Rayée",Tour2020!G146&amp; Tour2020!$B$1,"")&amp;IF(TravExt!G148="Rayée",TravExt!G146&amp; TravExt!$B$1,"")&amp;IF(Topo1!G148="Rayée",Topo1!G146&amp; Topo1!$B$1,"")&amp;IF(Topo2!G148="Rayée",Topo2!G146&amp; Topo2!$B$1,"")&amp;IF(PMTIC!G148="Rayée",PMTIC!G146,"")&amp;IF(projautre1!G148="Rayée",projautre1!G146&amp; projautre1!$B$1,"")&amp;IF(projautre2!G148="Rayée",projautre2!G146&amp; projautre2!$B$1,"")</f>
        <v/>
      </c>
      <c r="H146" s="59" t="str">
        <f>IF(BurP2020!H148="Rayée",BurP2020!H146&amp;BurP2020!$B$1,"")&amp;IF(BurA2020!H148="Rayée",BurA2020!H146&amp; BurA2020!$B$1,"")&amp;IF(Tour2020!H148="Rayée",Tour2020!H146&amp; Tour2020!$B$1,"")&amp;IF(TravExt!H148="Rayée",TravExt!H146&amp; TravExt!$B$1,"")&amp;IF(Topo1!H148="Rayée",Topo1!H146&amp; Topo1!$B$1,"")&amp;IF(Topo2!H148="Rayée",Topo2!H146&amp; Topo2!$B$1,"")&amp;IF(PMTIC!H148="Rayée",PMTIC!H146,"")&amp;IF(projautre1!H148="Rayée",projautre1!H146&amp; projautre1!$B$1,"")&amp;IF(projautre2!H148="Rayée",projautre2!H146&amp; projautre2!$B$1,"")</f>
        <v/>
      </c>
    </row>
    <row r="147" spans="1:8" ht="15" customHeight="1" x14ac:dyDescent="0.25">
      <c r="A147" s="32">
        <f>D145</f>
        <v>43955</v>
      </c>
      <c r="B147" s="75"/>
      <c r="C147" s="72" t="s">
        <v>6</v>
      </c>
      <c r="D147" s="61" t="str">
        <f>IF(BurP2020!D148="Rayée",BurP2020!D147,"")&amp;IF(BurA2020!D148="Rayée",BurA2020!D147,"")&amp;IF(Tour2020!D148="Rayée",Tour2020!D147,"")&amp;IF(TravExt!D148="Rayée",TravExt!D147,"")&amp;IF(Topo1!D148="Rayée",Topo1!D147,"")&amp;IF(Topo2!D148="Rayée",Topo2!D147,"")&amp;IF(PMTIC!D148="Rayée",PMTIC!D147,"")&amp;IF(projautre1!D148="Rayée",projautre1!D147,"")&amp;IF(projautre2!D148="Rayée",projautre2!D147,"")</f>
        <v/>
      </c>
      <c r="E147" s="63" t="str">
        <f>IF(BurP2020!E148="Rayée",BurP2020!E147,"")&amp;IF(BurA2020!E148="Rayée",BurA2020!E147,"")&amp;IF(Tour2020!E148="Rayée",Tour2020!E147,"")&amp;IF(TravExt!E148="Rayée",TravExt!E147,"")&amp;IF(Topo1!E148="Rayée",Topo1!E147,"")&amp;IF(Topo2!E148="Rayée",Topo2!E147,"")&amp;IF(PMTIC!E148="Rayée",PMTIC!E147,"")&amp;IF(projautre1!E148="Rayée",projautre1!E147,"")&amp;IF(projautre2!E148="Rayée",projautre2!E147,"")</f>
        <v/>
      </c>
      <c r="F147" s="63" t="str">
        <f>IF(BurP2020!F148="Rayée",BurP2020!F147,"")&amp;IF(BurA2020!F148="Rayée",BurA2020!F147,"")&amp;IF(Tour2020!F148="Rayée",Tour2020!F147,"")&amp;IF(TravExt!F148="Rayée",TravExt!F147,"")&amp;IF(Topo1!F148="Rayée",Topo1!F147,"")&amp;IF(Topo2!F148="Rayée",Topo2!F147,"")&amp;IF(PMTIC!F148="Rayée",PMTIC!F147,"")&amp;IF(projautre1!F148="Rayée",projautre1!F147,"")&amp;IF(projautre2!F148="Rayée",projautre2!F147,"")</f>
        <v/>
      </c>
      <c r="G147" s="63" t="str">
        <f>IF(BurP2020!G148="Rayée",BurP2020!G147,"")&amp;IF(BurA2020!G148="Rayée",BurA2020!G147,"")&amp;IF(Tour2020!G148="Rayée",Tour2020!G147,"")&amp;IF(TravExt!G148="Rayée",TravExt!G147,"")&amp;IF(Topo1!G148="Rayée",Topo1!G147,"")&amp;IF(Topo2!G148="Rayée",Topo2!G147,"")&amp;IF(PMTIC!G148="Rayée",PMTIC!G147,"")&amp;IF(projautre1!G148="Rayée",projautre1!G147,"")&amp;IF(projautre2!G148="Rayée",projautre2!G147,"")</f>
        <v/>
      </c>
      <c r="H147" s="60" t="str">
        <f>IF(BurP2020!H148="Rayée",BurP2020!H147,"")&amp;IF(BurA2020!H148="Rayée",BurA2020!H147,"")&amp;IF(Tour2020!H148="Rayée",Tour2020!H147,"")&amp;IF(TravExt!H148="Rayée",TravExt!H147,"")&amp;IF(Topo1!H148="Rayée",Topo1!H147,"")&amp;IF(Topo2!H148="Rayée",Topo2!H147,"")&amp;IF(PMTIC!H148="Rayée",PMTIC!H147,"")&amp;IF(projautre1!H148="Rayée",projautre1!H147,"")&amp;IF(projautre2!H148="Rayée",projautre2!H147,"")</f>
        <v/>
      </c>
    </row>
    <row r="148" spans="1:8" ht="15" customHeight="1" thickBot="1" x14ac:dyDescent="0.3">
      <c r="A148" s="32">
        <f>D145</f>
        <v>43955</v>
      </c>
      <c r="B148" s="76"/>
      <c r="C148" s="73" t="s">
        <v>81</v>
      </c>
      <c r="D148" s="50"/>
      <c r="E148" s="52"/>
      <c r="F148" s="52"/>
      <c r="G148" s="52"/>
      <c r="H148" s="53"/>
    </row>
    <row r="149" spans="1:8" ht="15" customHeight="1" x14ac:dyDescent="0.25">
      <c r="A149" s="32">
        <f>D145</f>
        <v>43955</v>
      </c>
      <c r="B149" s="74" t="s">
        <v>7</v>
      </c>
      <c r="C149" s="56" t="s">
        <v>5</v>
      </c>
      <c r="D149" s="30" t="str">
        <f>IF(BurP2020!D151="Rayée",BurP2020!D149&amp;BurP2020!$B$1,"")&amp;IF(BurA2020!D151="Rayée",BurA2020!D149&amp; BurA2020!$B$1,"")&amp;IF(Tour2020!D151="Rayée",Tour2020!D149&amp; Tour2020!$B$1,"")&amp;IF(TravExt!D151="Rayée",TravExt!D149&amp; TravExt!$B$1,"")&amp;IF(Topo1!D151="Rayée",Topo1!D149&amp; Topo1!$B$1,"")&amp;IF(Topo2!D151="Rayée",Topo2!D149&amp; Topo2!$B$1,"")&amp;IF(PMTIC!D151="Rayée",PMTIC!D149,"")&amp;IF(projautre1!D151="Rayée",projautre1!D149&amp; projautre1!$B$1,"")&amp;IF(projautre2!D151="Rayée",projautre2!D149&amp; projautre2!$B$1,"")</f>
        <v/>
      </c>
      <c r="E149" s="62" t="str">
        <f>IF(BurP2020!E151="Rayée",BurP2020!E149&amp;BurP2020!$B$1,"")&amp;IF(BurA2020!E151="Rayée",BurA2020!E149&amp; BurA2020!$B$1,"")&amp;IF(Tour2020!E151="Rayée",Tour2020!E149&amp; Tour2020!$B$1,"")&amp;IF(TravExt!E151="Rayée",TravExt!E149&amp; TravExt!$B$1,"")&amp;IF(Topo1!E151="Rayée",Topo1!E149&amp; Topo1!$B$1,"")&amp;IF(Topo2!E151="Rayée",Topo2!E149&amp; Topo2!$B$1,"")&amp;IF(PMTIC!E151="Rayée",PMTIC!E149,"")&amp;IF(projautre1!E151="Rayée",projautre1!E149&amp; projautre1!$B$1,"")&amp;IF(projautre2!E151="Rayée",projautre2!E149&amp; projautre2!$B$1,"")</f>
        <v/>
      </c>
      <c r="F149" s="62" t="str">
        <f>IF(BurP2020!F151="Rayée",BurP2020!F149&amp;BurP2020!$B$1,"")&amp;IF(BurA2020!F151="Rayée",BurA2020!F149&amp; BurA2020!$B$1,"")&amp;IF(Tour2020!F151="Rayée",Tour2020!F149&amp; Tour2020!$B$1,"")&amp;IF(TravExt!F151="Rayée",TravExt!F149&amp; TravExt!$B$1,"")&amp;IF(Topo1!F151="Rayée",Topo1!F149&amp; Topo1!$B$1,"")&amp;IF(Topo2!F151="Rayée",Topo2!F149&amp; Topo2!$B$1,"")&amp;IF(PMTIC!F151="Rayée",PMTIC!F149,"")&amp;IF(projautre1!F151="Rayée",projautre1!F149&amp; projautre1!$B$1,"")&amp;IF(projautre2!F151="Rayée",projautre2!F149&amp; projautre2!$B$1,"")</f>
        <v/>
      </c>
      <c r="G149" s="62" t="str">
        <f>IF(BurP2020!G151="Rayée",BurP2020!G149&amp;BurP2020!$B$1,"")&amp;IF(BurA2020!G151="Rayée",BurA2020!G149&amp; BurA2020!$B$1,"")&amp;IF(Tour2020!G151="Rayée",Tour2020!G149&amp; Tour2020!$B$1,"")&amp;IF(TravExt!G151="Rayée",TravExt!G149&amp; TravExt!$B$1,"")&amp;IF(Topo1!G151="Rayée",Topo1!G149&amp; Topo1!$B$1,"")&amp;IF(Topo2!G151="Rayée",Topo2!G149&amp; Topo2!$B$1,"")&amp;IF(PMTIC!G151="Rayée",PMTIC!G149,"")&amp;IF(projautre1!G151="Rayée",projautre1!G149&amp; projautre1!$B$1,"")&amp;IF(projautre2!G151="Rayée",projautre2!G149&amp; projautre2!$B$1,"")</f>
        <v/>
      </c>
      <c r="H149" s="59" t="str">
        <f>IF(BurP2020!H151="Rayée",BurP2020!H149&amp;BurP2020!$B$1,"")&amp;IF(BurA2020!H151="Rayée",BurA2020!H149&amp; BurA2020!$B$1,"")&amp;IF(Tour2020!H151="Rayée",Tour2020!H149&amp; Tour2020!$B$1,"")&amp;IF(TravExt!H151="Rayée",TravExt!H149&amp; TravExt!$B$1,"")&amp;IF(Topo1!H151="Rayée",Topo1!H149&amp; Topo1!$B$1,"")&amp;IF(Topo2!H151="Rayée",Topo2!H149&amp; Topo2!$B$1,"")&amp;IF(PMTIC!H151="Rayée",PMTIC!H149,"")&amp;IF(projautre1!H151="Rayée",projautre1!H149&amp; projautre1!$B$1,"")&amp;IF(projautre2!H151="Rayée",projautre2!H149&amp; projautre2!$B$1,"")</f>
        <v/>
      </c>
    </row>
    <row r="150" spans="1:8" ht="15" customHeight="1" x14ac:dyDescent="0.25">
      <c r="A150" s="32">
        <f>D145</f>
        <v>43955</v>
      </c>
      <c r="B150" s="75"/>
      <c r="C150" s="57" t="s">
        <v>6</v>
      </c>
      <c r="D150" s="61" t="str">
        <f>IF(BurP2020!D151="Rayée",BurP2020!D150,"")&amp;IF(BurA2020!D151="Rayée",BurA2020!D150,"")&amp;IF(Tour2020!D151="Rayée",Tour2020!D150,"")&amp;IF(TravExt!D151="Rayée",TravExt!D150,"")&amp;IF(Topo1!D151="Rayée",Topo1!D150,"")&amp;IF(Topo2!D151="Rayée",Topo2!D150,"")&amp;IF(PMTIC!D151="Rayée",PMTIC!D150,"")&amp;IF(projautre1!D151="Rayée",projautre1!D150,"")&amp;IF(projautre2!D151="Rayée",projautre2!D150,"")</f>
        <v/>
      </c>
      <c r="E150" s="63" t="str">
        <f>IF(BurP2020!E151="Rayée",BurP2020!E150,"")&amp;IF(BurA2020!E151="Rayée",BurA2020!E150,"")&amp;IF(Tour2020!E151="Rayée",Tour2020!E150,"")&amp;IF(TravExt!E151="Rayée",TravExt!E150,"")&amp;IF(Topo1!E151="Rayée",Topo1!E150,"")&amp;IF(Topo2!E151="Rayée",Topo2!E150,"")&amp;IF(PMTIC!E151="Rayée",PMTIC!E150,"")&amp;IF(projautre1!E151="Rayée",projautre1!E150,"")&amp;IF(projautre2!E151="Rayée",projautre2!E150,"")</f>
        <v/>
      </c>
      <c r="F150" s="63" t="str">
        <f>IF(BurP2020!F151="Rayée",BurP2020!F150,"")&amp;IF(BurA2020!F151="Rayée",BurA2020!F150,"")&amp;IF(Tour2020!F151="Rayée",Tour2020!F150,"")&amp;IF(TravExt!F151="Rayée",TravExt!F150,"")&amp;IF(Topo1!F151="Rayée",Topo1!F150,"")&amp;IF(Topo2!F151="Rayée",Topo2!F150,"")&amp;IF(PMTIC!F151="Rayée",PMTIC!F150,"")&amp;IF(projautre1!F151="Rayée",projautre1!F150,"")&amp;IF(projautre2!F151="Rayée",projautre2!F150,"")</f>
        <v/>
      </c>
      <c r="G150" s="63" t="str">
        <f>IF(BurP2020!G151="Rayée",BurP2020!G150,"")&amp;IF(BurA2020!G151="Rayée",BurA2020!G150,"")&amp;IF(Tour2020!G151="Rayée",Tour2020!G150,"")&amp;IF(TravExt!G151="Rayée",TravExt!G150,"")&amp;IF(Topo1!G151="Rayée",Topo1!G150,"")&amp;IF(Topo2!G151="Rayée",Topo2!G150,"")&amp;IF(PMTIC!G151="Rayée",PMTIC!G150,"")&amp;IF(projautre1!G151="Rayée",projautre1!G150,"")&amp;IF(projautre2!G151="Rayée",projautre2!G150,"")</f>
        <v/>
      </c>
      <c r="H150" s="60" t="str">
        <f>IF(BurP2020!H151="Rayée",BurP2020!H150,"")&amp;IF(BurA2020!H151="Rayée",BurA2020!H150,"")&amp;IF(Tour2020!H151="Rayée",Tour2020!H150,"")&amp;IF(TravExt!H151="Rayée",TravExt!H150,"")&amp;IF(Topo1!H151="Rayée",Topo1!H150,"")&amp;IF(Topo2!H151="Rayée",Topo2!H150,"")&amp;IF(PMTIC!H151="Rayée",PMTIC!H150,"")&amp;IF(projautre1!H151="Rayée",projautre1!H150,"")&amp;IF(projautre2!H151="Rayée",projautre2!H150,"")</f>
        <v/>
      </c>
    </row>
    <row r="151" spans="1:8" ht="15" customHeight="1" thickBot="1" x14ac:dyDescent="0.3">
      <c r="A151" s="33">
        <f>D145</f>
        <v>43955</v>
      </c>
      <c r="B151" s="76"/>
      <c r="C151" s="58" t="s">
        <v>81</v>
      </c>
      <c r="D151" s="7"/>
      <c r="E151" s="8"/>
      <c r="F151" s="8"/>
      <c r="G151" s="8"/>
      <c r="H151" s="9"/>
    </row>
    <row r="152" spans="1:8" ht="15" customHeight="1" thickBot="1" x14ac:dyDescent="0.3">
      <c r="A152" s="36"/>
      <c r="B152" s="64"/>
      <c r="C152" s="19"/>
      <c r="D152" s="19"/>
      <c r="E152" s="19"/>
      <c r="F152" s="19"/>
      <c r="G152" s="19"/>
      <c r="H152" s="19"/>
    </row>
    <row r="153" spans="1:8" ht="15" customHeight="1" thickBot="1" x14ac:dyDescent="0.3">
      <c r="A153" s="36"/>
      <c r="D153" s="12">
        <f>D145+7</f>
        <v>43962</v>
      </c>
      <c r="E153" s="12">
        <f t="shared" ref="E153:H153" si="20">E145+7</f>
        <v>43963</v>
      </c>
      <c r="F153" s="12">
        <f t="shared" si="20"/>
        <v>43964</v>
      </c>
      <c r="G153" s="12">
        <f t="shared" si="20"/>
        <v>43965</v>
      </c>
      <c r="H153" s="12">
        <f t="shared" si="20"/>
        <v>43966</v>
      </c>
    </row>
    <row r="154" spans="1:8" ht="15" customHeight="1" x14ac:dyDescent="0.25">
      <c r="A154" s="35">
        <f>D153</f>
        <v>43962</v>
      </c>
      <c r="B154" s="74" t="s">
        <v>4</v>
      </c>
      <c r="C154" s="71" t="s">
        <v>5</v>
      </c>
      <c r="D154" s="30" t="str">
        <f>IF(BurP2020!D156="Rayée",BurP2020!D154&amp;BurP2020!$B$1,"")&amp;IF(BurA2020!D156="Rayée",BurA2020!D154&amp; BurA2020!$B$1,"")&amp;IF(Tour2020!D156="Rayée",Tour2020!D154&amp; Tour2020!$B$1,"")&amp;IF(TravExt!D156="Rayée",TravExt!D154&amp; TravExt!$B$1,"")&amp;IF(Topo1!D156="Rayée",Topo1!D154&amp; Topo1!$B$1,"")&amp;IF(Topo2!D156="Rayée",Topo2!D154&amp; Topo2!$B$1,"")&amp;IF(PMTIC!D156="Rayée",PMTIC!D154,"")&amp;IF(projautre1!D156="Rayée",projautre1!D154&amp; projautre1!$B$1,"")&amp;IF(projautre2!D156="Rayée",projautre2!D154&amp; projautre2!$B$1,"")</f>
        <v/>
      </c>
      <c r="E154" s="62" t="str">
        <f>IF(BurP2020!E156="Rayée",BurP2020!E154&amp;BurP2020!$B$1,"")&amp;IF(BurA2020!E156="Rayée",BurA2020!E154&amp; BurA2020!$B$1,"")&amp;IF(Tour2020!E156="Rayée",Tour2020!E154&amp; Tour2020!$B$1,"")&amp;IF(TravExt!E156="Rayée",TravExt!E154&amp; TravExt!$B$1,"")&amp;IF(Topo1!E156="Rayée",Topo1!E154&amp; Topo1!$B$1,"")&amp;IF(Topo2!E156="Rayée",Topo2!E154&amp; Topo2!$B$1,"")&amp;IF(PMTIC!E156="Rayée",PMTIC!E154,"")&amp;IF(projautre1!E156="Rayée",projautre1!E154&amp; projautre1!$B$1,"")&amp;IF(projautre2!E156="Rayée",projautre2!E154&amp; projautre2!$B$1,"")</f>
        <v/>
      </c>
      <c r="F154" s="62" t="str">
        <f>IF(BurP2020!F156="Rayée",BurP2020!F154&amp;BurP2020!$B$1,"")&amp;IF(BurA2020!F156="Rayée",BurA2020!F154&amp; BurA2020!$B$1,"")&amp;IF(Tour2020!F156="Rayée",Tour2020!F154&amp; Tour2020!$B$1,"")&amp;IF(TravExt!F156="Rayée",TravExt!F154&amp; TravExt!$B$1,"")&amp;IF(Topo1!F156="Rayée",Topo1!F154&amp; Topo1!$B$1,"")&amp;IF(Topo2!F156="Rayée",Topo2!F154&amp; Topo2!$B$1,"")&amp;IF(PMTIC!F156="Rayée",PMTIC!F154,"")&amp;IF(projautre1!F156="Rayée",projautre1!F154&amp; projautre1!$B$1,"")&amp;IF(projautre2!F156="Rayée",projautre2!F154&amp; projautre2!$B$1,"")</f>
        <v/>
      </c>
      <c r="G154" s="62" t="str">
        <f>IF(BurP2020!G156="Rayée",BurP2020!G154&amp;BurP2020!$B$1,"")&amp;IF(BurA2020!G156="Rayée",BurA2020!G154&amp; BurA2020!$B$1,"")&amp;IF(Tour2020!G156="Rayée",Tour2020!G154&amp; Tour2020!$B$1,"")&amp;IF(TravExt!G156="Rayée",TravExt!G154&amp; TravExt!$B$1,"")&amp;IF(Topo1!G156="Rayée",Topo1!G154&amp; Topo1!$B$1,"")&amp;IF(Topo2!G156="Rayée",Topo2!G154&amp; Topo2!$B$1,"")&amp;IF(PMTIC!G156="Rayée",PMTIC!G154,"")&amp;IF(projautre1!G156="Rayée",projautre1!G154&amp; projautre1!$B$1,"")&amp;IF(projautre2!G156="Rayée",projautre2!G154&amp; projautre2!$B$1,"")</f>
        <v/>
      </c>
      <c r="H154" s="59" t="str">
        <f>IF(BurP2020!H156="Rayée",BurP2020!H154&amp;BurP2020!$B$1,"")&amp;IF(BurA2020!H156="Rayée",BurA2020!H154&amp; BurA2020!$B$1,"")&amp;IF(Tour2020!H156="Rayée",Tour2020!H154&amp; Tour2020!$B$1,"")&amp;IF(TravExt!H156="Rayée",TravExt!H154&amp; TravExt!$B$1,"")&amp;IF(Topo1!H156="Rayée",Topo1!H154&amp; Topo1!$B$1,"")&amp;IF(Topo2!H156="Rayée",Topo2!H154&amp; Topo2!$B$1,"")&amp;IF(PMTIC!H156="Rayée",PMTIC!H154,"")&amp;IF(projautre1!H156="Rayée",projautre1!H154&amp; projautre1!$B$1,"")&amp;IF(projautre2!H156="Rayée",projautre2!H154&amp; projautre2!$B$1,"")</f>
        <v/>
      </c>
    </row>
    <row r="155" spans="1:8" ht="15" customHeight="1" x14ac:dyDescent="0.25">
      <c r="A155" s="32">
        <f>D153</f>
        <v>43962</v>
      </c>
      <c r="B155" s="75"/>
      <c r="C155" s="72" t="s">
        <v>6</v>
      </c>
      <c r="D155" s="61" t="str">
        <f>IF(BurP2020!D156="Rayée",BurP2020!D155,"")&amp;IF(BurA2020!D156="Rayée",BurA2020!D155,"")&amp;IF(Tour2020!D156="Rayée",Tour2020!D155,"")&amp;IF(TravExt!D156="Rayée",TravExt!D155,"")&amp;IF(Topo1!D156="Rayée",Topo1!D155,"")&amp;IF(Topo2!D156="Rayée",Topo2!D155,"")&amp;IF(PMTIC!D156="Rayée",PMTIC!D155,"")&amp;IF(projautre1!D156="Rayée",projautre1!D155,"")&amp;IF(projautre2!D156="Rayée",projautre2!D155,"")</f>
        <v/>
      </c>
      <c r="E155" s="63" t="str">
        <f>IF(BurP2020!E156="Rayée",BurP2020!E155,"")&amp;IF(BurA2020!E156="Rayée",BurA2020!E155,"")&amp;IF(Tour2020!E156="Rayée",Tour2020!E155,"")&amp;IF(TravExt!E156="Rayée",TravExt!E155,"")&amp;IF(Topo1!E156="Rayée",Topo1!E155,"")&amp;IF(Topo2!E156="Rayée",Topo2!E155,"")&amp;IF(PMTIC!E156="Rayée",PMTIC!E155,"")&amp;IF(projautre1!E156="Rayée",projautre1!E155,"")&amp;IF(projautre2!E156="Rayée",projautre2!E155,"")</f>
        <v/>
      </c>
      <c r="F155" s="63" t="str">
        <f>IF(BurP2020!F156="Rayée",BurP2020!F155,"")&amp;IF(BurA2020!F156="Rayée",BurA2020!F155,"")&amp;IF(Tour2020!F156="Rayée",Tour2020!F155,"")&amp;IF(TravExt!F156="Rayée",TravExt!F155,"")&amp;IF(Topo1!F156="Rayée",Topo1!F155,"")&amp;IF(Topo2!F156="Rayée",Topo2!F155,"")&amp;IF(PMTIC!F156="Rayée",PMTIC!F155,"")&amp;IF(projautre1!F156="Rayée",projautre1!F155,"")&amp;IF(projautre2!F156="Rayée",projautre2!F155,"")</f>
        <v/>
      </c>
      <c r="G155" s="63" t="str">
        <f>IF(BurP2020!G156="Rayée",BurP2020!G155,"")&amp;IF(BurA2020!G156="Rayée",BurA2020!G155,"")&amp;IF(Tour2020!G156="Rayée",Tour2020!G155,"")&amp;IF(TravExt!G156="Rayée",TravExt!G155,"")&amp;IF(Topo1!G156="Rayée",Topo1!G155,"")&amp;IF(Topo2!G156="Rayée",Topo2!G155,"")&amp;IF(PMTIC!G156="Rayée",PMTIC!G155,"")&amp;IF(projautre1!G156="Rayée",projautre1!G155,"")&amp;IF(projautre2!G156="Rayée",projautre2!G155,"")</f>
        <v/>
      </c>
      <c r="H155" s="60" t="str">
        <f>IF(BurP2020!H156="Rayée",BurP2020!H155,"")&amp;IF(BurA2020!H156="Rayée",BurA2020!H155,"")&amp;IF(Tour2020!H156="Rayée",Tour2020!H155,"")&amp;IF(TravExt!H156="Rayée",TravExt!H155,"")&amp;IF(Topo1!H156="Rayée",Topo1!H155,"")&amp;IF(Topo2!H156="Rayée",Topo2!H155,"")&amp;IF(PMTIC!H156="Rayée",PMTIC!H155,"")&amp;IF(projautre1!H156="Rayée",projautre1!H155,"")&amp;IF(projautre2!H156="Rayée",projautre2!H155,"")</f>
        <v/>
      </c>
    </row>
    <row r="156" spans="1:8" ht="15" customHeight="1" thickBot="1" x14ac:dyDescent="0.3">
      <c r="A156" s="32">
        <f>D153</f>
        <v>43962</v>
      </c>
      <c r="B156" s="76"/>
      <c r="C156" s="73" t="s">
        <v>81</v>
      </c>
      <c r="D156" s="50"/>
      <c r="E156" s="52"/>
      <c r="F156" s="52"/>
      <c r="G156" s="52"/>
      <c r="H156" s="53"/>
    </row>
    <row r="157" spans="1:8" ht="15" customHeight="1" x14ac:dyDescent="0.25">
      <c r="A157" s="32">
        <f>D153</f>
        <v>43962</v>
      </c>
      <c r="B157" s="74" t="s">
        <v>7</v>
      </c>
      <c r="C157" s="56" t="s">
        <v>5</v>
      </c>
      <c r="D157" s="30" t="str">
        <f>IF(BurP2020!D159="Rayée",BurP2020!D157&amp;BurP2020!$B$1,"")&amp;IF(BurA2020!D159="Rayée",BurA2020!D157&amp; BurA2020!$B$1,"")&amp;IF(Tour2020!D159="Rayée",Tour2020!D157&amp; Tour2020!$B$1,"")&amp;IF(TravExt!D159="Rayée",TravExt!D157&amp; TravExt!$B$1,"")&amp;IF(Topo1!D159="Rayée",Topo1!D157&amp; Topo1!$B$1,"")&amp;IF(Topo2!D159="Rayée",Topo2!D157&amp; Topo2!$B$1,"")&amp;IF(PMTIC!D159="Rayée",PMTIC!D157,"")&amp;IF(projautre1!D159="Rayée",projautre1!D157&amp; projautre1!$B$1,"")&amp;IF(projautre2!D159="Rayée",projautre2!D157&amp; projautre2!$B$1,"")</f>
        <v/>
      </c>
      <c r="E157" s="62" t="str">
        <f>IF(BurP2020!E159="Rayée",BurP2020!E157&amp;BurP2020!$B$1,"")&amp;IF(BurA2020!E159="Rayée",BurA2020!E157&amp; BurA2020!$B$1,"")&amp;IF(Tour2020!E159="Rayée",Tour2020!E157&amp; Tour2020!$B$1,"")&amp;IF(TravExt!E159="Rayée",TravExt!E157&amp; TravExt!$B$1,"")&amp;IF(Topo1!E159="Rayée",Topo1!E157&amp; Topo1!$B$1,"")&amp;IF(Topo2!E159="Rayée",Topo2!E157&amp; Topo2!$B$1,"")&amp;IF(PMTIC!E159="Rayée",PMTIC!E157,"")&amp;IF(projautre1!E159="Rayée",projautre1!E157&amp; projautre1!$B$1,"")&amp;IF(projautre2!E159="Rayée",projautre2!E157&amp; projautre2!$B$1,"")</f>
        <v/>
      </c>
      <c r="F157" s="62" t="str">
        <f>IF(BurP2020!F159="Rayée",BurP2020!F157&amp;BurP2020!$B$1,"")&amp;IF(BurA2020!F159="Rayée",BurA2020!F157&amp; BurA2020!$B$1,"")&amp;IF(Tour2020!F159="Rayée",Tour2020!F157&amp; Tour2020!$B$1,"")&amp;IF(TravExt!F159="Rayée",TravExt!F157&amp; TravExt!$B$1,"")&amp;IF(Topo1!F159="Rayée",Topo1!F157&amp; Topo1!$B$1,"")&amp;IF(Topo2!F159="Rayée",Topo2!F157&amp; Topo2!$B$1,"")&amp;IF(PMTIC!F159="Rayée",PMTIC!F157,"")&amp;IF(projautre1!F159="Rayée",projautre1!F157&amp; projautre1!$B$1,"")&amp;IF(projautre2!F159="Rayée",projautre2!F157&amp; projautre2!$B$1,"")</f>
        <v/>
      </c>
      <c r="G157" s="62" t="str">
        <f>IF(BurP2020!G159="Rayée",BurP2020!G157&amp;BurP2020!$B$1,"")&amp;IF(BurA2020!G159="Rayée",BurA2020!G157&amp; BurA2020!$B$1,"")&amp;IF(Tour2020!G159="Rayée",Tour2020!G157&amp; Tour2020!$B$1,"")&amp;IF(TravExt!G159="Rayée",TravExt!G157&amp; TravExt!$B$1,"")&amp;IF(Topo1!G159="Rayée",Topo1!G157&amp; Topo1!$B$1,"")&amp;IF(Topo2!G159="Rayée",Topo2!G157&amp; Topo2!$B$1,"")&amp;IF(PMTIC!G159="Rayée",PMTIC!G157,"")&amp;IF(projautre1!G159="Rayée",projautre1!G157&amp; projautre1!$B$1,"")&amp;IF(projautre2!G159="Rayée",projautre2!G157&amp; projautre2!$B$1,"")</f>
        <v/>
      </c>
      <c r="H157" s="59" t="str">
        <f>IF(BurP2020!H159="Rayée",BurP2020!H157&amp;BurP2020!$B$1,"")&amp;IF(BurA2020!H159="Rayée",BurA2020!H157&amp; BurA2020!$B$1,"")&amp;IF(Tour2020!H159="Rayée",Tour2020!H157&amp; Tour2020!$B$1,"")&amp;IF(TravExt!H159="Rayée",TravExt!H157&amp; TravExt!$B$1,"")&amp;IF(Topo1!H159="Rayée",Topo1!H157&amp; Topo1!$B$1,"")&amp;IF(Topo2!H159="Rayée",Topo2!H157&amp; Topo2!$B$1,"")&amp;IF(PMTIC!H159="Rayée",PMTIC!H157,"")&amp;IF(projautre1!H159="Rayée",projautre1!H157&amp; projautre1!$B$1,"")&amp;IF(projautre2!H159="Rayée",projautre2!H157&amp; projautre2!$B$1,"")</f>
        <v/>
      </c>
    </row>
    <row r="158" spans="1:8" ht="15" customHeight="1" x14ac:dyDescent="0.25">
      <c r="A158" s="32">
        <f>D153</f>
        <v>43962</v>
      </c>
      <c r="B158" s="75"/>
      <c r="C158" s="57" t="s">
        <v>6</v>
      </c>
      <c r="D158" s="61" t="str">
        <f>IF(BurP2020!D159="Rayée",BurP2020!D158,"")&amp;IF(BurA2020!D159="Rayée",BurA2020!D158,"")&amp;IF(Tour2020!D159="Rayée",Tour2020!D158,"")&amp;IF(TravExt!D159="Rayée",TravExt!D158,"")&amp;IF(Topo1!D159="Rayée",Topo1!D158,"")&amp;IF(Topo2!D159="Rayée",Topo2!D158,"")&amp;IF(PMTIC!D159="Rayée",PMTIC!D158,"")&amp;IF(projautre1!D159="Rayée",projautre1!D158,"")&amp;IF(projautre2!D159="Rayée",projautre2!D158,"")</f>
        <v/>
      </c>
      <c r="E158" s="63" t="str">
        <f>IF(BurP2020!E159="Rayée",BurP2020!E158,"")&amp;IF(BurA2020!E159="Rayée",BurA2020!E158,"")&amp;IF(Tour2020!E159="Rayée",Tour2020!E158,"")&amp;IF(TravExt!E159="Rayée",TravExt!E158,"")&amp;IF(Topo1!E159="Rayée",Topo1!E158,"")&amp;IF(Topo2!E159="Rayée",Topo2!E158,"")&amp;IF(PMTIC!E159="Rayée",PMTIC!E158,"")&amp;IF(projautre1!E159="Rayée",projautre1!E158,"")&amp;IF(projautre2!E159="Rayée",projautre2!E158,"")</f>
        <v/>
      </c>
      <c r="F158" s="63" t="str">
        <f>IF(BurP2020!F159="Rayée",BurP2020!F158,"")&amp;IF(BurA2020!F159="Rayée",BurA2020!F158,"")&amp;IF(Tour2020!F159="Rayée",Tour2020!F158,"")&amp;IF(TravExt!F159="Rayée",TravExt!F158,"")&amp;IF(Topo1!F159="Rayée",Topo1!F158,"")&amp;IF(Topo2!F159="Rayée",Topo2!F158,"")&amp;IF(PMTIC!F159="Rayée",PMTIC!F158,"")&amp;IF(projautre1!F159="Rayée",projautre1!F158,"")&amp;IF(projautre2!F159="Rayée",projautre2!F158,"")</f>
        <v/>
      </c>
      <c r="G158" s="63" t="str">
        <f>IF(BurP2020!G159="Rayée",BurP2020!G158,"")&amp;IF(BurA2020!G159="Rayée",BurA2020!G158,"")&amp;IF(Tour2020!G159="Rayée",Tour2020!G158,"")&amp;IF(TravExt!G159="Rayée",TravExt!G158,"")&amp;IF(Topo1!G159="Rayée",Topo1!G158,"")&amp;IF(Topo2!G159="Rayée",Topo2!G158,"")&amp;IF(PMTIC!G159="Rayée",PMTIC!G158,"")&amp;IF(projautre1!G159="Rayée",projautre1!G158,"")&amp;IF(projautre2!G159="Rayée",projautre2!G158,"")</f>
        <v/>
      </c>
      <c r="H158" s="60" t="str">
        <f>IF(BurP2020!H159="Rayée",BurP2020!H158,"")&amp;IF(BurA2020!H159="Rayée",BurA2020!H158,"")&amp;IF(Tour2020!H159="Rayée",Tour2020!H158,"")&amp;IF(TravExt!H159="Rayée",TravExt!H158,"")&amp;IF(Topo1!H159="Rayée",Topo1!H158,"")&amp;IF(Topo2!H159="Rayée",Topo2!H158,"")&amp;IF(PMTIC!H159="Rayée",PMTIC!H158,"")&amp;IF(projautre1!H159="Rayée",projautre1!H158,"")&amp;IF(projautre2!H159="Rayée",projautre2!H158,"")</f>
        <v/>
      </c>
    </row>
    <row r="159" spans="1:8" ht="15" customHeight="1" thickBot="1" x14ac:dyDescent="0.3">
      <c r="A159" s="33">
        <f>D153</f>
        <v>43962</v>
      </c>
      <c r="B159" s="76"/>
      <c r="C159" s="58" t="s">
        <v>81</v>
      </c>
      <c r="D159" s="7"/>
      <c r="E159" s="8"/>
      <c r="F159" s="8"/>
      <c r="G159" s="8"/>
      <c r="H159" s="9"/>
    </row>
    <row r="160" spans="1:8" ht="15" customHeight="1" thickBot="1" x14ac:dyDescent="0.3">
      <c r="A160" s="36"/>
      <c r="B160" s="64"/>
      <c r="C160" s="24"/>
      <c r="D160" s="19"/>
      <c r="E160" s="19"/>
      <c r="F160" s="19"/>
      <c r="G160" s="19"/>
      <c r="H160" s="19"/>
    </row>
    <row r="161" spans="1:8" ht="15" customHeight="1" thickBot="1" x14ac:dyDescent="0.3">
      <c r="A161" s="36"/>
      <c r="D161" s="12">
        <f>D153+7</f>
        <v>43969</v>
      </c>
      <c r="E161" s="12">
        <f t="shared" ref="E161:H161" si="21">E153+7</f>
        <v>43970</v>
      </c>
      <c r="F161" s="12">
        <f t="shared" si="21"/>
        <v>43971</v>
      </c>
      <c r="G161" s="12">
        <f t="shared" si="21"/>
        <v>43972</v>
      </c>
      <c r="H161" s="12">
        <f t="shared" si="21"/>
        <v>43973</v>
      </c>
    </row>
    <row r="162" spans="1:8" ht="15" customHeight="1" x14ac:dyDescent="0.25">
      <c r="A162" s="35">
        <f>D161</f>
        <v>43969</v>
      </c>
      <c r="B162" s="74" t="s">
        <v>4</v>
      </c>
      <c r="C162" s="71" t="s">
        <v>5</v>
      </c>
      <c r="D162" s="30" t="str">
        <f>IF(BurP2020!D164="Rayée",BurP2020!D162&amp;BurP2020!$B$1,"")&amp;IF(BurA2020!D164="Rayée",BurA2020!D162&amp; BurA2020!$B$1,"")&amp;IF(Tour2020!D164="Rayée",Tour2020!D162&amp; Tour2020!$B$1,"")&amp;IF(TravExt!D164="Rayée",TravExt!D162&amp; TravExt!$B$1,"")&amp;IF(Topo1!D164="Rayée",Topo1!D162&amp; Topo1!$B$1,"")&amp;IF(Topo2!D164="Rayée",Topo2!D162&amp; Topo2!$B$1,"")&amp;IF(PMTIC!D164="Rayée",PMTIC!D162,"")&amp;IF(projautre1!D164="Rayée",projautre1!D162&amp; projautre1!$B$1,"")&amp;IF(projautre2!D164="Rayée",projautre2!D162&amp; projautre2!$B$1,"")</f>
        <v/>
      </c>
      <c r="E162" s="62" t="str">
        <f>IF(BurP2020!E164="Rayée",BurP2020!E162&amp;BurP2020!$B$1,"")&amp;IF(BurA2020!E164="Rayée",BurA2020!E162&amp; BurA2020!$B$1,"")&amp;IF(Tour2020!E164="Rayée",Tour2020!E162&amp; Tour2020!$B$1,"")&amp;IF(TravExt!E164="Rayée",TravExt!E162&amp; TravExt!$B$1,"")&amp;IF(Topo1!E164="Rayée",Topo1!E162&amp; Topo1!$B$1,"")&amp;IF(Topo2!E164="Rayée",Topo2!E162&amp; Topo2!$B$1,"")&amp;IF(PMTIC!E164="Rayée",PMTIC!E162,"")&amp;IF(projautre1!E164="Rayée",projautre1!E162&amp; projautre1!$B$1,"")&amp;IF(projautre2!E164="Rayée",projautre2!E162&amp; projautre2!$B$1,"")</f>
        <v/>
      </c>
      <c r="F162" s="62" t="str">
        <f>IF(BurP2020!F164="Rayée",BurP2020!F162&amp;BurP2020!$B$1,"")&amp;IF(BurA2020!F164="Rayée",BurA2020!F162&amp; BurA2020!$B$1,"")&amp;IF(Tour2020!F164="Rayée",Tour2020!F162&amp; Tour2020!$B$1,"")&amp;IF(TravExt!F164="Rayée",TravExt!F162&amp; TravExt!$B$1,"")&amp;IF(Topo1!F164="Rayée",Topo1!F162&amp; Topo1!$B$1,"")&amp;IF(Topo2!F164="Rayée",Topo2!F162&amp; Topo2!$B$1,"")&amp;IF(PMTIC!F164="Rayée",PMTIC!F162,"")&amp;IF(projautre1!F164="Rayée",projautre1!F162&amp; projautre1!$B$1,"")&amp;IF(projautre2!F164="Rayée",projautre2!F162&amp; projautre2!$B$1,"")</f>
        <v/>
      </c>
      <c r="G162" s="62" t="str">
        <f>IF(BurP2020!G164="Rayée",BurP2020!G162&amp;BurP2020!$B$1,"")&amp;IF(BurA2020!G164="Rayée",BurA2020!G162&amp; BurA2020!$B$1,"")&amp;IF(Tour2020!G164="Rayée",Tour2020!G162&amp; Tour2020!$B$1,"")&amp;IF(TravExt!G164="Rayée",TravExt!G162&amp; TravExt!$B$1,"")&amp;IF(Topo1!G164="Rayée",Topo1!G162&amp; Topo1!$B$1,"")&amp;IF(Topo2!G164="Rayée",Topo2!G162&amp; Topo2!$B$1,"")&amp;IF(PMTIC!G164="Rayée",PMTIC!G162,"")&amp;IF(projautre1!G164="Rayée",projautre1!G162&amp; projautre1!$B$1,"")&amp;IF(projautre2!G164="Rayée",projautre2!G162&amp; projautre2!$B$1,"")</f>
        <v/>
      </c>
      <c r="H162" s="59" t="str">
        <f>IF(BurP2020!H164="Rayée",BurP2020!H162&amp;BurP2020!$B$1,"")&amp;IF(BurA2020!H164="Rayée",BurA2020!H162&amp; BurA2020!$B$1,"")&amp;IF(Tour2020!H164="Rayée",Tour2020!H162&amp; Tour2020!$B$1,"")&amp;IF(TravExt!H164="Rayée",TravExt!H162&amp; TravExt!$B$1,"")&amp;IF(Topo1!H164="Rayée",Topo1!H162&amp; Topo1!$B$1,"")&amp;IF(Topo2!H164="Rayée",Topo2!H162&amp; Topo2!$B$1,"")&amp;IF(PMTIC!H164="Rayée",PMTIC!H162,"")&amp;IF(projautre1!H164="Rayée",projautre1!H162&amp; projautre1!$B$1,"")&amp;IF(projautre2!H164="Rayée",projautre2!H162&amp; projautre2!$B$1,"")</f>
        <v/>
      </c>
    </row>
    <row r="163" spans="1:8" ht="15" customHeight="1" x14ac:dyDescent="0.25">
      <c r="A163" s="32">
        <f>D161</f>
        <v>43969</v>
      </c>
      <c r="B163" s="75"/>
      <c r="C163" s="72" t="s">
        <v>6</v>
      </c>
      <c r="D163" s="61" t="str">
        <f>IF(BurP2020!D164="Rayée",BurP2020!D163,"")&amp;IF(BurA2020!D164="Rayée",BurA2020!D163,"")&amp;IF(Tour2020!D164="Rayée",Tour2020!D163,"")&amp;IF(TravExt!D164="Rayée",TravExt!D163,"")&amp;IF(Topo1!D164="Rayée",Topo1!D163,"")&amp;IF(Topo2!D164="Rayée",Topo2!D163,"")&amp;IF(PMTIC!D164="Rayée",PMTIC!D163,"")&amp;IF(projautre1!D164="Rayée",projautre1!D163,"")&amp;IF(projautre2!D164="Rayée",projautre2!D163,"")</f>
        <v/>
      </c>
      <c r="E163" s="63" t="str">
        <f>IF(BurP2020!E164="Rayée",BurP2020!E163,"")&amp;IF(BurA2020!E164="Rayée",BurA2020!E163,"")&amp;IF(Tour2020!E164="Rayée",Tour2020!E163,"")&amp;IF(TravExt!E164="Rayée",TravExt!E163,"")&amp;IF(Topo1!E164="Rayée",Topo1!E163,"")&amp;IF(Topo2!E164="Rayée",Topo2!E163,"")&amp;IF(PMTIC!E164="Rayée",PMTIC!E163,"")&amp;IF(projautre1!E164="Rayée",projautre1!E163,"")&amp;IF(projautre2!E164="Rayée",projautre2!E163,"")</f>
        <v/>
      </c>
      <c r="F163" s="63" t="str">
        <f>IF(BurP2020!F164="Rayée",BurP2020!F163,"")&amp;IF(BurA2020!F164="Rayée",BurA2020!F163,"")&amp;IF(Tour2020!F164="Rayée",Tour2020!F163,"")&amp;IF(TravExt!F164="Rayée",TravExt!F163,"")&amp;IF(Topo1!F164="Rayée",Topo1!F163,"")&amp;IF(Topo2!F164="Rayée",Topo2!F163,"")&amp;IF(PMTIC!F164="Rayée",PMTIC!F163,"")&amp;IF(projautre1!F164="Rayée",projautre1!F163,"")&amp;IF(projautre2!F164="Rayée",projautre2!F163,"")</f>
        <v/>
      </c>
      <c r="G163" s="63" t="str">
        <f>IF(BurP2020!G164="Rayée",BurP2020!G163,"")&amp;IF(BurA2020!G164="Rayée",BurA2020!G163,"")&amp;IF(Tour2020!G164="Rayée",Tour2020!G163,"")&amp;IF(TravExt!G164="Rayée",TravExt!G163,"")&amp;IF(Topo1!G164="Rayée",Topo1!G163,"")&amp;IF(Topo2!G164="Rayée",Topo2!G163,"")&amp;IF(PMTIC!G164="Rayée",PMTIC!G163,"")&amp;IF(projautre1!G164="Rayée",projautre1!G163,"")&amp;IF(projautre2!G164="Rayée",projautre2!G163,"")</f>
        <v/>
      </c>
      <c r="H163" s="60" t="str">
        <f>IF(BurP2020!H164="Rayée",BurP2020!H163,"")&amp;IF(BurA2020!H164="Rayée",BurA2020!H163,"")&amp;IF(Tour2020!H164="Rayée",Tour2020!H163,"")&amp;IF(TravExt!H164="Rayée",TravExt!H163,"")&amp;IF(Topo1!H164="Rayée",Topo1!H163,"")&amp;IF(Topo2!H164="Rayée",Topo2!H163,"")&amp;IF(PMTIC!H164="Rayée",PMTIC!H163,"")&amp;IF(projautre1!H164="Rayée",projautre1!H163,"")&amp;IF(projautre2!H164="Rayée",projautre2!H163,"")</f>
        <v/>
      </c>
    </row>
    <row r="164" spans="1:8" ht="15" customHeight="1" thickBot="1" x14ac:dyDescent="0.3">
      <c r="A164" s="32">
        <f>D161</f>
        <v>43969</v>
      </c>
      <c r="B164" s="76"/>
      <c r="C164" s="73" t="s">
        <v>81</v>
      </c>
      <c r="D164" s="50"/>
      <c r="E164" s="52"/>
      <c r="F164" s="52"/>
      <c r="G164" s="52"/>
      <c r="H164" s="53"/>
    </row>
    <row r="165" spans="1:8" ht="15" customHeight="1" x14ac:dyDescent="0.25">
      <c r="A165" s="32">
        <f>D161</f>
        <v>43969</v>
      </c>
      <c r="B165" s="74" t="s">
        <v>7</v>
      </c>
      <c r="C165" s="56" t="s">
        <v>5</v>
      </c>
      <c r="D165" s="30" t="str">
        <f>IF(BurP2020!D167="Rayée",BurP2020!D165&amp;BurP2020!$B$1,"")&amp;IF(BurA2020!D167="Rayée",BurA2020!D165&amp; BurA2020!$B$1,"")&amp;IF(Tour2020!D167="Rayée",Tour2020!D165&amp; Tour2020!$B$1,"")&amp;IF(TravExt!D167="Rayée",TravExt!D165&amp; TravExt!$B$1,"")&amp;IF(Topo1!D167="Rayée",Topo1!D165&amp; Topo1!$B$1,"")&amp;IF(Topo2!D167="Rayée",Topo2!D165&amp; Topo2!$B$1,"")&amp;IF(PMTIC!D167="Rayée",PMTIC!D165,"")&amp;IF(projautre1!D167="Rayée",projautre1!D165&amp; projautre1!$B$1,"")&amp;IF(projautre2!D167="Rayée",projautre2!D165&amp; projautre2!$B$1,"")</f>
        <v/>
      </c>
      <c r="E165" s="62" t="str">
        <f>IF(BurP2020!E167="Rayée",BurP2020!E165&amp;BurP2020!$B$1,"")&amp;IF(BurA2020!E167="Rayée",BurA2020!E165&amp; BurA2020!$B$1,"")&amp;IF(Tour2020!E167="Rayée",Tour2020!E165&amp; Tour2020!$B$1,"")&amp;IF(TravExt!E167="Rayée",TravExt!E165&amp; TravExt!$B$1,"")&amp;IF(Topo1!E167="Rayée",Topo1!E165&amp; Topo1!$B$1,"")&amp;IF(Topo2!E167="Rayée",Topo2!E165&amp; Topo2!$B$1,"")&amp;IF(PMTIC!E167="Rayée",PMTIC!E165,"")&amp;IF(projautre1!E167="Rayée",projautre1!E165&amp; projautre1!$B$1,"")&amp;IF(projautre2!E167="Rayée",projautre2!E165&amp; projautre2!$B$1,"")</f>
        <v/>
      </c>
      <c r="F165" s="62" t="str">
        <f>IF(BurP2020!F167="Rayée",BurP2020!F165&amp;BurP2020!$B$1,"")&amp;IF(BurA2020!F167="Rayée",BurA2020!F165&amp; BurA2020!$B$1,"")&amp;IF(Tour2020!F167="Rayée",Tour2020!F165&amp; Tour2020!$B$1,"")&amp;IF(TravExt!F167="Rayée",TravExt!F165&amp; TravExt!$B$1,"")&amp;IF(Topo1!F167="Rayée",Topo1!F165&amp; Topo1!$B$1,"")&amp;IF(Topo2!F167="Rayée",Topo2!F165&amp; Topo2!$B$1,"")&amp;IF(PMTIC!F167="Rayée",PMTIC!F165,"")&amp;IF(projautre1!F167="Rayée",projautre1!F165&amp; projautre1!$B$1,"")&amp;IF(projautre2!F167="Rayée",projautre2!F165&amp; projautre2!$B$1,"")</f>
        <v/>
      </c>
      <c r="G165" s="62" t="str">
        <f>IF(BurP2020!G167="Rayée",BurP2020!G165&amp;BurP2020!$B$1,"")&amp;IF(BurA2020!G167="Rayée",BurA2020!G165&amp; BurA2020!$B$1,"")&amp;IF(Tour2020!G167="Rayée",Tour2020!G165&amp; Tour2020!$B$1,"")&amp;IF(TravExt!G167="Rayée",TravExt!G165&amp; TravExt!$B$1,"")&amp;IF(Topo1!G167="Rayée",Topo1!G165&amp; Topo1!$B$1,"")&amp;IF(Topo2!G167="Rayée",Topo2!G165&amp; Topo2!$B$1,"")&amp;IF(PMTIC!G167="Rayée",PMTIC!G165,"")&amp;IF(projautre1!G167="Rayée",projautre1!G165&amp; projautre1!$B$1,"")&amp;IF(projautre2!G167="Rayée",projautre2!G165&amp; projautre2!$B$1,"")</f>
        <v/>
      </c>
      <c r="H165" s="59" t="str">
        <f>IF(BurP2020!H167="Rayée",BurP2020!H165&amp;BurP2020!$B$1,"")&amp;IF(BurA2020!H167="Rayée",BurA2020!H165&amp; BurA2020!$B$1,"")&amp;IF(Tour2020!H167="Rayée",Tour2020!H165&amp; Tour2020!$B$1,"")&amp;IF(TravExt!H167="Rayée",TravExt!H165&amp; TravExt!$B$1,"")&amp;IF(Topo1!H167="Rayée",Topo1!H165&amp; Topo1!$B$1,"")&amp;IF(Topo2!H167="Rayée",Topo2!H165&amp; Topo2!$B$1,"")&amp;IF(PMTIC!H167="Rayée",PMTIC!H165,"")&amp;IF(projautre1!H167="Rayée",projautre1!H165&amp; projautre1!$B$1,"")&amp;IF(projautre2!H167="Rayée",projautre2!H165&amp; projautre2!$B$1,"")</f>
        <v/>
      </c>
    </row>
    <row r="166" spans="1:8" ht="15" customHeight="1" x14ac:dyDescent="0.25">
      <c r="A166" s="32">
        <f>D161</f>
        <v>43969</v>
      </c>
      <c r="B166" s="75"/>
      <c r="C166" s="57" t="s">
        <v>6</v>
      </c>
      <c r="D166" s="61" t="str">
        <f>IF(BurP2020!D167="Rayée",BurP2020!D166,"")&amp;IF(BurA2020!D167="Rayée",BurA2020!D166,"")&amp;IF(Tour2020!D167="Rayée",Tour2020!D166,"")&amp;IF(TravExt!D167="Rayée",TravExt!D166,"")&amp;IF(Topo1!D167="Rayée",Topo1!D166,"")&amp;IF(Topo2!D167="Rayée",Topo2!D166,"")&amp;IF(PMTIC!D167="Rayée",PMTIC!D166,"")&amp;IF(projautre1!D167="Rayée",projautre1!D166,"")&amp;IF(projautre2!D167="Rayée",projautre2!D166,"")</f>
        <v/>
      </c>
      <c r="E166" s="63" t="str">
        <f>IF(BurP2020!E167="Rayée",BurP2020!E166,"")&amp;IF(BurA2020!E167="Rayée",BurA2020!E166,"")&amp;IF(Tour2020!E167="Rayée",Tour2020!E166,"")&amp;IF(TravExt!E167="Rayée",TravExt!E166,"")&amp;IF(Topo1!E167="Rayée",Topo1!E166,"")&amp;IF(Topo2!E167="Rayée",Topo2!E166,"")&amp;IF(PMTIC!E167="Rayée",PMTIC!E166,"")&amp;IF(projautre1!E167="Rayée",projautre1!E166,"")&amp;IF(projautre2!E167="Rayée",projautre2!E166,"")</f>
        <v/>
      </c>
      <c r="F166" s="63" t="str">
        <f>IF(BurP2020!F167="Rayée",BurP2020!F166,"")&amp;IF(BurA2020!F167="Rayée",BurA2020!F166,"")&amp;IF(Tour2020!F167="Rayée",Tour2020!F166,"")&amp;IF(TravExt!F167="Rayée",TravExt!F166,"")&amp;IF(Topo1!F167="Rayée",Topo1!F166,"")&amp;IF(Topo2!F167="Rayée",Topo2!F166,"")&amp;IF(PMTIC!F167="Rayée",PMTIC!F166,"")&amp;IF(projautre1!F167="Rayée",projautre1!F166,"")&amp;IF(projautre2!F167="Rayée",projautre2!F166,"")</f>
        <v/>
      </c>
      <c r="G166" s="63" t="str">
        <f>IF(BurP2020!G167="Rayée",BurP2020!G166,"")&amp;IF(BurA2020!G167="Rayée",BurA2020!G166,"")&amp;IF(Tour2020!G167="Rayée",Tour2020!G166,"")&amp;IF(TravExt!G167="Rayée",TravExt!G166,"")&amp;IF(Topo1!G167="Rayée",Topo1!G166,"")&amp;IF(Topo2!G167="Rayée",Topo2!G166,"")&amp;IF(PMTIC!G167="Rayée",PMTIC!G166,"")&amp;IF(projautre1!G167="Rayée",projautre1!G166,"")&amp;IF(projautre2!G167="Rayée",projautre2!G166,"")</f>
        <v/>
      </c>
      <c r="H166" s="60" t="str">
        <f>IF(BurP2020!H167="Rayée",BurP2020!H166,"")&amp;IF(BurA2020!H167="Rayée",BurA2020!H166,"")&amp;IF(Tour2020!H167="Rayée",Tour2020!H166,"")&amp;IF(TravExt!H167="Rayée",TravExt!H166,"")&amp;IF(Topo1!H167="Rayée",Topo1!H166,"")&amp;IF(Topo2!H167="Rayée",Topo2!H166,"")&amp;IF(PMTIC!H167="Rayée",PMTIC!H166,"")&amp;IF(projautre1!H167="Rayée",projautre1!H166,"")&amp;IF(projautre2!H167="Rayée",projautre2!H166,"")</f>
        <v/>
      </c>
    </row>
    <row r="167" spans="1:8" ht="15" customHeight="1" thickBot="1" x14ac:dyDescent="0.3">
      <c r="A167" s="33">
        <f>D161</f>
        <v>43969</v>
      </c>
      <c r="B167" s="76"/>
      <c r="C167" s="58" t="s">
        <v>81</v>
      </c>
      <c r="D167" s="7"/>
      <c r="E167" s="8"/>
      <c r="F167" s="8"/>
      <c r="G167" s="8"/>
      <c r="H167" s="9"/>
    </row>
    <row r="168" spans="1:8" ht="15" customHeight="1" thickBot="1" x14ac:dyDescent="0.3">
      <c r="A168" s="36"/>
      <c r="B168" s="64"/>
      <c r="C168" s="24"/>
      <c r="D168" s="19"/>
      <c r="E168" s="19"/>
      <c r="F168" s="19"/>
      <c r="G168" s="19"/>
      <c r="H168" s="19"/>
    </row>
    <row r="169" spans="1:8" ht="15" customHeight="1" thickBot="1" x14ac:dyDescent="0.3">
      <c r="A169" s="36"/>
      <c r="D169" s="12">
        <f>D161+7</f>
        <v>43976</v>
      </c>
      <c r="E169" s="12">
        <f t="shared" ref="E169:H169" si="22">E161+7</f>
        <v>43977</v>
      </c>
      <c r="F169" s="12">
        <f t="shared" si="22"/>
        <v>43978</v>
      </c>
      <c r="G169" s="12">
        <f t="shared" si="22"/>
        <v>43979</v>
      </c>
      <c r="H169" s="12">
        <f t="shared" si="22"/>
        <v>43980</v>
      </c>
    </row>
    <row r="170" spans="1:8" ht="15" customHeight="1" x14ac:dyDescent="0.25">
      <c r="A170" s="35">
        <f>D169</f>
        <v>43976</v>
      </c>
      <c r="B170" s="74" t="s">
        <v>4</v>
      </c>
      <c r="C170" s="71" t="s">
        <v>5</v>
      </c>
      <c r="D170" s="30" t="str">
        <f>IF(BurP2020!D172="Rayée",BurP2020!D170&amp;BurP2020!$B$1,"")&amp;IF(BurA2020!D172="Rayée",BurA2020!D170&amp; BurA2020!$B$1,"")&amp;IF(Tour2020!D172="Rayée",Tour2020!D170&amp; Tour2020!$B$1,"")&amp;IF(TravExt!D172="Rayée",TravExt!D170&amp; TravExt!$B$1,"")&amp;IF(Topo1!D172="Rayée",Topo1!D170&amp; Topo1!$B$1,"")&amp;IF(Topo2!D172="Rayée",Topo2!D170&amp; Topo2!$B$1,"")&amp;IF(PMTIC!D172="Rayée",PMTIC!D170,"")&amp;IF(projautre1!D172="Rayée",projautre1!D170&amp; projautre1!$B$1,"")&amp;IF(projautre2!D172="Rayée",projautre2!D170&amp; projautre2!$B$1,"")</f>
        <v/>
      </c>
      <c r="E170" s="62" t="str">
        <f>IF(BurP2020!E172="Rayée",BurP2020!E170&amp;BurP2020!$B$1,"")&amp;IF(BurA2020!E172="Rayée",BurA2020!E170&amp; BurA2020!$B$1,"")&amp;IF(Tour2020!E172="Rayée",Tour2020!E170&amp; Tour2020!$B$1,"")&amp;IF(TravExt!E172="Rayée",TravExt!E170&amp; TravExt!$B$1,"")&amp;IF(Topo1!E172="Rayée",Topo1!E170&amp; Topo1!$B$1,"")&amp;IF(Topo2!E172="Rayée",Topo2!E170&amp; Topo2!$B$1,"")&amp;IF(PMTIC!E172="Rayée",PMTIC!E170,"")&amp;IF(projautre1!E172="Rayée",projautre1!E170&amp; projautre1!$B$1,"")&amp;IF(projautre2!E172="Rayée",projautre2!E170&amp; projautre2!$B$1,"")</f>
        <v/>
      </c>
      <c r="F170" s="62" t="str">
        <f>IF(BurP2020!F172="Rayée",BurP2020!F170&amp;BurP2020!$B$1,"")&amp;IF(BurA2020!F172="Rayée",BurA2020!F170&amp; BurA2020!$B$1,"")&amp;IF(Tour2020!F172="Rayée",Tour2020!F170&amp; Tour2020!$B$1,"")&amp;IF(TravExt!F172="Rayée",TravExt!F170&amp; TravExt!$B$1,"")&amp;IF(Topo1!F172="Rayée",Topo1!F170&amp; Topo1!$B$1,"")&amp;IF(Topo2!F172="Rayée",Topo2!F170&amp; Topo2!$B$1,"")&amp;IF(PMTIC!F172="Rayée",PMTIC!F170,"")&amp;IF(projautre1!F172="Rayée",projautre1!F170&amp; projautre1!$B$1,"")&amp;IF(projautre2!F172="Rayée",projautre2!F170&amp; projautre2!$B$1,"")</f>
        <v/>
      </c>
      <c r="G170" s="62" t="str">
        <f>IF(BurP2020!G172="Rayée",BurP2020!G170&amp;BurP2020!$B$1,"")&amp;IF(BurA2020!G172="Rayée",BurA2020!G170&amp; BurA2020!$B$1,"")&amp;IF(Tour2020!G172="Rayée",Tour2020!G170&amp; Tour2020!$B$1,"")&amp;IF(TravExt!G172="Rayée",TravExt!G170&amp; TravExt!$B$1,"")&amp;IF(Topo1!G172="Rayée",Topo1!G170&amp; Topo1!$B$1,"")&amp;IF(Topo2!G172="Rayée",Topo2!G170&amp; Topo2!$B$1,"")&amp;IF(PMTIC!G172="Rayée",PMTIC!G170,"")&amp;IF(projautre1!G172="Rayée",projautre1!G170&amp; projautre1!$B$1,"")&amp;IF(projautre2!G172="Rayée",projautre2!G170&amp; projautre2!$B$1,"")</f>
        <v/>
      </c>
      <c r="H170" s="59" t="str">
        <f>IF(BurP2020!H172="Rayée",BurP2020!H170&amp;BurP2020!$B$1,"")&amp;IF(BurA2020!H172="Rayée",BurA2020!H170&amp; BurA2020!$B$1,"")&amp;IF(Tour2020!H172="Rayée",Tour2020!H170&amp; Tour2020!$B$1,"")&amp;IF(TravExt!H172="Rayée",TravExt!H170&amp; TravExt!$B$1,"")&amp;IF(Topo1!H172="Rayée",Topo1!H170&amp; Topo1!$B$1,"")&amp;IF(Topo2!H172="Rayée",Topo2!H170&amp; Topo2!$B$1,"")&amp;IF(PMTIC!H172="Rayée",PMTIC!H170,"")&amp;IF(projautre1!H172="Rayée",projautre1!H170&amp; projautre1!$B$1,"")&amp;IF(projautre2!H172="Rayée",projautre2!H170&amp; projautre2!$B$1,"")</f>
        <v/>
      </c>
    </row>
    <row r="171" spans="1:8" ht="15" customHeight="1" x14ac:dyDescent="0.25">
      <c r="A171" s="32">
        <f>D169</f>
        <v>43976</v>
      </c>
      <c r="B171" s="75"/>
      <c r="C171" s="72" t="s">
        <v>6</v>
      </c>
      <c r="D171" s="61" t="str">
        <f>IF(BurP2020!D172="Rayée",BurP2020!D171,"")&amp;IF(BurA2020!D172="Rayée",BurA2020!D171,"")&amp;IF(Tour2020!D172="Rayée",Tour2020!D171,"")&amp;IF(TravExt!D172="Rayée",TravExt!D171,"")&amp;IF(Topo1!D172="Rayée",Topo1!D171,"")&amp;IF(Topo2!D172="Rayée",Topo2!D171,"")&amp;IF(PMTIC!D172="Rayée",PMTIC!D171,"")&amp;IF(projautre1!D172="Rayée",projautre1!D171,"")&amp;IF(projautre2!D172="Rayée",projautre2!D171,"")</f>
        <v/>
      </c>
      <c r="E171" s="63" t="str">
        <f>IF(BurP2020!E172="Rayée",BurP2020!E171,"")&amp;IF(BurA2020!E172="Rayée",BurA2020!E171,"")&amp;IF(Tour2020!E172="Rayée",Tour2020!E171,"")&amp;IF(TravExt!E172="Rayée",TravExt!E171,"")&amp;IF(Topo1!E172="Rayée",Topo1!E171,"")&amp;IF(Topo2!E172="Rayée",Topo2!E171,"")&amp;IF(PMTIC!E172="Rayée",PMTIC!E171,"")&amp;IF(projautre1!E172="Rayée",projautre1!E171,"")&amp;IF(projautre2!E172="Rayée",projautre2!E171,"")</f>
        <v/>
      </c>
      <c r="F171" s="63" t="str">
        <f>IF(BurP2020!F172="Rayée",BurP2020!F171,"")&amp;IF(BurA2020!F172="Rayée",BurA2020!F171,"")&amp;IF(Tour2020!F172="Rayée",Tour2020!F171,"")&amp;IF(TravExt!F172="Rayée",TravExt!F171,"")&amp;IF(Topo1!F172="Rayée",Topo1!F171,"")&amp;IF(Topo2!F172="Rayée",Topo2!F171,"")&amp;IF(PMTIC!F172="Rayée",PMTIC!F171,"")&amp;IF(projautre1!F172="Rayée",projautre1!F171,"")&amp;IF(projautre2!F172="Rayée",projautre2!F171,"")</f>
        <v/>
      </c>
      <c r="G171" s="63" t="str">
        <f>IF(BurP2020!G172="Rayée",BurP2020!G171,"")&amp;IF(BurA2020!G172="Rayée",BurA2020!G171,"")&amp;IF(Tour2020!G172="Rayée",Tour2020!G171,"")&amp;IF(TravExt!G172="Rayée",TravExt!G171,"")&amp;IF(Topo1!G172="Rayée",Topo1!G171,"")&amp;IF(Topo2!G172="Rayée",Topo2!G171,"")&amp;IF(PMTIC!G172="Rayée",PMTIC!G171,"")&amp;IF(projautre1!G172="Rayée",projautre1!G171,"")&amp;IF(projautre2!G172="Rayée",projautre2!G171,"")</f>
        <v/>
      </c>
      <c r="H171" s="60" t="str">
        <f>IF(BurP2020!H172="Rayée",BurP2020!H171,"")&amp;IF(BurA2020!H172="Rayée",BurA2020!H171,"")&amp;IF(Tour2020!H172="Rayée",Tour2020!H171,"")&amp;IF(TravExt!H172="Rayée",TravExt!H171,"")&amp;IF(Topo1!H172="Rayée",Topo1!H171,"")&amp;IF(Topo2!H172="Rayée",Topo2!H171,"")&amp;IF(PMTIC!H172="Rayée",PMTIC!H171,"")&amp;IF(projautre1!H172="Rayée",projautre1!H171,"")&amp;IF(projautre2!H172="Rayée",projautre2!H171,"")</f>
        <v/>
      </c>
    </row>
    <row r="172" spans="1:8" ht="15" customHeight="1" thickBot="1" x14ac:dyDescent="0.3">
      <c r="A172" s="32">
        <f>D169</f>
        <v>43976</v>
      </c>
      <c r="B172" s="76"/>
      <c r="C172" s="73" t="s">
        <v>81</v>
      </c>
      <c r="D172" s="50"/>
      <c r="E172" s="52"/>
      <c r="F172" s="52"/>
      <c r="G172" s="52"/>
      <c r="H172" s="53"/>
    </row>
    <row r="173" spans="1:8" ht="15" customHeight="1" x14ac:dyDescent="0.25">
      <c r="A173" s="32">
        <f>D169</f>
        <v>43976</v>
      </c>
      <c r="B173" s="74" t="s">
        <v>7</v>
      </c>
      <c r="C173" s="56" t="s">
        <v>5</v>
      </c>
      <c r="D173" s="30" t="str">
        <f>IF(BurP2020!D175="Rayée",BurP2020!D173&amp;BurP2020!$B$1,"")&amp;IF(BurA2020!D175="Rayée",BurA2020!D173&amp; BurA2020!$B$1,"")&amp;IF(Tour2020!D175="Rayée",Tour2020!D173&amp; Tour2020!$B$1,"")&amp;IF(TravExt!D175="Rayée",TravExt!D173&amp; TravExt!$B$1,"")&amp;IF(Topo1!D175="Rayée",Topo1!D173&amp; Topo1!$B$1,"")&amp;IF(Topo2!D175="Rayée",Topo2!D173&amp; Topo2!$B$1,"")&amp;IF(PMTIC!D175="Rayée",PMTIC!D173,"")&amp;IF(projautre1!D175="Rayée",projautre1!D173&amp; projautre1!$B$1,"")&amp;IF(projautre2!D175="Rayée",projautre2!D173&amp; projautre2!$B$1,"")</f>
        <v/>
      </c>
      <c r="E173" s="62" t="str">
        <f>IF(BurP2020!E175="Rayée",BurP2020!E173&amp;BurP2020!$B$1,"")&amp;IF(BurA2020!E175="Rayée",BurA2020!E173&amp; BurA2020!$B$1,"")&amp;IF(Tour2020!E175="Rayée",Tour2020!E173&amp; Tour2020!$B$1,"")&amp;IF(TravExt!E175="Rayée",TravExt!E173&amp; TravExt!$B$1,"")&amp;IF(Topo1!E175="Rayée",Topo1!E173&amp; Topo1!$B$1,"")&amp;IF(Topo2!E175="Rayée",Topo2!E173&amp; Topo2!$B$1,"")&amp;IF(PMTIC!E175="Rayée",PMTIC!E173,"")&amp;IF(projautre1!E175="Rayée",projautre1!E173&amp; projautre1!$B$1,"")&amp;IF(projautre2!E175="Rayée",projautre2!E173&amp; projautre2!$B$1,"")</f>
        <v/>
      </c>
      <c r="F173" s="62" t="str">
        <f>IF(BurP2020!F175="Rayée",BurP2020!F173&amp;BurP2020!$B$1,"")&amp;IF(BurA2020!F175="Rayée",BurA2020!F173&amp; BurA2020!$B$1,"")&amp;IF(Tour2020!F175="Rayée",Tour2020!F173&amp; Tour2020!$B$1,"")&amp;IF(TravExt!F175="Rayée",TravExt!F173&amp; TravExt!$B$1,"")&amp;IF(Topo1!F175="Rayée",Topo1!F173&amp; Topo1!$B$1,"")&amp;IF(Topo2!F175="Rayée",Topo2!F173&amp; Topo2!$B$1,"")&amp;IF(PMTIC!F175="Rayée",PMTIC!F173,"")&amp;IF(projautre1!F175="Rayée",projautre1!F173&amp; projautre1!$B$1,"")&amp;IF(projautre2!F175="Rayée",projautre2!F173&amp; projautre2!$B$1,"")</f>
        <v/>
      </c>
      <c r="G173" s="62" t="str">
        <f>IF(BurP2020!G175="Rayée",BurP2020!G173&amp;BurP2020!$B$1,"")&amp;IF(BurA2020!G175="Rayée",BurA2020!G173&amp; BurA2020!$B$1,"")&amp;IF(Tour2020!G175="Rayée",Tour2020!G173&amp; Tour2020!$B$1,"")&amp;IF(TravExt!G175="Rayée",TravExt!G173&amp; TravExt!$B$1,"")&amp;IF(Topo1!G175="Rayée",Topo1!G173&amp; Topo1!$B$1,"")&amp;IF(Topo2!G175="Rayée",Topo2!G173&amp; Topo2!$B$1,"")&amp;IF(PMTIC!G175="Rayée",PMTIC!G173,"")&amp;IF(projautre1!G175="Rayée",projautre1!G173&amp; projautre1!$B$1,"")&amp;IF(projautre2!G175="Rayée",projautre2!G173&amp; projautre2!$B$1,"")</f>
        <v/>
      </c>
      <c r="H173" s="59" t="str">
        <f>IF(BurP2020!H175="Rayée",BurP2020!H173&amp;BurP2020!$B$1,"")&amp;IF(BurA2020!H175="Rayée",BurA2020!H173&amp; BurA2020!$B$1,"")&amp;IF(Tour2020!H175="Rayée",Tour2020!H173&amp; Tour2020!$B$1,"")&amp;IF(TravExt!H175="Rayée",TravExt!H173&amp; TravExt!$B$1,"")&amp;IF(Topo1!H175="Rayée",Topo1!H173&amp; Topo1!$B$1,"")&amp;IF(Topo2!H175="Rayée",Topo2!H173&amp; Topo2!$B$1,"")&amp;IF(PMTIC!H175="Rayée",PMTIC!H173,"")&amp;IF(projautre1!H175="Rayée",projautre1!H173&amp; projautre1!$B$1,"")&amp;IF(projautre2!H175="Rayée",projautre2!H173&amp; projautre2!$B$1,"")</f>
        <v/>
      </c>
    </row>
    <row r="174" spans="1:8" ht="15" customHeight="1" x14ac:dyDescent="0.25">
      <c r="A174" s="32">
        <f>D169</f>
        <v>43976</v>
      </c>
      <c r="B174" s="75"/>
      <c r="C174" s="57" t="s">
        <v>6</v>
      </c>
      <c r="D174" s="61" t="str">
        <f>IF(BurP2020!D175="Rayée",BurP2020!D174,"")&amp;IF(BurA2020!D175="Rayée",BurA2020!D174,"")&amp;IF(Tour2020!D175="Rayée",Tour2020!D174,"")&amp;IF(TravExt!D175="Rayée",TravExt!D174,"")&amp;IF(Topo1!D175="Rayée",Topo1!D174,"")&amp;IF(Topo2!D175="Rayée",Topo2!D174,"")&amp;IF(PMTIC!D175="Rayée",PMTIC!D174,"")&amp;IF(projautre1!D175="Rayée",projautre1!D174,"")&amp;IF(projautre2!D175="Rayée",projautre2!D174,"")</f>
        <v/>
      </c>
      <c r="E174" s="63" t="str">
        <f>IF(BurP2020!E175="Rayée",BurP2020!E174,"")&amp;IF(BurA2020!E175="Rayée",BurA2020!E174,"")&amp;IF(Tour2020!E175="Rayée",Tour2020!E174,"")&amp;IF(TravExt!E175="Rayée",TravExt!E174,"")&amp;IF(Topo1!E175="Rayée",Topo1!E174,"")&amp;IF(Topo2!E175="Rayée",Topo2!E174,"")&amp;IF(PMTIC!E175="Rayée",PMTIC!E174,"")&amp;IF(projautre1!E175="Rayée",projautre1!E174,"")&amp;IF(projautre2!E175="Rayée",projautre2!E174,"")</f>
        <v/>
      </c>
      <c r="F174" s="63" t="str">
        <f>IF(BurP2020!F175="Rayée",BurP2020!F174,"")&amp;IF(BurA2020!F175="Rayée",BurA2020!F174,"")&amp;IF(Tour2020!F175="Rayée",Tour2020!F174,"")&amp;IF(TravExt!F175="Rayée",TravExt!F174,"")&amp;IF(Topo1!F175="Rayée",Topo1!F174,"")&amp;IF(Topo2!F175="Rayée",Topo2!F174,"")&amp;IF(PMTIC!F175="Rayée",PMTIC!F174,"")&amp;IF(projautre1!F175="Rayée",projautre1!F174,"")&amp;IF(projautre2!F175="Rayée",projautre2!F174,"")</f>
        <v/>
      </c>
      <c r="G174" s="63" t="str">
        <f>IF(BurP2020!G175="Rayée",BurP2020!G174,"")&amp;IF(BurA2020!G175="Rayée",BurA2020!G174,"")&amp;IF(Tour2020!G175="Rayée",Tour2020!G174,"")&amp;IF(TravExt!G175="Rayée",TravExt!G174,"")&amp;IF(Topo1!G175="Rayée",Topo1!G174,"")&amp;IF(Topo2!G175="Rayée",Topo2!G174,"")&amp;IF(PMTIC!G175="Rayée",PMTIC!G174,"")&amp;IF(projautre1!G175="Rayée",projautre1!G174,"")&amp;IF(projautre2!G175="Rayée",projautre2!G174,"")</f>
        <v/>
      </c>
      <c r="H174" s="60" t="str">
        <f>IF(BurP2020!H175="Rayée",BurP2020!H174,"")&amp;IF(BurA2020!H175="Rayée",BurA2020!H174,"")&amp;IF(Tour2020!H175="Rayée",Tour2020!H174,"")&amp;IF(TravExt!H175="Rayée",TravExt!H174,"")&amp;IF(Topo1!H175="Rayée",Topo1!H174,"")&amp;IF(Topo2!H175="Rayée",Topo2!H174,"")&amp;IF(PMTIC!H175="Rayée",PMTIC!H174,"")&amp;IF(projautre1!H175="Rayée",projautre1!H174,"")&amp;IF(projautre2!H175="Rayée",projautre2!H174,"")</f>
        <v/>
      </c>
    </row>
    <row r="175" spans="1:8" ht="15" customHeight="1" thickBot="1" x14ac:dyDescent="0.3">
      <c r="A175" s="33">
        <f>D169</f>
        <v>43976</v>
      </c>
      <c r="B175" s="76"/>
      <c r="C175" s="58" t="s">
        <v>81</v>
      </c>
      <c r="D175" s="7"/>
      <c r="E175" s="8"/>
      <c r="F175" s="8"/>
      <c r="G175" s="8"/>
      <c r="H175" s="9"/>
    </row>
    <row r="176" spans="1:8" ht="15" customHeight="1" thickBot="1" x14ac:dyDescent="0.3">
      <c r="A176" s="36"/>
      <c r="B176" s="64"/>
      <c r="C176" s="19"/>
      <c r="D176" s="19"/>
      <c r="E176" s="19"/>
      <c r="F176" s="19"/>
      <c r="G176" s="19"/>
      <c r="H176" s="19"/>
    </row>
    <row r="177" spans="1:8" ht="15" customHeight="1" thickBot="1" x14ac:dyDescent="0.3">
      <c r="A177" s="36"/>
      <c r="D177" s="12">
        <f>D169+7</f>
        <v>43983</v>
      </c>
      <c r="E177" s="12">
        <f t="shared" ref="E177:H177" si="23">E169+7</f>
        <v>43984</v>
      </c>
      <c r="F177" s="12">
        <f t="shared" si="23"/>
        <v>43985</v>
      </c>
      <c r="G177" s="12">
        <f t="shared" si="23"/>
        <v>43986</v>
      </c>
      <c r="H177" s="12">
        <f t="shared" si="23"/>
        <v>43987</v>
      </c>
    </row>
    <row r="178" spans="1:8" ht="15" customHeight="1" x14ac:dyDescent="0.25">
      <c r="A178" s="35">
        <f>D177</f>
        <v>43983</v>
      </c>
      <c r="B178" s="74" t="s">
        <v>4</v>
      </c>
      <c r="C178" s="71" t="s">
        <v>5</v>
      </c>
      <c r="D178" s="30" t="str">
        <f>IF(BurP2020!D180="Rayée",BurP2020!D178&amp;BurP2020!$B$1,"")&amp;IF(BurA2020!D180="Rayée",BurA2020!D178&amp; BurA2020!$B$1,"")&amp;IF(Tour2020!D180="Rayée",Tour2020!D178&amp; Tour2020!$B$1,"")&amp;IF(TravExt!D180="Rayée",TravExt!D178&amp; TravExt!$B$1,"")&amp;IF(Topo1!D180="Rayée",Topo1!D178&amp; Topo1!$B$1,"")&amp;IF(Topo2!D180="Rayée",Topo2!D178&amp; Topo2!$B$1,"")&amp;IF(PMTIC!D180="Rayée",PMTIC!D178,"")&amp;IF(projautre1!D180="Rayée",projautre1!D178&amp; projautre1!$B$1,"")&amp;IF(projautre2!D180="Rayée",projautre2!D178&amp; projautre2!$B$1,"")</f>
        <v/>
      </c>
      <c r="E178" s="62" t="str">
        <f>IF(BurP2020!E180="Rayée",BurP2020!E178&amp;BurP2020!$B$1,"")&amp;IF(BurA2020!E180="Rayée",BurA2020!E178&amp; BurA2020!$B$1,"")&amp;IF(Tour2020!E180="Rayée",Tour2020!E178&amp; Tour2020!$B$1,"")&amp;IF(TravExt!E180="Rayée",TravExt!E178&amp; TravExt!$B$1,"")&amp;IF(Topo1!E180="Rayée",Topo1!E178&amp; Topo1!$B$1,"")&amp;IF(Topo2!E180="Rayée",Topo2!E178&amp; Topo2!$B$1,"")&amp;IF(PMTIC!E180="Rayée",PMTIC!E178,"")&amp;IF(projautre1!E180="Rayée",projautre1!E178&amp; projautre1!$B$1,"")&amp;IF(projautre2!E180="Rayée",projautre2!E178&amp; projautre2!$B$1,"")</f>
        <v/>
      </c>
      <c r="F178" s="62" t="str">
        <f>IF(BurP2020!F180="Rayée",BurP2020!F178&amp;BurP2020!$B$1,"")&amp;IF(BurA2020!F180="Rayée",BurA2020!F178&amp; BurA2020!$B$1,"")&amp;IF(Tour2020!F180="Rayée",Tour2020!F178&amp; Tour2020!$B$1,"")&amp;IF(TravExt!F180="Rayée",TravExt!F178&amp; TravExt!$B$1,"")&amp;IF(Topo1!F180="Rayée",Topo1!F178&amp; Topo1!$B$1,"")&amp;IF(Topo2!F180="Rayée",Topo2!F178&amp; Topo2!$B$1,"")&amp;IF(PMTIC!F180="Rayée",PMTIC!F178,"")&amp;IF(projautre1!F180="Rayée",projautre1!F178&amp; projautre1!$B$1,"")&amp;IF(projautre2!F180="Rayée",projautre2!F178&amp; projautre2!$B$1,"")</f>
        <v/>
      </c>
      <c r="G178" s="62" t="str">
        <f>IF(BurP2020!G180="Rayée",BurP2020!G178&amp;BurP2020!$B$1,"")&amp;IF(BurA2020!G180="Rayée",BurA2020!G178&amp; BurA2020!$B$1,"")&amp;IF(Tour2020!G180="Rayée",Tour2020!G178&amp; Tour2020!$B$1,"")&amp;IF(TravExt!G180="Rayée",TravExt!G178&amp; TravExt!$B$1,"")&amp;IF(Topo1!G180="Rayée",Topo1!G178&amp; Topo1!$B$1,"")&amp;IF(Topo2!G180="Rayée",Topo2!G178&amp; Topo2!$B$1,"")&amp;IF(PMTIC!G180="Rayée",PMTIC!G178,"")&amp;IF(projautre1!G180="Rayée",projautre1!G178&amp; projautre1!$B$1,"")&amp;IF(projautre2!G180="Rayée",projautre2!G178&amp; projautre2!$B$1,"")</f>
        <v/>
      </c>
      <c r="H178" s="59" t="str">
        <f>IF(BurP2020!H180="Rayée",BurP2020!H178&amp;BurP2020!$B$1,"")&amp;IF(BurA2020!H180="Rayée",BurA2020!H178&amp; BurA2020!$B$1,"")&amp;IF(Tour2020!H180="Rayée",Tour2020!H178&amp; Tour2020!$B$1,"")&amp;IF(TravExt!H180="Rayée",TravExt!H178&amp; TravExt!$B$1,"")&amp;IF(Topo1!H180="Rayée",Topo1!H178&amp; Topo1!$B$1,"")&amp;IF(Topo2!H180="Rayée",Topo2!H178&amp; Topo2!$B$1,"")&amp;IF(PMTIC!H180="Rayée",PMTIC!H178,"")&amp;IF(projautre1!H180="Rayée",projautre1!H178&amp; projautre1!$B$1,"")&amp;IF(projautre2!H180="Rayée",projautre2!H178&amp; projautre2!$B$1,"")</f>
        <v/>
      </c>
    </row>
    <row r="179" spans="1:8" ht="15" customHeight="1" x14ac:dyDescent="0.25">
      <c r="A179" s="32">
        <f>D177</f>
        <v>43983</v>
      </c>
      <c r="B179" s="75"/>
      <c r="C179" s="72" t="s">
        <v>6</v>
      </c>
      <c r="D179" s="61" t="str">
        <f>IF(BurP2020!D180="Rayée",BurP2020!D179,"")&amp;IF(BurA2020!D180="Rayée",BurA2020!D179,"")&amp;IF(Tour2020!D180="Rayée",Tour2020!D179,"")&amp;IF(TravExt!D180="Rayée",TravExt!D179,"")&amp;IF(Topo1!D180="Rayée",Topo1!D179,"")&amp;IF(Topo2!D180="Rayée",Topo2!D179,"")&amp;IF(PMTIC!D180="Rayée",PMTIC!D179,"")&amp;IF(projautre1!D180="Rayée",projautre1!D179,"")&amp;IF(projautre2!D180="Rayée",projautre2!D179,"")</f>
        <v/>
      </c>
      <c r="E179" s="63" t="str">
        <f>IF(BurP2020!E180="Rayée",BurP2020!E179,"")&amp;IF(BurA2020!E180="Rayée",BurA2020!E179,"")&amp;IF(Tour2020!E180="Rayée",Tour2020!E179,"")&amp;IF(TravExt!E180="Rayée",TravExt!E179,"")&amp;IF(Topo1!E180="Rayée",Topo1!E179,"")&amp;IF(Topo2!E180="Rayée",Topo2!E179,"")&amp;IF(PMTIC!E180="Rayée",PMTIC!E179,"")&amp;IF(projautre1!E180="Rayée",projautre1!E179,"")&amp;IF(projautre2!E180="Rayée",projautre2!E179,"")</f>
        <v/>
      </c>
      <c r="F179" s="63" t="str">
        <f>IF(BurP2020!F180="Rayée",BurP2020!F179,"")&amp;IF(BurA2020!F180="Rayée",BurA2020!F179,"")&amp;IF(Tour2020!F180="Rayée",Tour2020!F179,"")&amp;IF(TravExt!F180="Rayée",TravExt!F179,"")&amp;IF(Topo1!F180="Rayée",Topo1!F179,"")&amp;IF(Topo2!F180="Rayée",Topo2!F179,"")&amp;IF(PMTIC!F180="Rayée",PMTIC!F179,"")&amp;IF(projautre1!F180="Rayée",projautre1!F179,"")&amp;IF(projautre2!F180="Rayée",projautre2!F179,"")</f>
        <v/>
      </c>
      <c r="G179" s="63" t="str">
        <f>IF(BurP2020!G180="Rayée",BurP2020!G179,"")&amp;IF(BurA2020!G180="Rayée",BurA2020!G179,"")&amp;IF(Tour2020!G180="Rayée",Tour2020!G179,"")&amp;IF(TravExt!G180="Rayée",TravExt!G179,"")&amp;IF(Topo1!G180="Rayée",Topo1!G179,"")&amp;IF(Topo2!G180="Rayée",Topo2!G179,"")&amp;IF(PMTIC!G180="Rayée",PMTIC!G179,"")&amp;IF(projautre1!G180="Rayée",projautre1!G179,"")&amp;IF(projautre2!G180="Rayée",projautre2!G179,"")</f>
        <v/>
      </c>
      <c r="H179" s="60" t="str">
        <f>IF(BurP2020!H180="Rayée",BurP2020!H179,"")&amp;IF(BurA2020!H180="Rayée",BurA2020!H179,"")&amp;IF(Tour2020!H180="Rayée",Tour2020!H179,"")&amp;IF(TravExt!H180="Rayée",TravExt!H179,"")&amp;IF(Topo1!H180="Rayée",Topo1!H179,"")&amp;IF(Topo2!H180="Rayée",Topo2!H179,"")&amp;IF(PMTIC!H180="Rayée",PMTIC!H179,"")&amp;IF(projautre1!H180="Rayée",projautre1!H179,"")&amp;IF(projautre2!H180="Rayée",projautre2!H179,"")</f>
        <v/>
      </c>
    </row>
    <row r="180" spans="1:8" ht="15" customHeight="1" thickBot="1" x14ac:dyDescent="0.3">
      <c r="A180" s="32">
        <f>D177</f>
        <v>43983</v>
      </c>
      <c r="B180" s="76"/>
      <c r="C180" s="73" t="s">
        <v>81</v>
      </c>
      <c r="D180" s="50"/>
      <c r="E180" s="52"/>
      <c r="F180" s="52"/>
      <c r="G180" s="52"/>
      <c r="H180" s="53"/>
    </row>
    <row r="181" spans="1:8" ht="15" customHeight="1" x14ac:dyDescent="0.25">
      <c r="A181" s="32">
        <f>D177</f>
        <v>43983</v>
      </c>
      <c r="B181" s="74" t="s">
        <v>7</v>
      </c>
      <c r="C181" s="56" t="s">
        <v>5</v>
      </c>
      <c r="D181" s="30" t="str">
        <f>IF(BurP2020!D183="Rayée",BurP2020!D181&amp;BurP2020!$B$1,"")&amp;IF(BurA2020!D183="Rayée",BurA2020!D181&amp; BurA2020!$B$1,"")&amp;IF(Tour2020!D183="Rayée",Tour2020!D181&amp; Tour2020!$B$1,"")&amp;IF(TravExt!D183="Rayée",TravExt!D181&amp; TravExt!$B$1,"")&amp;IF(Topo1!D183="Rayée",Topo1!D181&amp; Topo1!$B$1,"")&amp;IF(Topo2!D183="Rayée",Topo2!D181&amp; Topo2!$B$1,"")&amp;IF(PMTIC!D183="Rayée",PMTIC!D181,"")&amp;IF(projautre1!D183="Rayée",projautre1!D181&amp; projautre1!$B$1,"")&amp;IF(projautre2!D183="Rayée",projautre2!D181&amp; projautre2!$B$1,"")</f>
        <v/>
      </c>
      <c r="E181" s="62" t="str">
        <f>IF(BurP2020!E183="Rayée",BurP2020!E181&amp;BurP2020!$B$1,"")&amp;IF(BurA2020!E183="Rayée",BurA2020!E181&amp; BurA2020!$B$1,"")&amp;IF(Tour2020!E183="Rayée",Tour2020!E181&amp; Tour2020!$B$1,"")&amp;IF(TravExt!E183="Rayée",TravExt!E181&amp; TravExt!$B$1,"")&amp;IF(Topo1!E183="Rayée",Topo1!E181&amp; Topo1!$B$1,"")&amp;IF(Topo2!E183="Rayée",Topo2!E181&amp; Topo2!$B$1,"")&amp;IF(PMTIC!E183="Rayée",PMTIC!E181,"")&amp;IF(projautre1!E183="Rayée",projautre1!E181&amp; projautre1!$B$1,"")&amp;IF(projautre2!E183="Rayée",projautre2!E181&amp; projautre2!$B$1,"")</f>
        <v/>
      </c>
      <c r="F181" s="62" t="str">
        <f>IF(BurP2020!F183="Rayée",BurP2020!F181&amp;BurP2020!$B$1,"")&amp;IF(BurA2020!F183="Rayée",BurA2020!F181&amp; BurA2020!$B$1,"")&amp;IF(Tour2020!F183="Rayée",Tour2020!F181&amp; Tour2020!$B$1,"")&amp;IF(TravExt!F183="Rayée",TravExt!F181&amp; TravExt!$B$1,"")&amp;IF(Topo1!F183="Rayée",Topo1!F181&amp; Topo1!$B$1,"")&amp;IF(Topo2!F183="Rayée",Topo2!F181&amp; Topo2!$B$1,"")&amp;IF(PMTIC!F183="Rayée",PMTIC!F181,"")&amp;IF(projautre1!F183="Rayée",projautre1!F181&amp; projautre1!$B$1,"")&amp;IF(projautre2!F183="Rayée",projautre2!F181&amp; projautre2!$B$1,"")</f>
        <v/>
      </c>
      <c r="G181" s="62" t="str">
        <f>IF(BurP2020!G183="Rayée",BurP2020!G181&amp;BurP2020!$B$1,"")&amp;IF(BurA2020!G183="Rayée",BurA2020!G181&amp; BurA2020!$B$1,"")&amp;IF(Tour2020!G183="Rayée",Tour2020!G181&amp; Tour2020!$B$1,"")&amp;IF(TravExt!G183="Rayée",TravExt!G181&amp; TravExt!$B$1,"")&amp;IF(Topo1!G183="Rayée",Topo1!G181&amp; Topo1!$B$1,"")&amp;IF(Topo2!G183="Rayée",Topo2!G181&amp; Topo2!$B$1,"")&amp;IF(PMTIC!G183="Rayée",PMTIC!G181,"")&amp;IF(projautre1!G183="Rayée",projautre1!G181&amp; projautre1!$B$1,"")&amp;IF(projautre2!G183="Rayée",projautre2!G181&amp; projautre2!$B$1,"")</f>
        <v/>
      </c>
      <c r="H181" s="59" t="str">
        <f>IF(BurP2020!H183="Rayée",BurP2020!H181&amp;BurP2020!$B$1,"")&amp;IF(BurA2020!H183="Rayée",BurA2020!H181&amp; BurA2020!$B$1,"")&amp;IF(Tour2020!H183="Rayée",Tour2020!H181&amp; Tour2020!$B$1,"")&amp;IF(TravExt!H183="Rayée",TravExt!H181&amp; TravExt!$B$1,"")&amp;IF(Topo1!H183="Rayée",Topo1!H181&amp; Topo1!$B$1,"")&amp;IF(Topo2!H183="Rayée",Topo2!H181&amp; Topo2!$B$1,"")&amp;IF(PMTIC!H183="Rayée",PMTIC!H181,"")&amp;IF(projautre1!H183="Rayée",projautre1!H181&amp; projautre1!$B$1,"")&amp;IF(projautre2!H183="Rayée",projautre2!H181&amp; projautre2!$B$1,"")</f>
        <v/>
      </c>
    </row>
    <row r="182" spans="1:8" ht="15" customHeight="1" x14ac:dyDescent="0.25">
      <c r="A182" s="32">
        <f>D177</f>
        <v>43983</v>
      </c>
      <c r="B182" s="75"/>
      <c r="C182" s="57" t="s">
        <v>6</v>
      </c>
      <c r="D182" s="61" t="str">
        <f>IF(BurP2020!D183="Rayée",BurP2020!D182,"")&amp;IF(BurA2020!D183="Rayée",BurA2020!D182,"")&amp;IF(Tour2020!D183="Rayée",Tour2020!D182,"")&amp;IF(TravExt!D183="Rayée",TravExt!D182,"")&amp;IF(Topo1!D183="Rayée",Topo1!D182,"")&amp;IF(Topo2!D183="Rayée",Topo2!D182,"")&amp;IF(PMTIC!D183="Rayée",PMTIC!D182,"")&amp;IF(projautre1!D183="Rayée",projautre1!D182,"")&amp;IF(projautre2!D183="Rayée",projautre2!D182,"")</f>
        <v/>
      </c>
      <c r="E182" s="63" t="str">
        <f>IF(BurP2020!E183="Rayée",BurP2020!E182,"")&amp;IF(BurA2020!E183="Rayée",BurA2020!E182,"")&amp;IF(Tour2020!E183="Rayée",Tour2020!E182,"")&amp;IF(TravExt!E183="Rayée",TravExt!E182,"")&amp;IF(Topo1!E183="Rayée",Topo1!E182,"")&amp;IF(Topo2!E183="Rayée",Topo2!E182,"")&amp;IF(PMTIC!E183="Rayée",PMTIC!E182,"")&amp;IF(projautre1!E183="Rayée",projautre1!E182,"")&amp;IF(projautre2!E183="Rayée",projautre2!E182,"")</f>
        <v/>
      </c>
      <c r="F182" s="63" t="str">
        <f>IF(BurP2020!F183="Rayée",BurP2020!F182,"")&amp;IF(BurA2020!F183="Rayée",BurA2020!F182,"")&amp;IF(Tour2020!F183="Rayée",Tour2020!F182,"")&amp;IF(TravExt!F183="Rayée",TravExt!F182,"")&amp;IF(Topo1!F183="Rayée",Topo1!F182,"")&amp;IF(Topo2!F183="Rayée",Topo2!F182,"")&amp;IF(PMTIC!F183="Rayée",PMTIC!F182,"")&amp;IF(projautre1!F183="Rayée",projautre1!F182,"")&amp;IF(projautre2!F183="Rayée",projautre2!F182,"")</f>
        <v/>
      </c>
      <c r="G182" s="63" t="str">
        <f>IF(BurP2020!G183="Rayée",BurP2020!G182,"")&amp;IF(BurA2020!G183="Rayée",BurA2020!G182,"")&amp;IF(Tour2020!G183="Rayée",Tour2020!G182,"")&amp;IF(TravExt!G183="Rayée",TravExt!G182,"")&amp;IF(Topo1!G183="Rayée",Topo1!G182,"")&amp;IF(Topo2!G183="Rayée",Topo2!G182,"")&amp;IF(PMTIC!G183="Rayée",PMTIC!G182,"")&amp;IF(projautre1!G183="Rayée",projautre1!G182,"")&amp;IF(projautre2!G183="Rayée",projautre2!G182,"")</f>
        <v/>
      </c>
      <c r="H182" s="60" t="str">
        <f>IF(BurP2020!H183="Rayée",BurP2020!H182,"")&amp;IF(BurA2020!H183="Rayée",BurA2020!H182,"")&amp;IF(Tour2020!H183="Rayée",Tour2020!H182,"")&amp;IF(TravExt!H183="Rayée",TravExt!H182,"")&amp;IF(Topo1!H183="Rayée",Topo1!H182,"")&amp;IF(Topo2!H183="Rayée",Topo2!H182,"")&amp;IF(PMTIC!H183="Rayée",PMTIC!H182,"")&amp;IF(projautre1!H183="Rayée",projautre1!H182,"")&amp;IF(projautre2!H183="Rayée",projautre2!H182,"")</f>
        <v/>
      </c>
    </row>
    <row r="183" spans="1:8" ht="15" customHeight="1" thickBot="1" x14ac:dyDescent="0.3">
      <c r="A183" s="33">
        <f>D177</f>
        <v>43983</v>
      </c>
      <c r="B183" s="76"/>
      <c r="C183" s="58" t="s">
        <v>81</v>
      </c>
      <c r="D183" s="7"/>
      <c r="E183" s="8"/>
      <c r="F183" s="8"/>
      <c r="G183" s="8"/>
      <c r="H183" s="9"/>
    </row>
    <row r="184" spans="1:8" ht="15" customHeight="1" thickBot="1" x14ac:dyDescent="0.3">
      <c r="A184" s="36"/>
      <c r="B184" s="64"/>
      <c r="C184" s="24"/>
      <c r="D184" s="19"/>
      <c r="E184" s="19"/>
      <c r="F184" s="19"/>
      <c r="G184" s="19"/>
      <c r="H184" s="19"/>
    </row>
    <row r="185" spans="1:8" ht="15" customHeight="1" thickBot="1" x14ac:dyDescent="0.3">
      <c r="A185" s="36"/>
      <c r="D185" s="12">
        <f>D177+7</f>
        <v>43990</v>
      </c>
      <c r="E185" s="12">
        <f t="shared" ref="E185:H185" si="24">E177+7</f>
        <v>43991</v>
      </c>
      <c r="F185" s="12">
        <f t="shared" si="24"/>
        <v>43992</v>
      </c>
      <c r="G185" s="12">
        <f t="shared" si="24"/>
        <v>43993</v>
      </c>
      <c r="H185" s="12">
        <f t="shared" si="24"/>
        <v>43994</v>
      </c>
    </row>
    <row r="186" spans="1:8" ht="15" customHeight="1" x14ac:dyDescent="0.25">
      <c r="A186" s="35">
        <f>D185</f>
        <v>43990</v>
      </c>
      <c r="B186" s="74" t="s">
        <v>4</v>
      </c>
      <c r="C186" s="71" t="s">
        <v>5</v>
      </c>
      <c r="D186" s="30" t="str">
        <f>IF(BurP2020!D188="Rayée",BurP2020!D186&amp;BurP2020!$B$1,"")&amp;IF(BurA2020!D188="Rayée",BurA2020!D186&amp; BurA2020!$B$1,"")&amp;IF(Tour2020!D188="Rayée",Tour2020!D186&amp; Tour2020!$B$1,"")&amp;IF(TravExt!D188="Rayée",TravExt!D186&amp; TravExt!$B$1,"")&amp;IF(Topo1!D188="Rayée",Topo1!D186&amp; Topo1!$B$1,"")&amp;IF(Topo2!D188="Rayée",Topo2!D186&amp; Topo2!$B$1,"")&amp;IF(PMTIC!D188="Rayée",PMTIC!D186,"")&amp;IF(projautre1!D188="Rayée",projautre1!D186&amp; projautre1!$B$1,"")&amp;IF(projautre2!D188="Rayée",projautre2!D186&amp; projautre2!$B$1,"")</f>
        <v/>
      </c>
      <c r="E186" s="62" t="str">
        <f>IF(BurP2020!E188="Rayée",BurP2020!E186&amp;BurP2020!$B$1,"")&amp;IF(BurA2020!E188="Rayée",BurA2020!E186&amp; BurA2020!$B$1,"")&amp;IF(Tour2020!E188="Rayée",Tour2020!E186&amp; Tour2020!$B$1,"")&amp;IF(TravExt!E188="Rayée",TravExt!E186&amp; TravExt!$B$1,"")&amp;IF(Topo1!E188="Rayée",Topo1!E186&amp; Topo1!$B$1,"")&amp;IF(Topo2!E188="Rayée",Topo2!E186&amp; Topo2!$B$1,"")&amp;IF(PMTIC!E188="Rayée",PMTIC!E186,"")&amp;IF(projautre1!E188="Rayée",projautre1!E186&amp; projautre1!$B$1,"")&amp;IF(projautre2!E188="Rayée",projautre2!E186&amp; projautre2!$B$1,"")</f>
        <v/>
      </c>
      <c r="F186" s="62" t="str">
        <f>IF(BurP2020!F188="Rayée",BurP2020!F186&amp;BurP2020!$B$1,"")&amp;IF(BurA2020!F188="Rayée",BurA2020!F186&amp; BurA2020!$B$1,"")&amp;IF(Tour2020!F188="Rayée",Tour2020!F186&amp; Tour2020!$B$1,"")&amp;IF(TravExt!F188="Rayée",TravExt!F186&amp; TravExt!$B$1,"")&amp;IF(Topo1!F188="Rayée",Topo1!F186&amp; Topo1!$B$1,"")&amp;IF(Topo2!F188="Rayée",Topo2!F186&amp; Topo2!$B$1,"")&amp;IF(PMTIC!F188="Rayée",PMTIC!F186,"")&amp;IF(projautre1!F188="Rayée",projautre1!F186&amp; projautre1!$B$1,"")&amp;IF(projautre2!F188="Rayée",projautre2!F186&amp; projautre2!$B$1,"")</f>
        <v/>
      </c>
      <c r="G186" s="62" t="str">
        <f>IF(BurP2020!G188="Rayée",BurP2020!G186&amp;BurP2020!$B$1,"")&amp;IF(BurA2020!G188="Rayée",BurA2020!G186&amp; BurA2020!$B$1,"")&amp;IF(Tour2020!G188="Rayée",Tour2020!G186&amp; Tour2020!$B$1,"")&amp;IF(TravExt!G188="Rayée",TravExt!G186&amp; TravExt!$B$1,"")&amp;IF(Topo1!G188="Rayée",Topo1!G186&amp; Topo1!$B$1,"")&amp;IF(Topo2!G188="Rayée",Topo2!G186&amp; Topo2!$B$1,"")&amp;IF(PMTIC!G188="Rayée",PMTIC!G186,"")&amp;IF(projautre1!G188="Rayée",projautre1!G186&amp; projautre1!$B$1,"")&amp;IF(projautre2!G188="Rayée",projautre2!G186&amp; projautre2!$B$1,"")</f>
        <v/>
      </c>
      <c r="H186" s="59" t="str">
        <f>IF(BurP2020!H188="Rayée",BurP2020!H186&amp;BurP2020!$B$1,"")&amp;IF(BurA2020!H188="Rayée",BurA2020!H186&amp; BurA2020!$B$1,"")&amp;IF(Tour2020!H188="Rayée",Tour2020!H186&amp; Tour2020!$B$1,"")&amp;IF(TravExt!H188="Rayée",TravExt!H186&amp; TravExt!$B$1,"")&amp;IF(Topo1!H188="Rayée",Topo1!H186&amp; Topo1!$B$1,"")&amp;IF(Topo2!H188="Rayée",Topo2!H186&amp; Topo2!$B$1,"")&amp;IF(PMTIC!H188="Rayée",PMTIC!H186,"")&amp;IF(projautre1!H188="Rayée",projautre1!H186&amp; projautre1!$B$1,"")&amp;IF(projautre2!H188="Rayée",projautre2!H186&amp; projautre2!$B$1,"")</f>
        <v/>
      </c>
    </row>
    <row r="187" spans="1:8" ht="15" customHeight="1" x14ac:dyDescent="0.25">
      <c r="A187" s="32">
        <f>D185</f>
        <v>43990</v>
      </c>
      <c r="B187" s="75"/>
      <c r="C187" s="72" t="s">
        <v>6</v>
      </c>
      <c r="D187" s="61" t="str">
        <f>IF(BurP2020!D188="Rayée",BurP2020!D187,"")&amp;IF(BurA2020!D188="Rayée",BurA2020!D187,"")&amp;IF(Tour2020!D188="Rayée",Tour2020!D187,"")&amp;IF(TravExt!D188="Rayée",TravExt!D187,"")&amp;IF(Topo1!D188="Rayée",Topo1!D187,"")&amp;IF(Topo2!D188="Rayée",Topo2!D187,"")&amp;IF(PMTIC!D188="Rayée",PMTIC!D187,"")&amp;IF(projautre1!D188="Rayée",projautre1!D187,"")&amp;IF(projautre2!D188="Rayée",projautre2!D187,"")</f>
        <v/>
      </c>
      <c r="E187" s="63" t="str">
        <f>IF(BurP2020!E188="Rayée",BurP2020!E187,"")&amp;IF(BurA2020!E188="Rayée",BurA2020!E187,"")&amp;IF(Tour2020!E188="Rayée",Tour2020!E187,"")&amp;IF(TravExt!E188="Rayée",TravExt!E187,"")&amp;IF(Topo1!E188="Rayée",Topo1!E187,"")&amp;IF(Topo2!E188="Rayée",Topo2!E187,"")&amp;IF(PMTIC!E188="Rayée",PMTIC!E187,"")&amp;IF(projautre1!E188="Rayée",projautre1!E187,"")&amp;IF(projautre2!E188="Rayée",projautre2!E187,"")</f>
        <v/>
      </c>
      <c r="F187" s="63" t="str">
        <f>IF(BurP2020!F188="Rayée",BurP2020!F187,"")&amp;IF(BurA2020!F188="Rayée",BurA2020!F187,"")&amp;IF(Tour2020!F188="Rayée",Tour2020!F187,"")&amp;IF(TravExt!F188="Rayée",TravExt!F187,"")&amp;IF(Topo1!F188="Rayée",Topo1!F187,"")&amp;IF(Topo2!F188="Rayée",Topo2!F187,"")&amp;IF(PMTIC!F188="Rayée",PMTIC!F187,"")&amp;IF(projautre1!F188="Rayée",projautre1!F187,"")&amp;IF(projautre2!F188="Rayée",projautre2!F187,"")</f>
        <v/>
      </c>
      <c r="G187" s="63" t="str">
        <f>IF(BurP2020!G188="Rayée",BurP2020!G187,"")&amp;IF(BurA2020!G188="Rayée",BurA2020!G187,"")&amp;IF(Tour2020!G188="Rayée",Tour2020!G187,"")&amp;IF(TravExt!G188="Rayée",TravExt!G187,"")&amp;IF(Topo1!G188="Rayée",Topo1!G187,"")&amp;IF(Topo2!G188="Rayée",Topo2!G187,"")&amp;IF(PMTIC!G188="Rayée",PMTIC!G187,"")&amp;IF(projautre1!G188="Rayée",projautre1!G187,"")&amp;IF(projautre2!G188="Rayée",projautre2!G187,"")</f>
        <v/>
      </c>
      <c r="H187" s="60" t="str">
        <f>IF(BurP2020!H188="Rayée",BurP2020!H187,"")&amp;IF(BurA2020!H188="Rayée",BurA2020!H187,"")&amp;IF(Tour2020!H188="Rayée",Tour2020!H187,"")&amp;IF(TravExt!H188="Rayée",TravExt!H187,"")&amp;IF(Topo1!H188="Rayée",Topo1!H187,"")&amp;IF(Topo2!H188="Rayée",Topo2!H187,"")&amp;IF(PMTIC!H188="Rayée",PMTIC!H187,"")&amp;IF(projautre1!H188="Rayée",projautre1!H187,"")&amp;IF(projautre2!H188="Rayée",projautre2!H187,"")</f>
        <v/>
      </c>
    </row>
    <row r="188" spans="1:8" ht="15" customHeight="1" thickBot="1" x14ac:dyDescent="0.3">
      <c r="A188" s="32">
        <f>D185</f>
        <v>43990</v>
      </c>
      <c r="B188" s="76"/>
      <c r="C188" s="73" t="s">
        <v>81</v>
      </c>
      <c r="D188" s="50"/>
      <c r="E188" s="52"/>
      <c r="F188" s="52"/>
      <c r="G188" s="52"/>
      <c r="H188" s="53"/>
    </row>
    <row r="189" spans="1:8" ht="15" customHeight="1" x14ac:dyDescent="0.25">
      <c r="A189" s="32">
        <f>D185</f>
        <v>43990</v>
      </c>
      <c r="B189" s="74" t="s">
        <v>7</v>
      </c>
      <c r="C189" s="56" t="s">
        <v>5</v>
      </c>
      <c r="D189" s="30" t="str">
        <f>IF(BurP2020!D191="Rayée",BurP2020!D189&amp;BurP2020!$B$1,"")&amp;IF(BurA2020!D191="Rayée",BurA2020!D189&amp; BurA2020!$B$1,"")&amp;IF(Tour2020!D191="Rayée",Tour2020!D189&amp; Tour2020!$B$1,"")&amp;IF(TravExt!D191="Rayée",TravExt!D189&amp; TravExt!$B$1,"")&amp;IF(Topo1!D191="Rayée",Topo1!D189&amp; Topo1!$B$1,"")&amp;IF(Topo2!D191="Rayée",Topo2!D189&amp; Topo2!$B$1,"")&amp;IF(PMTIC!D191="Rayée",PMTIC!D189,"")&amp;IF(projautre1!D191="Rayée",projautre1!D189&amp; projautre1!$B$1,"")&amp;IF(projautre2!D191="Rayée",projautre2!D189&amp; projautre2!$B$1,"")</f>
        <v/>
      </c>
      <c r="E189" s="62" t="str">
        <f>IF(BurP2020!E191="Rayée",BurP2020!E189&amp;BurP2020!$B$1,"")&amp;IF(BurA2020!E191="Rayée",BurA2020!E189&amp; BurA2020!$B$1,"")&amp;IF(Tour2020!E191="Rayée",Tour2020!E189&amp; Tour2020!$B$1,"")&amp;IF(TravExt!E191="Rayée",TravExt!E189&amp; TravExt!$B$1,"")&amp;IF(Topo1!E191="Rayée",Topo1!E189&amp; Topo1!$B$1,"")&amp;IF(Topo2!E191="Rayée",Topo2!E189&amp; Topo2!$B$1,"")&amp;IF(PMTIC!E191="Rayée",PMTIC!E189,"")&amp;IF(projautre1!E191="Rayée",projautre1!E189&amp; projautre1!$B$1,"")&amp;IF(projautre2!E191="Rayée",projautre2!E189&amp; projautre2!$B$1,"")</f>
        <v/>
      </c>
      <c r="F189" s="62" t="str">
        <f>IF(BurP2020!F191="Rayée",BurP2020!F189&amp;BurP2020!$B$1,"")&amp;IF(BurA2020!F191="Rayée",BurA2020!F189&amp; BurA2020!$B$1,"")&amp;IF(Tour2020!F191="Rayée",Tour2020!F189&amp; Tour2020!$B$1,"")&amp;IF(TravExt!F191="Rayée",TravExt!F189&amp; TravExt!$B$1,"")&amp;IF(Topo1!F191="Rayée",Topo1!F189&amp; Topo1!$B$1,"")&amp;IF(Topo2!F191="Rayée",Topo2!F189&amp; Topo2!$B$1,"")&amp;IF(PMTIC!F191="Rayée",PMTIC!F189,"")&amp;IF(projautre1!F191="Rayée",projautre1!F189&amp; projautre1!$B$1,"")&amp;IF(projautre2!F191="Rayée",projautre2!F189&amp; projautre2!$B$1,"")</f>
        <v/>
      </c>
      <c r="G189" s="62" t="str">
        <f>IF(BurP2020!G191="Rayée",BurP2020!G189&amp;BurP2020!$B$1,"")&amp;IF(BurA2020!G191="Rayée",BurA2020!G189&amp; BurA2020!$B$1,"")&amp;IF(Tour2020!G191="Rayée",Tour2020!G189&amp; Tour2020!$B$1,"")&amp;IF(TravExt!G191="Rayée",TravExt!G189&amp; TravExt!$B$1,"")&amp;IF(Topo1!G191="Rayée",Topo1!G189&amp; Topo1!$B$1,"")&amp;IF(Topo2!G191="Rayée",Topo2!G189&amp; Topo2!$B$1,"")&amp;IF(PMTIC!G191="Rayée",PMTIC!G189,"")&amp;IF(projautre1!G191="Rayée",projautre1!G189&amp; projautre1!$B$1,"")&amp;IF(projautre2!G191="Rayée",projautre2!G189&amp; projautre2!$B$1,"")</f>
        <v/>
      </c>
      <c r="H189" s="59" t="str">
        <f>IF(BurP2020!H191="Rayée",BurP2020!H189&amp;BurP2020!$B$1,"")&amp;IF(BurA2020!H191="Rayée",BurA2020!H189&amp; BurA2020!$B$1,"")&amp;IF(Tour2020!H191="Rayée",Tour2020!H189&amp; Tour2020!$B$1,"")&amp;IF(TravExt!H191="Rayée",TravExt!H189&amp; TravExt!$B$1,"")&amp;IF(Topo1!H191="Rayée",Topo1!H189&amp; Topo1!$B$1,"")&amp;IF(Topo2!H191="Rayée",Topo2!H189&amp; Topo2!$B$1,"")&amp;IF(PMTIC!H191="Rayée",PMTIC!H189,"")&amp;IF(projautre1!H191="Rayée",projautre1!H189&amp; projautre1!$B$1,"")&amp;IF(projautre2!H191="Rayée",projautre2!H189&amp; projautre2!$B$1,"")</f>
        <v/>
      </c>
    </row>
    <row r="190" spans="1:8" ht="15" customHeight="1" x14ac:dyDescent="0.25">
      <c r="A190" s="32">
        <f>D185</f>
        <v>43990</v>
      </c>
      <c r="B190" s="75"/>
      <c r="C190" s="57" t="s">
        <v>6</v>
      </c>
      <c r="D190" s="61" t="str">
        <f>IF(BurP2020!D191="Rayée",BurP2020!D190,"")&amp;IF(BurA2020!D191="Rayée",BurA2020!D190,"")&amp;IF(Tour2020!D191="Rayée",Tour2020!D190,"")&amp;IF(TravExt!D191="Rayée",TravExt!D190,"")&amp;IF(Topo1!D191="Rayée",Topo1!D190,"")&amp;IF(Topo2!D191="Rayée",Topo2!D190,"")&amp;IF(PMTIC!D191="Rayée",PMTIC!D190,"")&amp;IF(projautre1!D191="Rayée",projautre1!D190,"")&amp;IF(projautre2!D191="Rayée",projautre2!D190,"")</f>
        <v/>
      </c>
      <c r="E190" s="63" t="str">
        <f>IF(BurP2020!E191="Rayée",BurP2020!E190,"")&amp;IF(BurA2020!E191="Rayée",BurA2020!E190,"")&amp;IF(Tour2020!E191="Rayée",Tour2020!E190,"")&amp;IF(TravExt!E191="Rayée",TravExt!E190,"")&amp;IF(Topo1!E191="Rayée",Topo1!E190,"")&amp;IF(Topo2!E191="Rayée",Topo2!E190,"")&amp;IF(PMTIC!E191="Rayée",PMTIC!E190,"")&amp;IF(projautre1!E191="Rayée",projautre1!E190,"")&amp;IF(projautre2!E191="Rayée",projautre2!E190,"")</f>
        <v/>
      </c>
      <c r="F190" s="63" t="str">
        <f>IF(BurP2020!F191="Rayée",BurP2020!F190,"")&amp;IF(BurA2020!F191="Rayée",BurA2020!F190,"")&amp;IF(Tour2020!F191="Rayée",Tour2020!F190,"")&amp;IF(TravExt!F191="Rayée",TravExt!F190,"")&amp;IF(Topo1!F191="Rayée",Topo1!F190,"")&amp;IF(Topo2!F191="Rayée",Topo2!F190,"")&amp;IF(PMTIC!F191="Rayée",PMTIC!F190,"")&amp;IF(projautre1!F191="Rayée",projautre1!F190,"")&amp;IF(projautre2!F191="Rayée",projautre2!F190,"")</f>
        <v/>
      </c>
      <c r="G190" s="63" t="str">
        <f>IF(BurP2020!G191="Rayée",BurP2020!G190,"")&amp;IF(BurA2020!G191="Rayée",BurA2020!G190,"")&amp;IF(Tour2020!G191="Rayée",Tour2020!G190,"")&amp;IF(TravExt!G191="Rayée",TravExt!G190,"")&amp;IF(Topo1!G191="Rayée",Topo1!G190,"")&amp;IF(Topo2!G191="Rayée",Topo2!G190,"")&amp;IF(PMTIC!G191="Rayée",PMTIC!G190,"")&amp;IF(projautre1!G191="Rayée",projautre1!G190,"")&amp;IF(projautre2!G191="Rayée",projautre2!G190,"")</f>
        <v/>
      </c>
      <c r="H190" s="60" t="str">
        <f>IF(BurP2020!H191="Rayée",BurP2020!H190,"")&amp;IF(BurA2020!H191="Rayée",BurA2020!H190,"")&amp;IF(Tour2020!H191="Rayée",Tour2020!H190,"")&amp;IF(TravExt!H191="Rayée",TravExt!H190,"")&amp;IF(Topo1!H191="Rayée",Topo1!H190,"")&amp;IF(Topo2!H191="Rayée",Topo2!H190,"")&amp;IF(PMTIC!H191="Rayée",PMTIC!H190,"")&amp;IF(projautre1!H191="Rayée",projautre1!H190,"")&amp;IF(projautre2!H191="Rayée",projautre2!H190,"")</f>
        <v/>
      </c>
    </row>
    <row r="191" spans="1:8" ht="15" customHeight="1" thickBot="1" x14ac:dyDescent="0.3">
      <c r="A191" s="33">
        <f>D185</f>
        <v>43990</v>
      </c>
      <c r="B191" s="76"/>
      <c r="C191" s="58" t="s">
        <v>81</v>
      </c>
      <c r="D191" s="7"/>
      <c r="E191" s="8"/>
      <c r="F191" s="8"/>
      <c r="G191" s="8"/>
      <c r="H191" s="9"/>
    </row>
    <row r="192" spans="1:8" ht="15" customHeight="1" thickBot="1" x14ac:dyDescent="0.3">
      <c r="A192" s="36"/>
      <c r="B192" s="64"/>
      <c r="C192" s="24"/>
      <c r="D192" s="19"/>
      <c r="E192" s="19"/>
      <c r="F192" s="19"/>
      <c r="G192" s="19"/>
      <c r="H192" s="19"/>
    </row>
    <row r="193" spans="1:8" ht="15" customHeight="1" thickBot="1" x14ac:dyDescent="0.3">
      <c r="A193" s="36"/>
      <c r="D193" s="12">
        <f>D185+7</f>
        <v>43997</v>
      </c>
      <c r="E193" s="12">
        <f t="shared" ref="E193:H193" si="25">E185+7</f>
        <v>43998</v>
      </c>
      <c r="F193" s="12">
        <f t="shared" si="25"/>
        <v>43999</v>
      </c>
      <c r="G193" s="12">
        <f t="shared" si="25"/>
        <v>44000</v>
      </c>
      <c r="H193" s="12">
        <f t="shared" si="25"/>
        <v>44001</v>
      </c>
    </row>
    <row r="194" spans="1:8" ht="15" customHeight="1" x14ac:dyDescent="0.25">
      <c r="A194" s="35">
        <f>D193</f>
        <v>43997</v>
      </c>
      <c r="B194" s="74" t="s">
        <v>4</v>
      </c>
      <c r="C194" s="71" t="s">
        <v>5</v>
      </c>
      <c r="D194" s="30" t="str">
        <f>IF(BurP2020!D196="Rayée",BurP2020!D194&amp;BurP2020!$B$1,"")&amp;IF(BurA2020!D196="Rayée",BurA2020!D194&amp; BurA2020!$B$1,"")&amp;IF(Tour2020!D196="Rayée",Tour2020!D194&amp; Tour2020!$B$1,"")&amp;IF(TravExt!D196="Rayée",TravExt!D194&amp; TravExt!$B$1,"")&amp;IF(Topo1!D196="Rayée",Topo1!D194&amp; Topo1!$B$1,"")&amp;IF(Topo2!D196="Rayée",Topo2!D194&amp; Topo2!$B$1,"")&amp;IF(PMTIC!D196="Rayée",PMTIC!D194,"")&amp;IF(projautre1!D196="Rayée",projautre1!D194&amp; projautre1!$B$1,"")&amp;IF(projautre2!D196="Rayée",projautre2!D194&amp; projautre2!$B$1,"")</f>
        <v/>
      </c>
      <c r="E194" s="62" t="str">
        <f>IF(BurP2020!E196="Rayée",BurP2020!E194&amp;BurP2020!$B$1,"")&amp;IF(BurA2020!E196="Rayée",BurA2020!E194&amp; BurA2020!$B$1,"")&amp;IF(Tour2020!E196="Rayée",Tour2020!E194&amp; Tour2020!$B$1,"")&amp;IF(TravExt!E196="Rayée",TravExt!E194&amp; TravExt!$B$1,"")&amp;IF(Topo1!E196="Rayée",Topo1!E194&amp; Topo1!$B$1,"")&amp;IF(Topo2!E196="Rayée",Topo2!E194&amp; Topo2!$B$1,"")&amp;IF(PMTIC!E196="Rayée",PMTIC!E194,"")&amp;IF(projautre1!E196="Rayée",projautre1!E194&amp; projautre1!$B$1,"")&amp;IF(projautre2!E196="Rayée",projautre2!E194&amp; projautre2!$B$1,"")</f>
        <v/>
      </c>
      <c r="F194" s="62" t="str">
        <f>IF(BurP2020!F196="Rayée",BurP2020!F194&amp;BurP2020!$B$1,"")&amp;IF(BurA2020!F196="Rayée",BurA2020!F194&amp; BurA2020!$B$1,"")&amp;IF(Tour2020!F196="Rayée",Tour2020!F194&amp; Tour2020!$B$1,"")&amp;IF(TravExt!F196="Rayée",TravExt!F194&amp; TravExt!$B$1,"")&amp;IF(Topo1!F196="Rayée",Topo1!F194&amp; Topo1!$B$1,"")&amp;IF(Topo2!F196="Rayée",Topo2!F194&amp; Topo2!$B$1,"")&amp;IF(PMTIC!F196="Rayée",PMTIC!F194,"")&amp;IF(projautre1!F196="Rayée",projautre1!F194&amp; projautre1!$B$1,"")&amp;IF(projautre2!F196="Rayée",projautre2!F194&amp; projautre2!$B$1,"")</f>
        <v/>
      </c>
      <c r="G194" s="62" t="str">
        <f>IF(BurP2020!G196="Rayée",BurP2020!G194&amp;BurP2020!$B$1,"")&amp;IF(BurA2020!G196="Rayée",BurA2020!G194&amp; BurA2020!$B$1,"")&amp;IF(Tour2020!G196="Rayée",Tour2020!G194&amp; Tour2020!$B$1,"")&amp;IF(TravExt!G196="Rayée",TravExt!G194&amp; TravExt!$B$1,"")&amp;IF(Topo1!G196="Rayée",Topo1!G194&amp; Topo1!$B$1,"")&amp;IF(Topo2!G196="Rayée",Topo2!G194&amp; Topo2!$B$1,"")&amp;IF(PMTIC!G196="Rayée",PMTIC!G194,"")&amp;IF(projautre1!G196="Rayée",projautre1!G194&amp; projautre1!$B$1,"")&amp;IF(projautre2!G196="Rayée",projautre2!G194&amp; projautre2!$B$1,"")</f>
        <v/>
      </c>
      <c r="H194" s="59" t="str">
        <f>IF(BurP2020!H196="Rayée",BurP2020!H194&amp;BurP2020!$B$1,"")&amp;IF(BurA2020!H196="Rayée",BurA2020!H194&amp; BurA2020!$B$1,"")&amp;IF(Tour2020!H196="Rayée",Tour2020!H194&amp; Tour2020!$B$1,"")&amp;IF(TravExt!H196="Rayée",TravExt!H194&amp; TravExt!$B$1,"")&amp;IF(Topo1!H196="Rayée",Topo1!H194&amp; Topo1!$B$1,"")&amp;IF(Topo2!H196="Rayée",Topo2!H194&amp; Topo2!$B$1,"")&amp;IF(PMTIC!H196="Rayée",PMTIC!H194,"")&amp;IF(projautre1!H196="Rayée",projautre1!H194&amp; projautre1!$B$1,"")&amp;IF(projautre2!H196="Rayée",projautre2!H194&amp; projautre2!$B$1,"")</f>
        <v/>
      </c>
    </row>
    <row r="195" spans="1:8" ht="15" customHeight="1" x14ac:dyDescent="0.25">
      <c r="A195" s="32">
        <f>D193</f>
        <v>43997</v>
      </c>
      <c r="B195" s="75"/>
      <c r="C195" s="72" t="s">
        <v>6</v>
      </c>
      <c r="D195" s="61" t="str">
        <f>IF(BurP2020!D196="Rayée",BurP2020!D195,"")&amp;IF(BurA2020!D196="Rayée",BurA2020!D195,"")&amp;IF(Tour2020!D196="Rayée",Tour2020!D195,"")&amp;IF(TravExt!D196="Rayée",TravExt!D195,"")&amp;IF(Topo1!D196="Rayée",Topo1!D195,"")&amp;IF(Topo2!D196="Rayée",Topo2!D195,"")&amp;IF(PMTIC!D196="Rayée",PMTIC!D195,"")&amp;IF(projautre1!D196="Rayée",projautre1!D195,"")&amp;IF(projautre2!D196="Rayée",projautre2!D195,"")</f>
        <v/>
      </c>
      <c r="E195" s="63" t="str">
        <f>IF(BurP2020!E196="Rayée",BurP2020!E195,"")&amp;IF(BurA2020!E196="Rayée",BurA2020!E195,"")&amp;IF(Tour2020!E196="Rayée",Tour2020!E195,"")&amp;IF(TravExt!E196="Rayée",TravExt!E195,"")&amp;IF(Topo1!E196="Rayée",Topo1!E195,"")&amp;IF(Topo2!E196="Rayée",Topo2!E195,"")&amp;IF(PMTIC!E196="Rayée",PMTIC!E195,"")&amp;IF(projautre1!E196="Rayée",projautre1!E195,"")&amp;IF(projautre2!E196="Rayée",projautre2!E195,"")</f>
        <v/>
      </c>
      <c r="F195" s="63" t="str">
        <f>IF(BurP2020!F196="Rayée",BurP2020!F195,"")&amp;IF(BurA2020!F196="Rayée",BurA2020!F195,"")&amp;IF(Tour2020!F196="Rayée",Tour2020!F195,"")&amp;IF(TravExt!F196="Rayée",TravExt!F195,"")&amp;IF(Topo1!F196="Rayée",Topo1!F195,"")&amp;IF(Topo2!F196="Rayée",Topo2!F195,"")&amp;IF(PMTIC!F196="Rayée",PMTIC!F195,"")&amp;IF(projautre1!F196="Rayée",projautre1!F195,"")&amp;IF(projautre2!F196="Rayée",projautre2!F195,"")</f>
        <v/>
      </c>
      <c r="G195" s="63" t="str">
        <f>IF(BurP2020!G196="Rayée",BurP2020!G195,"")&amp;IF(BurA2020!G196="Rayée",BurA2020!G195,"")&amp;IF(Tour2020!G196="Rayée",Tour2020!G195,"")&amp;IF(TravExt!G196="Rayée",TravExt!G195,"")&amp;IF(Topo1!G196="Rayée",Topo1!G195,"")&amp;IF(Topo2!G196="Rayée",Topo2!G195,"")&amp;IF(PMTIC!G196="Rayée",PMTIC!G195,"")&amp;IF(projautre1!G196="Rayée",projautre1!G195,"")&amp;IF(projautre2!G196="Rayée",projautre2!G195,"")</f>
        <v/>
      </c>
      <c r="H195" s="60" t="str">
        <f>IF(BurP2020!H196="Rayée",BurP2020!H195,"")&amp;IF(BurA2020!H196="Rayée",BurA2020!H195,"")&amp;IF(Tour2020!H196="Rayée",Tour2020!H195,"")&amp;IF(TravExt!H196="Rayée",TravExt!H195,"")&amp;IF(Topo1!H196="Rayée",Topo1!H195,"")&amp;IF(Topo2!H196="Rayée",Topo2!H195,"")&amp;IF(PMTIC!H196="Rayée",PMTIC!H195,"")&amp;IF(projautre1!H196="Rayée",projautre1!H195,"")&amp;IF(projautre2!H196="Rayée",projautre2!H195,"")</f>
        <v/>
      </c>
    </row>
    <row r="196" spans="1:8" ht="15" customHeight="1" thickBot="1" x14ac:dyDescent="0.3">
      <c r="A196" s="32">
        <f>D193</f>
        <v>43997</v>
      </c>
      <c r="B196" s="76"/>
      <c r="C196" s="73" t="s">
        <v>81</v>
      </c>
      <c r="D196" s="50"/>
      <c r="E196" s="52"/>
      <c r="F196" s="52"/>
      <c r="G196" s="52"/>
      <c r="H196" s="53"/>
    </row>
    <row r="197" spans="1:8" ht="15" customHeight="1" x14ac:dyDescent="0.25">
      <c r="A197" s="32">
        <f>D193</f>
        <v>43997</v>
      </c>
      <c r="B197" s="74" t="s">
        <v>7</v>
      </c>
      <c r="C197" s="56" t="s">
        <v>5</v>
      </c>
      <c r="D197" s="30" t="str">
        <f>IF(BurP2020!D199="Rayée",BurP2020!D197&amp;BurP2020!$B$1,"")&amp;IF(BurA2020!D199="Rayée",BurA2020!D197&amp; BurA2020!$B$1,"")&amp;IF(Tour2020!D199="Rayée",Tour2020!D197&amp; Tour2020!$B$1,"")&amp;IF(TravExt!D199="Rayée",TravExt!D197&amp; TravExt!$B$1,"")&amp;IF(Topo1!D199="Rayée",Topo1!D197&amp; Topo1!$B$1,"")&amp;IF(Topo2!D199="Rayée",Topo2!D197&amp; Topo2!$B$1,"")&amp;IF(PMTIC!D199="Rayée",PMTIC!D197,"")&amp;IF(projautre1!D199="Rayée",projautre1!D197&amp; projautre1!$B$1,"")&amp;IF(projautre2!D199="Rayée",projautre2!D197&amp; projautre2!$B$1,"")</f>
        <v/>
      </c>
      <c r="E197" s="62" t="str">
        <f>IF(BurP2020!E199="Rayée",BurP2020!E197&amp;BurP2020!$B$1,"")&amp;IF(BurA2020!E199="Rayée",BurA2020!E197&amp; BurA2020!$B$1,"")&amp;IF(Tour2020!E199="Rayée",Tour2020!E197&amp; Tour2020!$B$1,"")&amp;IF(TravExt!E199="Rayée",TravExt!E197&amp; TravExt!$B$1,"")&amp;IF(Topo1!E199="Rayée",Topo1!E197&amp; Topo1!$B$1,"")&amp;IF(Topo2!E199="Rayée",Topo2!E197&amp; Topo2!$B$1,"")&amp;IF(PMTIC!E199="Rayée",PMTIC!E197,"")&amp;IF(projautre1!E199="Rayée",projautre1!E197&amp; projautre1!$B$1,"")&amp;IF(projautre2!E199="Rayée",projautre2!E197&amp; projautre2!$B$1,"")</f>
        <v/>
      </c>
      <c r="F197" s="62" t="str">
        <f>IF(BurP2020!F199="Rayée",BurP2020!F197&amp;BurP2020!$B$1,"")&amp;IF(BurA2020!F199="Rayée",BurA2020!F197&amp; BurA2020!$B$1,"")&amp;IF(Tour2020!F199="Rayée",Tour2020!F197&amp; Tour2020!$B$1,"")&amp;IF(TravExt!F199="Rayée",TravExt!F197&amp; TravExt!$B$1,"")&amp;IF(Topo1!F199="Rayée",Topo1!F197&amp; Topo1!$B$1,"")&amp;IF(Topo2!F199="Rayée",Topo2!F197&amp; Topo2!$B$1,"")&amp;IF(PMTIC!F199="Rayée",PMTIC!F197,"")&amp;IF(projautre1!F199="Rayée",projautre1!F197&amp; projautre1!$B$1,"")&amp;IF(projautre2!F199="Rayée",projautre2!F197&amp; projautre2!$B$1,"")</f>
        <v/>
      </c>
      <c r="G197" s="62" t="str">
        <f>IF(BurP2020!G199="Rayée",BurP2020!G197&amp;BurP2020!$B$1,"")&amp;IF(BurA2020!G199="Rayée",BurA2020!G197&amp; BurA2020!$B$1,"")&amp;IF(Tour2020!G199="Rayée",Tour2020!G197&amp; Tour2020!$B$1,"")&amp;IF(TravExt!G199="Rayée",TravExt!G197&amp; TravExt!$B$1,"")&amp;IF(Topo1!G199="Rayée",Topo1!G197&amp; Topo1!$B$1,"")&amp;IF(Topo2!G199="Rayée",Topo2!G197&amp; Topo2!$B$1,"")&amp;IF(PMTIC!G199="Rayée",PMTIC!G197,"")&amp;IF(projautre1!G199="Rayée",projautre1!G197&amp; projautre1!$B$1,"")&amp;IF(projautre2!G199="Rayée",projautre2!G197&amp; projautre2!$B$1,"")</f>
        <v/>
      </c>
      <c r="H197" s="59" t="str">
        <f>IF(BurP2020!H199="Rayée",BurP2020!H197&amp;BurP2020!$B$1,"")&amp;IF(BurA2020!H199="Rayée",BurA2020!H197&amp; BurA2020!$B$1,"")&amp;IF(Tour2020!H199="Rayée",Tour2020!H197&amp; Tour2020!$B$1,"")&amp;IF(TravExt!H199="Rayée",TravExt!H197&amp; TravExt!$B$1,"")&amp;IF(Topo1!H199="Rayée",Topo1!H197&amp; Topo1!$B$1,"")&amp;IF(Topo2!H199="Rayée",Topo2!H197&amp; Topo2!$B$1,"")&amp;IF(PMTIC!H199="Rayée",PMTIC!H197,"")&amp;IF(projautre1!H199="Rayée",projautre1!H197&amp; projautre1!$B$1,"")&amp;IF(projautre2!H199="Rayée",projautre2!H197&amp; projautre2!$B$1,"")</f>
        <v/>
      </c>
    </row>
    <row r="198" spans="1:8" ht="15" customHeight="1" x14ac:dyDescent="0.25">
      <c r="A198" s="32">
        <f>D193</f>
        <v>43997</v>
      </c>
      <c r="B198" s="75"/>
      <c r="C198" s="57" t="s">
        <v>6</v>
      </c>
      <c r="D198" s="61" t="str">
        <f>IF(BurP2020!D199="Rayée",BurP2020!D198,"")&amp;IF(BurA2020!D199="Rayée",BurA2020!D198,"")&amp;IF(Tour2020!D199="Rayée",Tour2020!D198,"")&amp;IF(TravExt!D199="Rayée",TravExt!D198,"")&amp;IF(Topo1!D199="Rayée",Topo1!D198,"")&amp;IF(Topo2!D199="Rayée",Topo2!D198,"")&amp;IF(PMTIC!D199="Rayée",PMTIC!D198,"")&amp;IF(projautre1!D199="Rayée",projautre1!D198,"")&amp;IF(projautre2!D199="Rayée",projautre2!D198,"")</f>
        <v/>
      </c>
      <c r="E198" s="63" t="str">
        <f>IF(BurP2020!E199="Rayée",BurP2020!E198,"")&amp;IF(BurA2020!E199="Rayée",BurA2020!E198,"")&amp;IF(Tour2020!E199="Rayée",Tour2020!E198,"")&amp;IF(TravExt!E199="Rayée",TravExt!E198,"")&amp;IF(Topo1!E199="Rayée",Topo1!E198,"")&amp;IF(Topo2!E199="Rayée",Topo2!E198,"")&amp;IF(PMTIC!E199="Rayée",PMTIC!E198,"")&amp;IF(projautre1!E199="Rayée",projautre1!E198,"")&amp;IF(projautre2!E199="Rayée",projautre2!E198,"")</f>
        <v/>
      </c>
      <c r="F198" s="63" t="str">
        <f>IF(BurP2020!F199="Rayée",BurP2020!F198,"")&amp;IF(BurA2020!F199="Rayée",BurA2020!F198,"")&amp;IF(Tour2020!F199="Rayée",Tour2020!F198,"")&amp;IF(TravExt!F199="Rayée",TravExt!F198,"")&amp;IF(Topo1!F199="Rayée",Topo1!F198,"")&amp;IF(Topo2!F199="Rayée",Topo2!F198,"")&amp;IF(PMTIC!F199="Rayée",PMTIC!F198,"")&amp;IF(projautre1!F199="Rayée",projautre1!F198,"")&amp;IF(projautre2!F199="Rayée",projautre2!F198,"")</f>
        <v/>
      </c>
      <c r="G198" s="63" t="str">
        <f>IF(BurP2020!G199="Rayée",BurP2020!G198,"")&amp;IF(BurA2020!G199="Rayée",BurA2020!G198,"")&amp;IF(Tour2020!G199="Rayée",Tour2020!G198,"")&amp;IF(TravExt!G199="Rayée",TravExt!G198,"")&amp;IF(Topo1!G199="Rayée",Topo1!G198,"")&amp;IF(Topo2!G199="Rayée",Topo2!G198,"")&amp;IF(PMTIC!G199="Rayée",PMTIC!G198,"")&amp;IF(projautre1!G199="Rayée",projautre1!G198,"")&amp;IF(projautre2!G199="Rayée",projautre2!G198,"")</f>
        <v/>
      </c>
      <c r="H198" s="60" t="str">
        <f>IF(BurP2020!H199="Rayée",BurP2020!H198,"")&amp;IF(BurA2020!H199="Rayée",BurA2020!H198,"")&amp;IF(Tour2020!H199="Rayée",Tour2020!H198,"")&amp;IF(TravExt!H199="Rayée",TravExt!H198,"")&amp;IF(Topo1!H199="Rayée",Topo1!H198,"")&amp;IF(Topo2!H199="Rayée",Topo2!H198,"")&amp;IF(PMTIC!H199="Rayée",PMTIC!H198,"")&amp;IF(projautre1!H199="Rayée",projautre1!H198,"")&amp;IF(projautre2!H199="Rayée",projautre2!H198,"")</f>
        <v/>
      </c>
    </row>
    <row r="199" spans="1:8" ht="15" customHeight="1" thickBot="1" x14ac:dyDescent="0.3">
      <c r="A199" s="33">
        <f>D193</f>
        <v>43997</v>
      </c>
      <c r="B199" s="76"/>
      <c r="C199" s="58" t="s">
        <v>81</v>
      </c>
      <c r="D199" s="7"/>
      <c r="E199" s="8"/>
      <c r="F199" s="8"/>
      <c r="G199" s="8"/>
      <c r="H199" s="9"/>
    </row>
    <row r="200" spans="1:8" ht="15" customHeight="1" thickBot="1" x14ac:dyDescent="0.3">
      <c r="A200" s="36"/>
      <c r="B200" s="64"/>
      <c r="C200" s="19"/>
      <c r="D200" s="19"/>
      <c r="E200" s="19"/>
      <c r="F200" s="19"/>
      <c r="G200" s="19"/>
      <c r="H200" s="19"/>
    </row>
    <row r="201" spans="1:8" ht="15" customHeight="1" thickBot="1" x14ac:dyDescent="0.3">
      <c r="A201" s="36"/>
      <c r="D201" s="12">
        <f>D193+7</f>
        <v>44004</v>
      </c>
      <c r="E201" s="12">
        <f t="shared" ref="E201:H201" si="26">E193+7</f>
        <v>44005</v>
      </c>
      <c r="F201" s="12">
        <f t="shared" si="26"/>
        <v>44006</v>
      </c>
      <c r="G201" s="12">
        <f t="shared" si="26"/>
        <v>44007</v>
      </c>
      <c r="H201" s="12">
        <f t="shared" si="26"/>
        <v>44008</v>
      </c>
    </row>
    <row r="202" spans="1:8" ht="15" customHeight="1" x14ac:dyDescent="0.25">
      <c r="A202" s="35">
        <f>D201</f>
        <v>44004</v>
      </c>
      <c r="B202" s="74" t="s">
        <v>4</v>
      </c>
      <c r="C202" s="71" t="s">
        <v>5</v>
      </c>
      <c r="D202" s="30" t="str">
        <f>IF(BurP2020!D204="Rayée",BurP2020!D202&amp;BurP2020!$B$1,"")&amp;IF(BurA2020!D204="Rayée",BurA2020!D202&amp; BurA2020!$B$1,"")&amp;IF(Tour2020!D204="Rayée",Tour2020!D202&amp; Tour2020!$B$1,"")&amp;IF(TravExt!D204="Rayée",TravExt!D202&amp; TravExt!$B$1,"")&amp;IF(Topo1!D204="Rayée",Topo1!D202&amp; Topo1!$B$1,"")&amp;IF(Topo2!D204="Rayée",Topo2!D202&amp; Topo2!$B$1,"")&amp;IF(PMTIC!D204="Rayée",PMTIC!D202,"")&amp;IF(projautre1!D204="Rayée",projautre1!D202&amp; projautre1!$B$1,"")&amp;IF(projautre2!D204="Rayée",projautre2!D202&amp; projautre2!$B$1,"")</f>
        <v/>
      </c>
      <c r="E202" s="62" t="str">
        <f>IF(BurP2020!E204="Rayée",BurP2020!E202&amp;BurP2020!$B$1,"")&amp;IF(BurA2020!E204="Rayée",BurA2020!E202&amp; BurA2020!$B$1,"")&amp;IF(Tour2020!E204="Rayée",Tour2020!E202&amp; Tour2020!$B$1,"")&amp;IF(TravExt!E204="Rayée",TravExt!E202&amp; TravExt!$B$1,"")&amp;IF(Topo1!E204="Rayée",Topo1!E202&amp; Topo1!$B$1,"")&amp;IF(Topo2!E204="Rayée",Topo2!E202&amp; Topo2!$B$1,"")&amp;IF(PMTIC!E204="Rayée",PMTIC!E202,"")&amp;IF(projautre1!E204="Rayée",projautre1!E202&amp; projautre1!$B$1,"")&amp;IF(projautre2!E204="Rayée",projautre2!E202&amp; projautre2!$B$1,"")</f>
        <v/>
      </c>
      <c r="F202" s="62" t="str">
        <f>IF(BurP2020!F204="Rayée",BurP2020!F202&amp;BurP2020!$B$1,"")&amp;IF(BurA2020!F204="Rayée",BurA2020!F202&amp; BurA2020!$B$1,"")&amp;IF(Tour2020!F204="Rayée",Tour2020!F202&amp; Tour2020!$B$1,"")&amp;IF(TravExt!F204="Rayée",TravExt!F202&amp; TravExt!$B$1,"")&amp;IF(Topo1!F204="Rayée",Topo1!F202&amp; Topo1!$B$1,"")&amp;IF(Topo2!F204="Rayée",Topo2!F202&amp; Topo2!$B$1,"")&amp;IF(PMTIC!F204="Rayée",PMTIC!F202,"")&amp;IF(projautre1!F204="Rayée",projautre1!F202&amp; projautre1!$B$1,"")&amp;IF(projautre2!F204="Rayée",projautre2!F202&amp; projautre2!$B$1,"")</f>
        <v/>
      </c>
      <c r="G202" s="62" t="str">
        <f>IF(BurP2020!G204="Rayée",BurP2020!G202&amp;BurP2020!$B$1,"")&amp;IF(BurA2020!G204="Rayée",BurA2020!G202&amp; BurA2020!$B$1,"")&amp;IF(Tour2020!G204="Rayée",Tour2020!G202&amp; Tour2020!$B$1,"")&amp;IF(TravExt!G204="Rayée",TravExt!G202&amp; TravExt!$B$1,"")&amp;IF(Topo1!G204="Rayée",Topo1!G202&amp; Topo1!$B$1,"")&amp;IF(Topo2!G204="Rayée",Topo2!G202&amp; Topo2!$B$1,"")&amp;IF(PMTIC!G204="Rayée",PMTIC!G202,"")&amp;IF(projautre1!G204="Rayée",projautre1!G202&amp; projautre1!$B$1,"")&amp;IF(projautre2!G204="Rayée",projautre2!G202&amp; projautre2!$B$1,"")</f>
        <v/>
      </c>
      <c r="H202" s="59" t="str">
        <f>IF(BurP2020!H204="Rayée",BurP2020!H202&amp;BurP2020!$B$1,"")&amp;IF(BurA2020!H204="Rayée",BurA2020!H202&amp; BurA2020!$B$1,"")&amp;IF(Tour2020!H204="Rayée",Tour2020!H202&amp; Tour2020!$B$1,"")&amp;IF(TravExt!H204="Rayée",TravExt!H202&amp; TravExt!$B$1,"")&amp;IF(Topo1!H204="Rayée",Topo1!H202&amp; Topo1!$B$1,"")&amp;IF(Topo2!H204="Rayée",Topo2!H202&amp; Topo2!$B$1,"")&amp;IF(PMTIC!H204="Rayée",PMTIC!H202,"")&amp;IF(projautre1!H204="Rayée",projautre1!H202&amp; projautre1!$B$1,"")&amp;IF(projautre2!H204="Rayée",projautre2!H202&amp; projautre2!$B$1,"")</f>
        <v/>
      </c>
    </row>
    <row r="203" spans="1:8" ht="15" customHeight="1" x14ac:dyDescent="0.25">
      <c r="A203" s="32">
        <f>D201</f>
        <v>44004</v>
      </c>
      <c r="B203" s="75"/>
      <c r="C203" s="72" t="s">
        <v>6</v>
      </c>
      <c r="D203" s="61" t="str">
        <f>IF(BurP2020!D204="Rayée",BurP2020!D203,"")&amp;IF(BurA2020!D204="Rayée",BurA2020!D203,"")&amp;IF(Tour2020!D204="Rayée",Tour2020!D203,"")&amp;IF(TravExt!D204="Rayée",TravExt!D203,"")&amp;IF(Topo1!D204="Rayée",Topo1!D203,"")&amp;IF(Topo2!D204="Rayée",Topo2!D203,"")&amp;IF(PMTIC!D204="Rayée",PMTIC!D203,"")&amp;IF(projautre1!D204="Rayée",projautre1!D203,"")&amp;IF(projautre2!D204="Rayée",projautre2!D203,"")</f>
        <v/>
      </c>
      <c r="E203" s="63" t="str">
        <f>IF(BurP2020!E204="Rayée",BurP2020!E203,"")&amp;IF(BurA2020!E204="Rayée",BurA2020!E203,"")&amp;IF(Tour2020!E204="Rayée",Tour2020!E203,"")&amp;IF(TravExt!E204="Rayée",TravExt!E203,"")&amp;IF(Topo1!E204="Rayée",Topo1!E203,"")&amp;IF(Topo2!E204="Rayée",Topo2!E203,"")&amp;IF(PMTIC!E204="Rayée",PMTIC!E203,"")&amp;IF(projautre1!E204="Rayée",projautre1!E203,"")&amp;IF(projautre2!E204="Rayée",projautre2!E203,"")</f>
        <v/>
      </c>
      <c r="F203" s="63" t="str">
        <f>IF(BurP2020!F204="Rayée",BurP2020!F203,"")&amp;IF(BurA2020!F204="Rayée",BurA2020!F203,"")&amp;IF(Tour2020!F204="Rayée",Tour2020!F203,"")&amp;IF(TravExt!F204="Rayée",TravExt!F203,"")&amp;IF(Topo1!F204="Rayée",Topo1!F203,"")&amp;IF(Topo2!F204="Rayée",Topo2!F203,"")&amp;IF(PMTIC!F204="Rayée",PMTIC!F203,"")&amp;IF(projautre1!F204="Rayée",projautre1!F203,"")&amp;IF(projautre2!F204="Rayée",projautre2!F203,"")</f>
        <v/>
      </c>
      <c r="G203" s="63" t="str">
        <f>IF(BurP2020!G204="Rayée",BurP2020!G203,"")&amp;IF(BurA2020!G204="Rayée",BurA2020!G203,"")&amp;IF(Tour2020!G204="Rayée",Tour2020!G203,"")&amp;IF(TravExt!G204="Rayée",TravExt!G203,"")&amp;IF(Topo1!G204="Rayée",Topo1!G203,"")&amp;IF(Topo2!G204="Rayée",Topo2!G203,"")&amp;IF(PMTIC!G204="Rayée",PMTIC!G203,"")&amp;IF(projautre1!G204="Rayée",projautre1!G203,"")&amp;IF(projautre2!G204="Rayée",projautre2!G203,"")</f>
        <v/>
      </c>
      <c r="H203" s="60" t="str">
        <f>IF(BurP2020!H204="Rayée",BurP2020!H203,"")&amp;IF(BurA2020!H204="Rayée",BurA2020!H203,"")&amp;IF(Tour2020!H204="Rayée",Tour2020!H203,"")&amp;IF(TravExt!H204="Rayée",TravExt!H203,"")&amp;IF(Topo1!H204="Rayée",Topo1!H203,"")&amp;IF(Topo2!H204="Rayée",Topo2!H203,"")&amp;IF(PMTIC!H204="Rayée",PMTIC!H203,"")&amp;IF(projautre1!H204="Rayée",projautre1!H203,"")&amp;IF(projautre2!H204="Rayée",projautre2!H203,"")</f>
        <v/>
      </c>
    </row>
    <row r="204" spans="1:8" ht="15" customHeight="1" thickBot="1" x14ac:dyDescent="0.3">
      <c r="A204" s="32">
        <f>D201</f>
        <v>44004</v>
      </c>
      <c r="B204" s="76"/>
      <c r="C204" s="73" t="s">
        <v>81</v>
      </c>
      <c r="D204" s="50"/>
      <c r="E204" s="52"/>
      <c r="F204" s="52"/>
      <c r="G204" s="52"/>
      <c r="H204" s="53"/>
    </row>
    <row r="205" spans="1:8" ht="15" customHeight="1" x14ac:dyDescent="0.25">
      <c r="A205" s="32">
        <f>D201</f>
        <v>44004</v>
      </c>
      <c r="B205" s="74" t="s">
        <v>7</v>
      </c>
      <c r="C205" s="56" t="s">
        <v>5</v>
      </c>
      <c r="D205" s="30" t="str">
        <f>IF(BurP2020!D207="Rayée",BurP2020!D205&amp;BurP2020!$B$1,"")&amp;IF(BurA2020!D207="Rayée",BurA2020!D205&amp; BurA2020!$B$1,"")&amp;IF(Tour2020!D207="Rayée",Tour2020!D205&amp; Tour2020!$B$1,"")&amp;IF(TravExt!D207="Rayée",TravExt!D205&amp; TravExt!$B$1,"")&amp;IF(Topo1!D207="Rayée",Topo1!D205&amp; Topo1!$B$1,"")&amp;IF(Topo2!D207="Rayée",Topo2!D205&amp; Topo2!$B$1,"")&amp;IF(PMTIC!D207="Rayée",PMTIC!D205,"")&amp;IF(projautre1!D207="Rayée",projautre1!D205&amp; projautre1!$B$1,"")&amp;IF(projautre2!D207="Rayée",projautre2!D205&amp; projautre2!$B$1,"")</f>
        <v/>
      </c>
      <c r="E205" s="62" t="str">
        <f>IF(BurP2020!E207="Rayée",BurP2020!E205&amp;BurP2020!$B$1,"")&amp;IF(BurA2020!E207="Rayée",BurA2020!E205&amp; BurA2020!$B$1,"")&amp;IF(Tour2020!E207="Rayée",Tour2020!E205&amp; Tour2020!$B$1,"")&amp;IF(TravExt!E207="Rayée",TravExt!E205&amp; TravExt!$B$1,"")&amp;IF(Topo1!E207="Rayée",Topo1!E205&amp; Topo1!$B$1,"")&amp;IF(Topo2!E207="Rayée",Topo2!E205&amp; Topo2!$B$1,"")&amp;IF(PMTIC!E207="Rayée",PMTIC!E205,"")&amp;IF(projautre1!E207="Rayée",projautre1!E205&amp; projautre1!$B$1,"")&amp;IF(projautre2!E207="Rayée",projautre2!E205&amp; projautre2!$B$1,"")</f>
        <v/>
      </c>
      <c r="F205" s="62" t="str">
        <f>IF(BurP2020!F207="Rayée",BurP2020!F205&amp;BurP2020!$B$1,"")&amp;IF(BurA2020!F207="Rayée",BurA2020!F205&amp; BurA2020!$B$1,"")&amp;IF(Tour2020!F207="Rayée",Tour2020!F205&amp; Tour2020!$B$1,"")&amp;IF(TravExt!F207="Rayée",TravExt!F205&amp; TravExt!$B$1,"")&amp;IF(Topo1!F207="Rayée",Topo1!F205&amp; Topo1!$B$1,"")&amp;IF(Topo2!F207="Rayée",Topo2!F205&amp; Topo2!$B$1,"")&amp;IF(PMTIC!F207="Rayée",PMTIC!F205,"")&amp;IF(projautre1!F207="Rayée",projautre1!F205&amp; projautre1!$B$1,"")&amp;IF(projautre2!F207="Rayée",projautre2!F205&amp; projautre2!$B$1,"")</f>
        <v/>
      </c>
      <c r="G205" s="62" t="str">
        <f>IF(BurP2020!G207="Rayée",BurP2020!G205&amp;BurP2020!$B$1,"")&amp;IF(BurA2020!G207="Rayée",BurA2020!G205&amp; BurA2020!$B$1,"")&amp;IF(Tour2020!G207="Rayée",Tour2020!G205&amp; Tour2020!$B$1,"")&amp;IF(TravExt!G207="Rayée",TravExt!G205&amp; TravExt!$B$1,"")&amp;IF(Topo1!G207="Rayée",Topo1!G205&amp; Topo1!$B$1,"")&amp;IF(Topo2!G207="Rayée",Topo2!G205&amp; Topo2!$B$1,"")&amp;IF(PMTIC!G207="Rayée",PMTIC!G205,"")&amp;IF(projautre1!G207="Rayée",projautre1!G205&amp; projautre1!$B$1,"")&amp;IF(projautre2!G207="Rayée",projautre2!G205&amp; projautre2!$B$1,"")</f>
        <v/>
      </c>
      <c r="H205" s="59" t="str">
        <f>IF(BurP2020!H207="Rayée",BurP2020!H205&amp;BurP2020!$B$1,"")&amp;IF(BurA2020!H207="Rayée",BurA2020!H205&amp; BurA2020!$B$1,"")&amp;IF(Tour2020!H207="Rayée",Tour2020!H205&amp; Tour2020!$B$1,"")&amp;IF(TravExt!H207="Rayée",TravExt!H205&amp; TravExt!$B$1,"")&amp;IF(Topo1!H207="Rayée",Topo1!H205&amp; Topo1!$B$1,"")&amp;IF(Topo2!H207="Rayée",Topo2!H205&amp; Topo2!$B$1,"")&amp;IF(PMTIC!H207="Rayée",PMTIC!H205,"")&amp;IF(projautre1!H207="Rayée",projautre1!H205&amp; projautre1!$B$1,"")&amp;IF(projautre2!H207="Rayée",projautre2!H205&amp; projautre2!$B$1,"")</f>
        <v/>
      </c>
    </row>
    <row r="206" spans="1:8" ht="15" customHeight="1" x14ac:dyDescent="0.25">
      <c r="A206" s="32">
        <f>D201</f>
        <v>44004</v>
      </c>
      <c r="B206" s="75"/>
      <c r="C206" s="57" t="s">
        <v>6</v>
      </c>
      <c r="D206" s="61" t="str">
        <f>IF(BurP2020!D207="Rayée",BurP2020!D206,"")&amp;IF(BurA2020!D207="Rayée",BurA2020!D206,"")&amp;IF(Tour2020!D207="Rayée",Tour2020!D206,"")&amp;IF(TravExt!D207="Rayée",TravExt!D206,"")&amp;IF(Topo1!D207="Rayée",Topo1!D206,"")&amp;IF(Topo2!D207="Rayée",Topo2!D206,"")&amp;IF(PMTIC!D207="Rayée",PMTIC!D206,"")&amp;IF(projautre1!D207="Rayée",projautre1!D206,"")&amp;IF(projautre2!D207="Rayée",projautre2!D206,"")</f>
        <v/>
      </c>
      <c r="E206" s="63" t="str">
        <f>IF(BurP2020!E207="Rayée",BurP2020!E206,"")&amp;IF(BurA2020!E207="Rayée",BurA2020!E206,"")&amp;IF(Tour2020!E207="Rayée",Tour2020!E206,"")&amp;IF(TravExt!E207="Rayée",TravExt!E206,"")&amp;IF(Topo1!E207="Rayée",Topo1!E206,"")&amp;IF(Topo2!E207="Rayée",Topo2!E206,"")&amp;IF(PMTIC!E207="Rayée",PMTIC!E206,"")&amp;IF(projautre1!E207="Rayée",projautre1!E206,"")&amp;IF(projautre2!E207="Rayée",projautre2!E206,"")</f>
        <v/>
      </c>
      <c r="F206" s="63" t="str">
        <f>IF(BurP2020!F207="Rayée",BurP2020!F206,"")&amp;IF(BurA2020!F207="Rayée",BurA2020!F206,"")&amp;IF(Tour2020!F207="Rayée",Tour2020!F206,"")&amp;IF(TravExt!F207="Rayée",TravExt!F206,"")&amp;IF(Topo1!F207="Rayée",Topo1!F206,"")&amp;IF(Topo2!F207="Rayée",Topo2!F206,"")&amp;IF(PMTIC!F207="Rayée",PMTIC!F206,"")&amp;IF(projautre1!F207="Rayée",projautre1!F206,"")&amp;IF(projautre2!F207="Rayée",projautre2!F206,"")</f>
        <v/>
      </c>
      <c r="G206" s="63" t="str">
        <f>IF(BurP2020!G207="Rayée",BurP2020!G206,"")&amp;IF(BurA2020!G207="Rayée",BurA2020!G206,"")&amp;IF(Tour2020!G207="Rayée",Tour2020!G206,"")&amp;IF(TravExt!G207="Rayée",TravExt!G206,"")&amp;IF(Topo1!G207="Rayée",Topo1!G206,"")&amp;IF(Topo2!G207="Rayée",Topo2!G206,"")&amp;IF(PMTIC!G207="Rayée",PMTIC!G206,"")&amp;IF(projautre1!G207="Rayée",projautre1!G206,"")&amp;IF(projautre2!G207="Rayée",projautre2!G206,"")</f>
        <v/>
      </c>
      <c r="H206" s="60" t="str">
        <f>IF(BurP2020!H207="Rayée",BurP2020!H206,"")&amp;IF(BurA2020!H207="Rayée",BurA2020!H206,"")&amp;IF(Tour2020!H207="Rayée",Tour2020!H206,"")&amp;IF(TravExt!H207="Rayée",TravExt!H206,"")&amp;IF(Topo1!H207="Rayée",Topo1!H206,"")&amp;IF(Topo2!H207="Rayée",Topo2!H206,"")&amp;IF(PMTIC!H207="Rayée",PMTIC!H206,"")&amp;IF(projautre1!H207="Rayée",projautre1!H206,"")&amp;IF(projautre2!H207="Rayée",projautre2!H206,"")</f>
        <v/>
      </c>
    </row>
    <row r="207" spans="1:8" ht="15" customHeight="1" thickBot="1" x14ac:dyDescent="0.3">
      <c r="A207" s="33">
        <f>D201</f>
        <v>44004</v>
      </c>
      <c r="B207" s="76"/>
      <c r="C207" s="58" t="s">
        <v>81</v>
      </c>
      <c r="D207" s="7"/>
      <c r="E207" s="8"/>
      <c r="F207" s="8"/>
      <c r="G207" s="8"/>
      <c r="H207" s="9"/>
    </row>
    <row r="208" spans="1:8" ht="15" customHeight="1" thickBot="1" x14ac:dyDescent="0.3">
      <c r="A208" s="36"/>
      <c r="B208" s="64"/>
      <c r="C208" s="24"/>
      <c r="D208" s="19"/>
      <c r="E208" s="19"/>
      <c r="F208" s="19"/>
      <c r="G208" s="19"/>
      <c r="H208" s="19"/>
    </row>
    <row r="209" spans="1:8" ht="15" customHeight="1" thickBot="1" x14ac:dyDescent="0.3">
      <c r="A209" s="36"/>
      <c r="D209" s="12">
        <f>D201+7</f>
        <v>44011</v>
      </c>
      <c r="E209" s="12">
        <f t="shared" ref="E209:H209" si="27">E201+7</f>
        <v>44012</v>
      </c>
      <c r="F209" s="12">
        <f t="shared" si="27"/>
        <v>44013</v>
      </c>
      <c r="G209" s="12">
        <f t="shared" si="27"/>
        <v>44014</v>
      </c>
      <c r="H209" s="12">
        <f t="shared" si="27"/>
        <v>44015</v>
      </c>
    </row>
    <row r="210" spans="1:8" ht="15" customHeight="1" x14ac:dyDescent="0.25">
      <c r="A210" s="35">
        <f>D209</f>
        <v>44011</v>
      </c>
      <c r="B210" s="74" t="s">
        <v>4</v>
      </c>
      <c r="C210" s="71" t="s">
        <v>5</v>
      </c>
      <c r="D210" s="30" t="str">
        <f>IF(BurP2020!D212="Rayée",BurP2020!D210&amp;BurP2020!$B$1,"")&amp;IF(BurA2020!D212="Rayée",BurA2020!D210&amp; BurA2020!$B$1,"")&amp;IF(Tour2020!D212="Rayée",Tour2020!D210&amp; Tour2020!$B$1,"")&amp;IF(TravExt!D212="Rayée",TravExt!D210&amp; TravExt!$B$1,"")&amp;IF(Topo1!D212="Rayée",Topo1!D210&amp; Topo1!$B$1,"")&amp;IF(Topo2!D212="Rayée",Topo2!D210&amp; Topo2!$B$1,"")&amp;IF(PMTIC!D212="Rayée",PMTIC!D210,"")&amp;IF(projautre1!D212="Rayée",projautre1!D210&amp; projautre1!$B$1,"")&amp;IF(projautre2!D212="Rayée",projautre2!D210&amp; projautre2!$B$1,"")</f>
        <v/>
      </c>
      <c r="E210" s="62" t="str">
        <f>IF(BurP2020!E212="Rayée",BurP2020!E210&amp;BurP2020!$B$1,"")&amp;IF(BurA2020!E212="Rayée",BurA2020!E210&amp; BurA2020!$B$1,"")&amp;IF(Tour2020!E212="Rayée",Tour2020!E210&amp; Tour2020!$B$1,"")&amp;IF(TravExt!E212="Rayée",TravExt!E210&amp; TravExt!$B$1,"")&amp;IF(Topo1!E212="Rayée",Topo1!E210&amp; Topo1!$B$1,"")&amp;IF(Topo2!E212="Rayée",Topo2!E210&amp; Topo2!$B$1,"")&amp;IF(PMTIC!E212="Rayée",PMTIC!E210,"")&amp;IF(projautre1!E212="Rayée",projautre1!E210&amp; projautre1!$B$1,"")&amp;IF(projautre2!E212="Rayée",projautre2!E210&amp; projautre2!$B$1,"")</f>
        <v/>
      </c>
      <c r="F210" s="62" t="str">
        <f>IF(BurP2020!F212="Rayée",BurP2020!F210&amp;BurP2020!$B$1,"")&amp;IF(BurA2020!F212="Rayée",BurA2020!F210&amp; BurA2020!$B$1,"")&amp;IF(Tour2020!F212="Rayée",Tour2020!F210&amp; Tour2020!$B$1,"")&amp;IF(TravExt!F212="Rayée",TravExt!F210&amp; TravExt!$B$1,"")&amp;IF(Topo1!F212="Rayée",Topo1!F210&amp; Topo1!$B$1,"")&amp;IF(Topo2!F212="Rayée",Topo2!F210&amp; Topo2!$B$1,"")&amp;IF(PMTIC!F212="Rayée",PMTIC!F210,"")&amp;IF(projautre1!F212="Rayée",projautre1!F210&amp; projautre1!$B$1,"")&amp;IF(projautre2!F212="Rayée",projautre2!F210&amp; projautre2!$B$1,"")</f>
        <v/>
      </c>
      <c r="G210" s="62" t="str">
        <f>IF(BurP2020!G212="Rayée",BurP2020!G210&amp;BurP2020!$B$1,"")&amp;IF(BurA2020!G212="Rayée",BurA2020!G210&amp; BurA2020!$B$1,"")&amp;IF(Tour2020!G212="Rayée",Tour2020!G210&amp; Tour2020!$B$1,"")&amp;IF(TravExt!G212="Rayée",TravExt!G210&amp; TravExt!$B$1,"")&amp;IF(Topo1!G212="Rayée",Topo1!G210&amp; Topo1!$B$1,"")&amp;IF(Topo2!G212="Rayée",Topo2!G210&amp; Topo2!$B$1,"")&amp;IF(PMTIC!G212="Rayée",PMTIC!G210,"")&amp;IF(projautre1!G212="Rayée",projautre1!G210&amp; projautre1!$B$1,"")&amp;IF(projautre2!G212="Rayée",projautre2!G210&amp; projautre2!$B$1,"")</f>
        <v/>
      </c>
      <c r="H210" s="59" t="str">
        <f>IF(BurP2020!H212="Rayée",BurP2020!H210&amp;BurP2020!$B$1,"")&amp;IF(BurA2020!H212="Rayée",BurA2020!H210&amp; BurA2020!$B$1,"")&amp;IF(Tour2020!H212="Rayée",Tour2020!H210&amp; Tour2020!$B$1,"")&amp;IF(TravExt!H212="Rayée",TravExt!H210&amp; TravExt!$B$1,"")&amp;IF(Topo1!H212="Rayée",Topo1!H210&amp; Topo1!$B$1,"")&amp;IF(Topo2!H212="Rayée",Topo2!H210&amp; Topo2!$B$1,"")&amp;IF(PMTIC!H212="Rayée",PMTIC!H210,"")&amp;IF(projautre1!H212="Rayée",projautre1!H210&amp; projautre1!$B$1,"")&amp;IF(projautre2!H212="Rayée",projautre2!H210&amp; projautre2!$B$1,"")</f>
        <v/>
      </c>
    </row>
    <row r="211" spans="1:8" ht="15" customHeight="1" x14ac:dyDescent="0.25">
      <c r="A211" s="32">
        <f>D209</f>
        <v>44011</v>
      </c>
      <c r="B211" s="75"/>
      <c r="C211" s="72" t="s">
        <v>6</v>
      </c>
      <c r="D211" s="61" t="str">
        <f>IF(BurP2020!D212="Rayée",BurP2020!D211,"")&amp;IF(BurA2020!D212="Rayée",BurA2020!D211,"")&amp;IF(Tour2020!D212="Rayée",Tour2020!D211,"")&amp;IF(TravExt!D212="Rayée",TravExt!D211,"")&amp;IF(Topo1!D212="Rayée",Topo1!D211,"")&amp;IF(Topo2!D212="Rayée",Topo2!D211,"")&amp;IF(PMTIC!D212="Rayée",PMTIC!D211,"")&amp;IF(projautre1!D212="Rayée",projautre1!D211,"")&amp;IF(projautre2!D212="Rayée",projautre2!D211,"")</f>
        <v/>
      </c>
      <c r="E211" s="63" t="str">
        <f>IF(BurP2020!E212="Rayée",BurP2020!E211,"")&amp;IF(BurA2020!E212="Rayée",BurA2020!E211,"")&amp;IF(Tour2020!E212="Rayée",Tour2020!E211,"")&amp;IF(TravExt!E212="Rayée",TravExt!E211,"")&amp;IF(Topo1!E212="Rayée",Topo1!E211,"")&amp;IF(Topo2!E212="Rayée",Topo2!E211,"")&amp;IF(PMTIC!E212="Rayée",PMTIC!E211,"")&amp;IF(projautre1!E212="Rayée",projautre1!E211,"")&amp;IF(projautre2!E212="Rayée",projautre2!E211,"")</f>
        <v/>
      </c>
      <c r="F211" s="63" t="str">
        <f>IF(BurP2020!F212="Rayée",BurP2020!F211,"")&amp;IF(BurA2020!F212="Rayée",BurA2020!F211,"")&amp;IF(Tour2020!F212="Rayée",Tour2020!F211,"")&amp;IF(TravExt!F212="Rayée",TravExt!F211,"")&amp;IF(Topo1!F212="Rayée",Topo1!F211,"")&amp;IF(Topo2!F212="Rayée",Topo2!F211,"")&amp;IF(PMTIC!F212="Rayée",PMTIC!F211,"")&amp;IF(projautre1!F212="Rayée",projautre1!F211,"")&amp;IF(projautre2!F212="Rayée",projautre2!F211,"")</f>
        <v/>
      </c>
      <c r="G211" s="63" t="str">
        <f>IF(BurP2020!G212="Rayée",BurP2020!G211,"")&amp;IF(BurA2020!G212="Rayée",BurA2020!G211,"")&amp;IF(Tour2020!G212="Rayée",Tour2020!G211,"")&amp;IF(TravExt!G212="Rayée",TravExt!G211,"")&amp;IF(Topo1!G212="Rayée",Topo1!G211,"")&amp;IF(Topo2!G212="Rayée",Topo2!G211,"")&amp;IF(PMTIC!G212="Rayée",PMTIC!G211,"")&amp;IF(projautre1!G212="Rayée",projautre1!G211,"")&amp;IF(projautre2!G212="Rayée",projautre2!G211,"")</f>
        <v/>
      </c>
      <c r="H211" s="60" t="str">
        <f>IF(BurP2020!H212="Rayée",BurP2020!H211,"")&amp;IF(BurA2020!H212="Rayée",BurA2020!H211,"")&amp;IF(Tour2020!H212="Rayée",Tour2020!H211,"")&amp;IF(TravExt!H212="Rayée",TravExt!H211,"")&amp;IF(Topo1!H212="Rayée",Topo1!H211,"")&amp;IF(Topo2!H212="Rayée",Topo2!H211,"")&amp;IF(PMTIC!H212="Rayée",PMTIC!H211,"")&amp;IF(projautre1!H212="Rayée",projautre1!H211,"")&amp;IF(projautre2!H212="Rayée",projautre2!H211,"")</f>
        <v/>
      </c>
    </row>
    <row r="212" spans="1:8" ht="15" customHeight="1" thickBot="1" x14ac:dyDescent="0.3">
      <c r="A212" s="32">
        <f>D209</f>
        <v>44011</v>
      </c>
      <c r="B212" s="76"/>
      <c r="C212" s="73" t="s">
        <v>81</v>
      </c>
      <c r="D212" s="50"/>
      <c r="E212" s="52"/>
      <c r="F212" s="52"/>
      <c r="G212" s="52"/>
      <c r="H212" s="53"/>
    </row>
    <row r="213" spans="1:8" ht="15" customHeight="1" x14ac:dyDescent="0.25">
      <c r="A213" s="32">
        <f>D209</f>
        <v>44011</v>
      </c>
      <c r="B213" s="74" t="s">
        <v>7</v>
      </c>
      <c r="C213" s="56" t="s">
        <v>5</v>
      </c>
      <c r="D213" s="30" t="str">
        <f>IF(BurP2020!D215="Rayée",BurP2020!D213&amp;BurP2020!$B$1,"")&amp;IF(BurA2020!D215="Rayée",BurA2020!D213&amp; BurA2020!$B$1,"")&amp;IF(Tour2020!D215="Rayée",Tour2020!D213&amp; Tour2020!$B$1,"")&amp;IF(TravExt!D215="Rayée",TravExt!D213&amp; TravExt!$B$1,"")&amp;IF(Topo1!D215="Rayée",Topo1!D213&amp; Topo1!$B$1,"")&amp;IF(Topo2!D215="Rayée",Topo2!D213&amp; Topo2!$B$1,"")&amp;IF(PMTIC!D215="Rayée",PMTIC!D213,"")&amp;IF(projautre1!D215="Rayée",projautre1!D213&amp; projautre1!$B$1,"")&amp;IF(projautre2!D215="Rayée",projautre2!D213&amp; projautre2!$B$1,"")</f>
        <v/>
      </c>
      <c r="E213" s="62" t="str">
        <f>IF(BurP2020!E215="Rayée",BurP2020!E213&amp;BurP2020!$B$1,"")&amp;IF(BurA2020!E215="Rayée",BurA2020!E213&amp; BurA2020!$B$1,"")&amp;IF(Tour2020!E215="Rayée",Tour2020!E213&amp; Tour2020!$B$1,"")&amp;IF(TravExt!E215="Rayée",TravExt!E213&amp; TravExt!$B$1,"")&amp;IF(Topo1!E215="Rayée",Topo1!E213&amp; Topo1!$B$1,"")&amp;IF(Topo2!E215="Rayée",Topo2!E213&amp; Topo2!$B$1,"")&amp;IF(PMTIC!E215="Rayée",PMTIC!E213,"")&amp;IF(projautre1!E215="Rayée",projautre1!E213&amp; projautre1!$B$1,"")&amp;IF(projautre2!E215="Rayée",projautre2!E213&amp; projautre2!$B$1,"")</f>
        <v/>
      </c>
      <c r="F213" s="62" t="str">
        <f>IF(BurP2020!F215="Rayée",BurP2020!F213&amp;BurP2020!$B$1,"")&amp;IF(BurA2020!F215="Rayée",BurA2020!F213&amp; BurA2020!$B$1,"")&amp;IF(Tour2020!F215="Rayée",Tour2020!F213&amp; Tour2020!$B$1,"")&amp;IF(TravExt!F215="Rayée",TravExt!F213&amp; TravExt!$B$1,"")&amp;IF(Topo1!F215="Rayée",Topo1!F213&amp; Topo1!$B$1,"")&amp;IF(Topo2!F215="Rayée",Topo2!F213&amp; Topo2!$B$1,"")&amp;IF(PMTIC!F215="Rayée",PMTIC!F213,"")&amp;IF(projautre1!F215="Rayée",projautre1!F213&amp; projautre1!$B$1,"")&amp;IF(projautre2!F215="Rayée",projautre2!F213&amp; projautre2!$B$1,"")</f>
        <v/>
      </c>
      <c r="G213" s="62" t="str">
        <f>IF(BurP2020!G215="Rayée",BurP2020!G213&amp;BurP2020!$B$1,"")&amp;IF(BurA2020!G215="Rayée",BurA2020!G213&amp; BurA2020!$B$1,"")&amp;IF(Tour2020!G215="Rayée",Tour2020!G213&amp; Tour2020!$B$1,"")&amp;IF(TravExt!G215="Rayée",TravExt!G213&amp; TravExt!$B$1,"")&amp;IF(Topo1!G215="Rayée",Topo1!G213&amp; Topo1!$B$1,"")&amp;IF(Topo2!G215="Rayée",Topo2!G213&amp; Topo2!$B$1,"")&amp;IF(PMTIC!G215="Rayée",PMTIC!G213,"")&amp;IF(projautre1!G215="Rayée",projautre1!G213&amp; projautre1!$B$1,"")&amp;IF(projautre2!G215="Rayée",projautre2!G213&amp; projautre2!$B$1,"")</f>
        <v/>
      </c>
      <c r="H213" s="59" t="str">
        <f>IF(BurP2020!H215="Rayée",BurP2020!H213&amp;BurP2020!$B$1,"")&amp;IF(BurA2020!H215="Rayée",BurA2020!H213&amp; BurA2020!$B$1,"")&amp;IF(Tour2020!H215="Rayée",Tour2020!H213&amp; Tour2020!$B$1,"")&amp;IF(TravExt!H215="Rayée",TravExt!H213&amp; TravExt!$B$1,"")&amp;IF(Topo1!H215="Rayée",Topo1!H213&amp; Topo1!$B$1,"")&amp;IF(Topo2!H215="Rayée",Topo2!H213&amp; Topo2!$B$1,"")&amp;IF(PMTIC!H215="Rayée",PMTIC!H213,"")&amp;IF(projautre1!H215="Rayée",projautre1!H213&amp; projautre1!$B$1,"")&amp;IF(projautre2!H215="Rayée",projautre2!H213&amp; projautre2!$B$1,"")</f>
        <v/>
      </c>
    </row>
    <row r="214" spans="1:8" ht="15" customHeight="1" x14ac:dyDescent="0.25">
      <c r="A214" s="32">
        <f>D209</f>
        <v>44011</v>
      </c>
      <c r="B214" s="75"/>
      <c r="C214" s="57" t="s">
        <v>6</v>
      </c>
      <c r="D214" s="61" t="str">
        <f>IF(BurP2020!D215="Rayée",BurP2020!D214,"")&amp;IF(BurA2020!D215="Rayée",BurA2020!D214,"")&amp;IF(Tour2020!D215="Rayée",Tour2020!D214,"")&amp;IF(TravExt!D215="Rayée",TravExt!D214,"")&amp;IF(Topo1!D215="Rayée",Topo1!D214,"")&amp;IF(Topo2!D215="Rayée",Topo2!D214,"")&amp;IF(PMTIC!D215="Rayée",PMTIC!D214,"")&amp;IF(projautre1!D215="Rayée",projautre1!D214,"")&amp;IF(projautre2!D215="Rayée",projautre2!D214,"")</f>
        <v/>
      </c>
      <c r="E214" s="63" t="str">
        <f>IF(BurP2020!E215="Rayée",BurP2020!E214,"")&amp;IF(BurA2020!E215="Rayée",BurA2020!E214,"")&amp;IF(Tour2020!E215="Rayée",Tour2020!E214,"")&amp;IF(TravExt!E215="Rayée",TravExt!E214,"")&amp;IF(Topo1!E215="Rayée",Topo1!E214,"")&amp;IF(Topo2!E215="Rayée",Topo2!E214,"")&amp;IF(PMTIC!E215="Rayée",PMTIC!E214,"")&amp;IF(projautre1!E215="Rayée",projautre1!E214,"")&amp;IF(projautre2!E215="Rayée",projautre2!E214,"")</f>
        <v/>
      </c>
      <c r="F214" s="63" t="str">
        <f>IF(BurP2020!F215="Rayée",BurP2020!F214,"")&amp;IF(BurA2020!F215="Rayée",BurA2020!F214,"")&amp;IF(Tour2020!F215="Rayée",Tour2020!F214,"")&amp;IF(TravExt!F215="Rayée",TravExt!F214,"")&amp;IF(Topo1!F215="Rayée",Topo1!F214,"")&amp;IF(Topo2!F215="Rayée",Topo2!F214,"")&amp;IF(PMTIC!F215="Rayée",PMTIC!F214,"")&amp;IF(projautre1!F215="Rayée",projautre1!F214,"")&amp;IF(projautre2!F215="Rayée",projautre2!F214,"")</f>
        <v/>
      </c>
      <c r="G214" s="63" t="str">
        <f>IF(BurP2020!G215="Rayée",BurP2020!G214,"")&amp;IF(BurA2020!G215="Rayée",BurA2020!G214,"")&amp;IF(Tour2020!G215="Rayée",Tour2020!G214,"")&amp;IF(TravExt!G215="Rayée",TravExt!G214,"")&amp;IF(Topo1!G215="Rayée",Topo1!G214,"")&amp;IF(Topo2!G215="Rayée",Topo2!G214,"")&amp;IF(PMTIC!G215="Rayée",PMTIC!G214,"")&amp;IF(projautre1!G215="Rayée",projautre1!G214,"")&amp;IF(projautre2!G215="Rayée",projautre2!G214,"")</f>
        <v/>
      </c>
      <c r="H214" s="60" t="str">
        <f>IF(BurP2020!H215="Rayée",BurP2020!H214,"")&amp;IF(BurA2020!H215="Rayée",BurA2020!H214,"")&amp;IF(Tour2020!H215="Rayée",Tour2020!H214,"")&amp;IF(TravExt!H215="Rayée",TravExt!H214,"")&amp;IF(Topo1!H215="Rayée",Topo1!H214,"")&amp;IF(Topo2!H215="Rayée",Topo2!H214,"")&amp;IF(PMTIC!H215="Rayée",PMTIC!H214,"")&amp;IF(projautre1!H215="Rayée",projautre1!H214,"")&amp;IF(projautre2!H215="Rayée",projautre2!H214,"")</f>
        <v/>
      </c>
    </row>
    <row r="215" spans="1:8" ht="15" customHeight="1" thickBot="1" x14ac:dyDescent="0.3">
      <c r="A215" s="33">
        <f>D209</f>
        <v>44011</v>
      </c>
      <c r="B215" s="76"/>
      <c r="C215" s="58" t="s">
        <v>81</v>
      </c>
      <c r="D215" s="7"/>
      <c r="E215" s="8"/>
      <c r="F215" s="8"/>
      <c r="G215" s="8"/>
      <c r="H215" s="9"/>
    </row>
    <row r="216" spans="1:8" ht="15" customHeight="1" thickBot="1" x14ac:dyDescent="0.3">
      <c r="A216" s="36"/>
      <c r="B216" s="64"/>
      <c r="C216" s="24"/>
      <c r="D216" s="19"/>
      <c r="E216" s="19"/>
      <c r="F216" s="19"/>
      <c r="G216" s="19"/>
      <c r="H216" s="19"/>
    </row>
    <row r="217" spans="1:8" ht="15" customHeight="1" thickBot="1" x14ac:dyDescent="0.3">
      <c r="A217" s="36"/>
      <c r="D217" s="12">
        <f>D209+7</f>
        <v>44018</v>
      </c>
      <c r="E217" s="12">
        <f t="shared" ref="E217:H217" si="28">E209+7</f>
        <v>44019</v>
      </c>
      <c r="F217" s="12">
        <f t="shared" si="28"/>
        <v>44020</v>
      </c>
      <c r="G217" s="12">
        <f t="shared" si="28"/>
        <v>44021</v>
      </c>
      <c r="H217" s="12">
        <f t="shared" si="28"/>
        <v>44022</v>
      </c>
    </row>
    <row r="218" spans="1:8" ht="15" customHeight="1" x14ac:dyDescent="0.25">
      <c r="A218" s="35">
        <f>D217</f>
        <v>44018</v>
      </c>
      <c r="B218" s="74" t="s">
        <v>4</v>
      </c>
      <c r="C218" s="71" t="s">
        <v>5</v>
      </c>
      <c r="D218" s="30" t="str">
        <f>IF(BurP2020!D220="Rayée",BurP2020!D218&amp;BurP2020!$B$1,"")&amp;IF(BurA2020!D220="Rayée",BurA2020!D218&amp; BurA2020!$B$1,"")&amp;IF(Tour2020!D220="Rayée",Tour2020!D218&amp; Tour2020!$B$1,"")&amp;IF(TravExt!D220="Rayée",TravExt!D218&amp; TravExt!$B$1,"")&amp;IF(Topo1!D220="Rayée",Topo1!D218&amp; Topo1!$B$1,"")&amp;IF(Topo2!D220="Rayée",Topo2!D218&amp; Topo2!$B$1,"")&amp;IF(PMTIC!D220="Rayée",PMTIC!D218,"")&amp;IF(projautre1!D220="Rayée",projautre1!D218&amp; projautre1!$B$1,"")&amp;IF(projautre2!D220="Rayée",projautre2!D218&amp; projautre2!$B$1,"")</f>
        <v/>
      </c>
      <c r="E218" s="62" t="str">
        <f>IF(BurP2020!E220="Rayée",BurP2020!E218&amp;BurP2020!$B$1,"")&amp;IF(BurA2020!E220="Rayée",BurA2020!E218&amp; BurA2020!$B$1,"")&amp;IF(Tour2020!E220="Rayée",Tour2020!E218&amp; Tour2020!$B$1,"")&amp;IF(TravExt!E220="Rayée",TravExt!E218&amp; TravExt!$B$1,"")&amp;IF(Topo1!E220="Rayée",Topo1!E218&amp; Topo1!$B$1,"")&amp;IF(Topo2!E220="Rayée",Topo2!E218&amp; Topo2!$B$1,"")&amp;IF(PMTIC!E220="Rayée",PMTIC!E218,"")&amp;IF(projautre1!E220="Rayée",projautre1!E218&amp; projautre1!$B$1,"")&amp;IF(projautre2!E220="Rayée",projautre2!E218&amp; projautre2!$B$1,"")</f>
        <v/>
      </c>
      <c r="F218" s="62" t="str">
        <f>IF(BurP2020!F220="Rayée",BurP2020!F218&amp;BurP2020!$B$1,"")&amp;IF(BurA2020!F220="Rayée",BurA2020!F218&amp; BurA2020!$B$1,"")&amp;IF(Tour2020!F220="Rayée",Tour2020!F218&amp; Tour2020!$B$1,"")&amp;IF(TravExt!F220="Rayée",TravExt!F218&amp; TravExt!$B$1,"")&amp;IF(Topo1!F220="Rayée",Topo1!F218&amp; Topo1!$B$1,"")&amp;IF(Topo2!F220="Rayée",Topo2!F218&amp; Topo2!$B$1,"")&amp;IF(PMTIC!F220="Rayée",PMTIC!F218,"")&amp;IF(projautre1!F220="Rayée",projautre1!F218&amp; projautre1!$B$1,"")&amp;IF(projautre2!F220="Rayée",projautre2!F218&amp; projautre2!$B$1,"")</f>
        <v/>
      </c>
      <c r="G218" s="62" t="str">
        <f>IF(BurP2020!G220="Rayée",BurP2020!G218&amp;BurP2020!$B$1,"")&amp;IF(BurA2020!G220="Rayée",BurA2020!G218&amp; BurA2020!$B$1,"")&amp;IF(Tour2020!G220="Rayée",Tour2020!G218&amp; Tour2020!$B$1,"")&amp;IF(TravExt!G220="Rayée",TravExt!G218&amp; TravExt!$B$1,"")&amp;IF(Topo1!G220="Rayée",Topo1!G218&amp; Topo1!$B$1,"")&amp;IF(Topo2!G220="Rayée",Topo2!G218&amp; Topo2!$B$1,"")&amp;IF(PMTIC!G220="Rayée",PMTIC!G218,"")&amp;IF(projautre1!G220="Rayée",projautre1!G218&amp; projautre1!$B$1,"")&amp;IF(projautre2!G220="Rayée",projautre2!G218&amp; projautre2!$B$1,"")</f>
        <v/>
      </c>
      <c r="H218" s="59" t="str">
        <f>IF(BurP2020!H220="Rayée",BurP2020!H218&amp;BurP2020!$B$1,"")&amp;IF(BurA2020!H220="Rayée",BurA2020!H218&amp; BurA2020!$B$1,"")&amp;IF(Tour2020!H220="Rayée",Tour2020!H218&amp; Tour2020!$B$1,"")&amp;IF(TravExt!H220="Rayée",TravExt!H218&amp; TravExt!$B$1,"")&amp;IF(Topo1!H220="Rayée",Topo1!H218&amp; Topo1!$B$1,"")&amp;IF(Topo2!H220="Rayée",Topo2!H218&amp; Topo2!$B$1,"")&amp;IF(PMTIC!H220="Rayée",PMTIC!H218,"")&amp;IF(projautre1!H220="Rayée",projautre1!H218&amp; projautre1!$B$1,"")&amp;IF(projautre2!H220="Rayée",projautre2!H218&amp; projautre2!$B$1,"")</f>
        <v/>
      </c>
    </row>
    <row r="219" spans="1:8" ht="15" customHeight="1" x14ac:dyDescent="0.25">
      <c r="A219" s="32">
        <f>D217</f>
        <v>44018</v>
      </c>
      <c r="B219" s="75"/>
      <c r="C219" s="72" t="s">
        <v>6</v>
      </c>
      <c r="D219" s="61" t="str">
        <f>IF(BurP2020!D220="Rayée",BurP2020!D219,"")&amp;IF(BurA2020!D220="Rayée",BurA2020!D219,"")&amp;IF(Tour2020!D220="Rayée",Tour2020!D219,"")&amp;IF(TravExt!D220="Rayée",TravExt!D219,"")&amp;IF(Topo1!D220="Rayée",Topo1!D219,"")&amp;IF(Topo2!D220="Rayée",Topo2!D219,"")&amp;IF(PMTIC!D220="Rayée",PMTIC!D219,"")&amp;IF(projautre1!D220="Rayée",projautre1!D219,"")&amp;IF(projautre2!D220="Rayée",projautre2!D219,"")</f>
        <v/>
      </c>
      <c r="E219" s="63" t="str">
        <f>IF(BurP2020!E220="Rayée",BurP2020!E219,"")&amp;IF(BurA2020!E220="Rayée",BurA2020!E219,"")&amp;IF(Tour2020!E220="Rayée",Tour2020!E219,"")&amp;IF(TravExt!E220="Rayée",TravExt!E219,"")&amp;IF(Topo1!E220="Rayée",Topo1!E219,"")&amp;IF(Topo2!E220="Rayée",Topo2!E219,"")&amp;IF(PMTIC!E220="Rayée",PMTIC!E219,"")&amp;IF(projautre1!E220="Rayée",projautre1!E219,"")&amp;IF(projautre2!E220="Rayée",projautre2!E219,"")</f>
        <v/>
      </c>
      <c r="F219" s="63" t="str">
        <f>IF(BurP2020!F220="Rayée",BurP2020!F219,"")&amp;IF(BurA2020!F220="Rayée",BurA2020!F219,"")&amp;IF(Tour2020!F220="Rayée",Tour2020!F219,"")&amp;IF(TravExt!F220="Rayée",TravExt!F219,"")&amp;IF(Topo1!F220="Rayée",Topo1!F219,"")&amp;IF(Topo2!F220="Rayée",Topo2!F219,"")&amp;IF(PMTIC!F220="Rayée",PMTIC!F219,"")&amp;IF(projautre1!F220="Rayée",projautre1!F219,"")&amp;IF(projautre2!F220="Rayée",projautre2!F219,"")</f>
        <v/>
      </c>
      <c r="G219" s="63" t="str">
        <f>IF(BurP2020!G220="Rayée",BurP2020!G219,"")&amp;IF(BurA2020!G220="Rayée",BurA2020!G219,"")&amp;IF(Tour2020!G220="Rayée",Tour2020!G219,"")&amp;IF(TravExt!G220="Rayée",TravExt!G219,"")&amp;IF(Topo1!G220="Rayée",Topo1!G219,"")&amp;IF(Topo2!G220="Rayée",Topo2!G219,"")&amp;IF(PMTIC!G220="Rayée",PMTIC!G219,"")&amp;IF(projautre1!G220="Rayée",projautre1!G219,"")&amp;IF(projautre2!G220="Rayée",projautre2!G219,"")</f>
        <v/>
      </c>
      <c r="H219" s="60" t="str">
        <f>IF(BurP2020!H220="Rayée",BurP2020!H219,"")&amp;IF(BurA2020!H220="Rayée",BurA2020!H219,"")&amp;IF(Tour2020!H220="Rayée",Tour2020!H219,"")&amp;IF(TravExt!H220="Rayée",TravExt!H219,"")&amp;IF(Topo1!H220="Rayée",Topo1!H219,"")&amp;IF(Topo2!H220="Rayée",Topo2!H219,"")&amp;IF(PMTIC!H220="Rayée",PMTIC!H219,"")&amp;IF(projautre1!H220="Rayée",projautre1!H219,"")&amp;IF(projautre2!H220="Rayée",projautre2!H219,"")</f>
        <v/>
      </c>
    </row>
    <row r="220" spans="1:8" ht="15" customHeight="1" thickBot="1" x14ac:dyDescent="0.3">
      <c r="A220" s="32">
        <f>D217</f>
        <v>44018</v>
      </c>
      <c r="B220" s="76"/>
      <c r="C220" s="73" t="s">
        <v>81</v>
      </c>
      <c r="D220" s="50"/>
      <c r="E220" s="52"/>
      <c r="F220" s="52"/>
      <c r="G220" s="52"/>
      <c r="H220" s="53"/>
    </row>
    <row r="221" spans="1:8" ht="15" customHeight="1" x14ac:dyDescent="0.25">
      <c r="A221" s="32">
        <f>D217</f>
        <v>44018</v>
      </c>
      <c r="B221" s="74" t="s">
        <v>7</v>
      </c>
      <c r="C221" s="56" t="s">
        <v>5</v>
      </c>
      <c r="D221" s="30" t="str">
        <f>IF(BurP2020!D223="Rayée",BurP2020!D221&amp;BurP2020!$B$1,"")&amp;IF(BurA2020!D223="Rayée",BurA2020!D221&amp; BurA2020!$B$1,"")&amp;IF(Tour2020!D223="Rayée",Tour2020!D221&amp; Tour2020!$B$1,"")&amp;IF(TravExt!D223="Rayée",TravExt!D221&amp; TravExt!$B$1,"")&amp;IF(Topo1!D223="Rayée",Topo1!D221&amp; Topo1!$B$1,"")&amp;IF(Topo2!D223="Rayée",Topo2!D221&amp; Topo2!$B$1,"")&amp;IF(PMTIC!D223="Rayée",PMTIC!D221,"")&amp;IF(projautre1!D223="Rayée",projautre1!D221&amp; projautre1!$B$1,"")&amp;IF(projautre2!D223="Rayée",projautre2!D221&amp; projautre2!$B$1,"")</f>
        <v/>
      </c>
      <c r="E221" s="62" t="str">
        <f>IF(BurP2020!E223="Rayée",BurP2020!E221&amp;BurP2020!$B$1,"")&amp;IF(BurA2020!E223="Rayée",BurA2020!E221&amp; BurA2020!$B$1,"")&amp;IF(Tour2020!E223="Rayée",Tour2020!E221&amp; Tour2020!$B$1,"")&amp;IF(TravExt!E223="Rayée",TravExt!E221&amp; TravExt!$B$1,"")&amp;IF(Topo1!E223="Rayée",Topo1!E221&amp; Topo1!$B$1,"")&amp;IF(Topo2!E223="Rayée",Topo2!E221&amp; Topo2!$B$1,"")&amp;IF(PMTIC!E223="Rayée",PMTIC!E221,"")&amp;IF(projautre1!E223="Rayée",projautre1!E221&amp; projautre1!$B$1,"")&amp;IF(projautre2!E223="Rayée",projautre2!E221&amp; projautre2!$B$1,"")</f>
        <v/>
      </c>
      <c r="F221" s="62" t="str">
        <f>IF(BurP2020!F223="Rayée",BurP2020!F221&amp;BurP2020!$B$1,"")&amp;IF(BurA2020!F223="Rayée",BurA2020!F221&amp; BurA2020!$B$1,"")&amp;IF(Tour2020!F223="Rayée",Tour2020!F221&amp; Tour2020!$B$1,"")&amp;IF(TravExt!F223="Rayée",TravExt!F221&amp; TravExt!$B$1,"")&amp;IF(Topo1!F223="Rayée",Topo1!F221&amp; Topo1!$B$1,"")&amp;IF(Topo2!F223="Rayée",Topo2!F221&amp; Topo2!$B$1,"")&amp;IF(PMTIC!F223="Rayée",PMTIC!F221,"")&amp;IF(projautre1!F223="Rayée",projautre1!F221&amp; projautre1!$B$1,"")&amp;IF(projautre2!F223="Rayée",projautre2!F221&amp; projautre2!$B$1,"")</f>
        <v/>
      </c>
      <c r="G221" s="62" t="str">
        <f>IF(BurP2020!G223="Rayée",BurP2020!G221&amp;BurP2020!$B$1,"")&amp;IF(BurA2020!G223="Rayée",BurA2020!G221&amp; BurA2020!$B$1,"")&amp;IF(Tour2020!G223="Rayée",Tour2020!G221&amp; Tour2020!$B$1,"")&amp;IF(TravExt!G223="Rayée",TravExt!G221&amp; TravExt!$B$1,"")&amp;IF(Topo1!G223="Rayée",Topo1!G221&amp; Topo1!$B$1,"")&amp;IF(Topo2!G223="Rayée",Topo2!G221&amp; Topo2!$B$1,"")&amp;IF(PMTIC!G223="Rayée",PMTIC!G221,"")&amp;IF(projautre1!G223="Rayée",projautre1!G221&amp; projautre1!$B$1,"")&amp;IF(projautre2!G223="Rayée",projautre2!G221&amp; projautre2!$B$1,"")</f>
        <v/>
      </c>
      <c r="H221" s="59" t="str">
        <f>IF(BurP2020!H223="Rayée",BurP2020!H221&amp;BurP2020!$B$1,"")&amp;IF(BurA2020!H223="Rayée",BurA2020!H221&amp; BurA2020!$B$1,"")&amp;IF(Tour2020!H223="Rayée",Tour2020!H221&amp; Tour2020!$B$1,"")&amp;IF(TravExt!H223="Rayée",TravExt!H221&amp; TravExt!$B$1,"")&amp;IF(Topo1!H223="Rayée",Topo1!H221&amp; Topo1!$B$1,"")&amp;IF(Topo2!H223="Rayée",Topo2!H221&amp; Topo2!$B$1,"")&amp;IF(PMTIC!H223="Rayée",PMTIC!H221,"")&amp;IF(projautre1!H223="Rayée",projautre1!H221&amp; projautre1!$B$1,"")&amp;IF(projautre2!H223="Rayée",projautre2!H221&amp; projautre2!$B$1,"")</f>
        <v/>
      </c>
    </row>
    <row r="222" spans="1:8" ht="15" customHeight="1" x14ac:dyDescent="0.25">
      <c r="A222" s="32">
        <f>D217</f>
        <v>44018</v>
      </c>
      <c r="B222" s="75"/>
      <c r="C222" s="57" t="s">
        <v>6</v>
      </c>
      <c r="D222" s="61" t="str">
        <f>IF(BurP2020!D223="Rayée",BurP2020!D222,"")&amp;IF(BurA2020!D223="Rayée",BurA2020!D222,"")&amp;IF(Tour2020!D223="Rayée",Tour2020!D222,"")&amp;IF(TravExt!D223="Rayée",TravExt!D222,"")&amp;IF(Topo1!D223="Rayée",Topo1!D222,"")&amp;IF(Topo2!D223="Rayée",Topo2!D222,"")&amp;IF(PMTIC!D223="Rayée",PMTIC!D222,"")&amp;IF(projautre1!D223="Rayée",projautre1!D222,"")&amp;IF(projautre2!D223="Rayée",projautre2!D222,"")</f>
        <v/>
      </c>
      <c r="E222" s="63" t="str">
        <f>IF(BurP2020!E223="Rayée",BurP2020!E222,"")&amp;IF(BurA2020!E223="Rayée",BurA2020!E222,"")&amp;IF(Tour2020!E223="Rayée",Tour2020!E222,"")&amp;IF(TravExt!E223="Rayée",TravExt!E222,"")&amp;IF(Topo1!E223="Rayée",Topo1!E222,"")&amp;IF(Topo2!E223="Rayée",Topo2!E222,"")&amp;IF(PMTIC!E223="Rayée",PMTIC!E222,"")&amp;IF(projautre1!E223="Rayée",projautre1!E222,"")&amp;IF(projautre2!E223="Rayée",projautre2!E222,"")</f>
        <v/>
      </c>
      <c r="F222" s="63" t="str">
        <f>IF(BurP2020!F223="Rayée",BurP2020!F222,"")&amp;IF(BurA2020!F223="Rayée",BurA2020!F222,"")&amp;IF(Tour2020!F223="Rayée",Tour2020!F222,"")&amp;IF(TravExt!F223="Rayée",TravExt!F222,"")&amp;IF(Topo1!F223="Rayée",Topo1!F222,"")&amp;IF(Topo2!F223="Rayée",Topo2!F222,"")&amp;IF(PMTIC!F223="Rayée",PMTIC!F222,"")&amp;IF(projautre1!F223="Rayée",projautre1!F222,"")&amp;IF(projautre2!F223="Rayée",projautre2!F222,"")</f>
        <v/>
      </c>
      <c r="G222" s="63" t="str">
        <f>IF(BurP2020!G223="Rayée",BurP2020!G222,"")&amp;IF(BurA2020!G223="Rayée",BurA2020!G222,"")&amp;IF(Tour2020!G223="Rayée",Tour2020!G222,"")&amp;IF(TravExt!G223="Rayée",TravExt!G222,"")&amp;IF(Topo1!G223="Rayée",Topo1!G222,"")&amp;IF(Topo2!G223="Rayée",Topo2!G222,"")&amp;IF(PMTIC!G223="Rayée",PMTIC!G222,"")&amp;IF(projautre1!G223="Rayée",projautre1!G222,"")&amp;IF(projautre2!G223="Rayée",projautre2!G222,"")</f>
        <v/>
      </c>
      <c r="H222" s="60" t="str">
        <f>IF(BurP2020!H223="Rayée",BurP2020!H222,"")&amp;IF(BurA2020!H223="Rayée",BurA2020!H222,"")&amp;IF(Tour2020!H223="Rayée",Tour2020!H222,"")&amp;IF(TravExt!H223="Rayée",TravExt!H222,"")&amp;IF(Topo1!H223="Rayée",Topo1!H222,"")&amp;IF(Topo2!H223="Rayée",Topo2!H222,"")&amp;IF(PMTIC!H223="Rayée",PMTIC!H222,"")&amp;IF(projautre1!H223="Rayée",projautre1!H222,"")&amp;IF(projautre2!H223="Rayée",projautre2!H222,"")</f>
        <v/>
      </c>
    </row>
    <row r="223" spans="1:8" ht="15" customHeight="1" thickBot="1" x14ac:dyDescent="0.3">
      <c r="A223" s="33">
        <f>D217</f>
        <v>44018</v>
      </c>
      <c r="B223" s="76"/>
      <c r="C223" s="58" t="s">
        <v>81</v>
      </c>
      <c r="D223" s="7"/>
      <c r="E223" s="8"/>
      <c r="F223" s="8"/>
      <c r="G223" s="8"/>
      <c r="H223" s="9"/>
    </row>
    <row r="224" spans="1:8" ht="15" customHeight="1" thickBot="1" x14ac:dyDescent="0.3">
      <c r="A224" s="37"/>
      <c r="B224" s="64"/>
      <c r="C224" s="19"/>
      <c r="D224" s="19"/>
      <c r="E224" s="19"/>
      <c r="F224" s="19"/>
      <c r="G224" s="19"/>
      <c r="H224" s="19"/>
    </row>
    <row r="225" spans="1:8" ht="15" customHeight="1" thickBot="1" x14ac:dyDescent="0.3">
      <c r="A225" s="36"/>
      <c r="D225" s="12">
        <f>D217+7</f>
        <v>44025</v>
      </c>
      <c r="E225" s="12">
        <f t="shared" ref="E225:H225" si="29">E217+7</f>
        <v>44026</v>
      </c>
      <c r="F225" s="12">
        <f t="shared" si="29"/>
        <v>44027</v>
      </c>
      <c r="G225" s="12">
        <f t="shared" si="29"/>
        <v>44028</v>
      </c>
      <c r="H225" s="12">
        <f t="shared" si="29"/>
        <v>44029</v>
      </c>
    </row>
    <row r="226" spans="1:8" ht="15" customHeight="1" x14ac:dyDescent="0.25">
      <c r="A226" s="35">
        <f>D225</f>
        <v>44025</v>
      </c>
      <c r="B226" s="74" t="s">
        <v>4</v>
      </c>
      <c r="C226" s="71" t="s">
        <v>5</v>
      </c>
      <c r="D226" s="30" t="str">
        <f>IF(BurP2020!D228="Rayée",BurP2020!D226&amp;BurP2020!$B$1,"")&amp;IF(BurA2020!D228="Rayée",BurA2020!D226&amp; BurA2020!$B$1,"")&amp;IF(Tour2020!D228="Rayée",Tour2020!D226&amp; Tour2020!$B$1,"")&amp;IF(TravExt!D228="Rayée",TravExt!D226&amp; TravExt!$B$1,"")&amp;IF(Topo1!D228="Rayée",Topo1!D226&amp; Topo1!$B$1,"")&amp;IF(Topo2!D228="Rayée",Topo2!D226&amp; Topo2!$B$1,"")&amp;IF(PMTIC!D228="Rayée",PMTIC!D226,"")&amp;IF(projautre1!D228="Rayée",projautre1!D226&amp; projautre1!$B$1,"")&amp;IF(projautre2!D228="Rayée",projautre2!D226&amp; projautre2!$B$1,"")</f>
        <v/>
      </c>
      <c r="E226" s="62" t="str">
        <f>IF(BurP2020!E228="Rayée",BurP2020!E226&amp;BurP2020!$B$1,"")&amp;IF(BurA2020!E228="Rayée",BurA2020!E226&amp; BurA2020!$B$1,"")&amp;IF(Tour2020!E228="Rayée",Tour2020!E226&amp; Tour2020!$B$1,"")&amp;IF(TravExt!E228="Rayée",TravExt!E226&amp; TravExt!$B$1,"")&amp;IF(Topo1!E228="Rayée",Topo1!E226&amp; Topo1!$B$1,"")&amp;IF(Topo2!E228="Rayée",Topo2!E226&amp; Topo2!$B$1,"")&amp;IF(PMTIC!E228="Rayée",PMTIC!E226,"")&amp;IF(projautre1!E228="Rayée",projautre1!E226&amp; projautre1!$B$1,"")&amp;IF(projautre2!E228="Rayée",projautre2!E226&amp; projautre2!$B$1,"")</f>
        <v/>
      </c>
      <c r="F226" s="62" t="str">
        <f>IF(BurP2020!F228="Rayée",BurP2020!F226&amp;BurP2020!$B$1,"")&amp;IF(BurA2020!F228="Rayée",BurA2020!F226&amp; BurA2020!$B$1,"")&amp;IF(Tour2020!F228="Rayée",Tour2020!F226&amp; Tour2020!$B$1,"")&amp;IF(TravExt!F228="Rayée",TravExt!F226&amp; TravExt!$B$1,"")&amp;IF(Topo1!F228="Rayée",Topo1!F226&amp; Topo1!$B$1,"")&amp;IF(Topo2!F228="Rayée",Topo2!F226&amp; Topo2!$B$1,"")&amp;IF(PMTIC!F228="Rayée",PMTIC!F226,"")&amp;IF(projautre1!F228="Rayée",projautre1!F226&amp; projautre1!$B$1,"")&amp;IF(projautre2!F228="Rayée",projautre2!F226&amp; projautre2!$B$1,"")</f>
        <v/>
      </c>
      <c r="G226" s="62" t="str">
        <f>IF(BurP2020!G228="Rayée",BurP2020!G226&amp;BurP2020!$B$1,"")&amp;IF(BurA2020!G228="Rayée",BurA2020!G226&amp; BurA2020!$B$1,"")&amp;IF(Tour2020!G228="Rayée",Tour2020!G226&amp; Tour2020!$B$1,"")&amp;IF(TravExt!G228="Rayée",TravExt!G226&amp; TravExt!$B$1,"")&amp;IF(Topo1!G228="Rayée",Topo1!G226&amp; Topo1!$B$1,"")&amp;IF(Topo2!G228="Rayée",Topo2!G226&amp; Topo2!$B$1,"")&amp;IF(PMTIC!G228="Rayée",PMTIC!G226,"")&amp;IF(projautre1!G228="Rayée",projautre1!G226&amp; projautre1!$B$1,"")&amp;IF(projautre2!G228="Rayée",projautre2!G226&amp; projautre2!$B$1,"")</f>
        <v/>
      </c>
      <c r="H226" s="59" t="str">
        <f>IF(BurP2020!H228="Rayée",BurP2020!H226&amp;BurP2020!$B$1,"")&amp;IF(BurA2020!H228="Rayée",BurA2020!H226&amp; BurA2020!$B$1,"")&amp;IF(Tour2020!H228="Rayée",Tour2020!H226&amp; Tour2020!$B$1,"")&amp;IF(TravExt!H228="Rayée",TravExt!H226&amp; TravExt!$B$1,"")&amp;IF(Topo1!H228="Rayée",Topo1!H226&amp; Topo1!$B$1,"")&amp;IF(Topo2!H228="Rayée",Topo2!H226&amp; Topo2!$B$1,"")&amp;IF(PMTIC!H228="Rayée",PMTIC!H226,"")&amp;IF(projautre1!H228="Rayée",projautre1!H226&amp; projautre1!$B$1,"")&amp;IF(projautre2!H228="Rayée",projautre2!H226&amp; projautre2!$B$1,"")</f>
        <v/>
      </c>
    </row>
    <row r="227" spans="1:8" ht="15" customHeight="1" x14ac:dyDescent="0.25">
      <c r="A227" s="32">
        <f>D225</f>
        <v>44025</v>
      </c>
      <c r="B227" s="75"/>
      <c r="C227" s="72" t="s">
        <v>6</v>
      </c>
      <c r="D227" s="61" t="str">
        <f>IF(BurP2020!D228="Rayée",BurP2020!D227,"")&amp;IF(BurA2020!D228="Rayée",BurA2020!D227,"")&amp;IF(Tour2020!D228="Rayée",Tour2020!D227,"")&amp;IF(TravExt!D228="Rayée",TravExt!D227,"")&amp;IF(Topo1!D228="Rayée",Topo1!D227,"")&amp;IF(Topo2!D228="Rayée",Topo2!D227,"")&amp;IF(PMTIC!D228="Rayée",PMTIC!D227,"")&amp;IF(projautre1!D228="Rayée",projautre1!D227,"")&amp;IF(projautre2!D228="Rayée",projautre2!D227,"")</f>
        <v/>
      </c>
      <c r="E227" s="63" t="str">
        <f>IF(BurP2020!E228="Rayée",BurP2020!E227,"")&amp;IF(BurA2020!E228="Rayée",BurA2020!E227,"")&amp;IF(Tour2020!E228="Rayée",Tour2020!E227,"")&amp;IF(TravExt!E228="Rayée",TravExt!E227,"")&amp;IF(Topo1!E228="Rayée",Topo1!E227,"")&amp;IF(Topo2!E228="Rayée",Topo2!E227,"")&amp;IF(PMTIC!E228="Rayée",PMTIC!E227,"")&amp;IF(projautre1!E228="Rayée",projautre1!E227,"")&amp;IF(projautre2!E228="Rayée",projautre2!E227,"")</f>
        <v/>
      </c>
      <c r="F227" s="63" t="str">
        <f>IF(BurP2020!F228="Rayée",BurP2020!F227,"")&amp;IF(BurA2020!F228="Rayée",BurA2020!F227,"")&amp;IF(Tour2020!F228="Rayée",Tour2020!F227,"")&amp;IF(TravExt!F228="Rayée",TravExt!F227,"")&amp;IF(Topo1!F228="Rayée",Topo1!F227,"")&amp;IF(Topo2!F228="Rayée",Topo2!F227,"")&amp;IF(PMTIC!F228="Rayée",PMTIC!F227,"")&amp;IF(projautre1!F228="Rayée",projautre1!F227,"")&amp;IF(projautre2!F228="Rayée",projautre2!F227,"")</f>
        <v/>
      </c>
      <c r="G227" s="63" t="str">
        <f>IF(BurP2020!G228="Rayée",BurP2020!G227,"")&amp;IF(BurA2020!G228="Rayée",BurA2020!G227,"")&amp;IF(Tour2020!G228="Rayée",Tour2020!G227,"")&amp;IF(TravExt!G228="Rayée",TravExt!G227,"")&amp;IF(Topo1!G228="Rayée",Topo1!G227,"")&amp;IF(Topo2!G228="Rayée",Topo2!G227,"")&amp;IF(PMTIC!G228="Rayée",PMTIC!G227,"")&amp;IF(projautre1!G228="Rayée",projautre1!G227,"")&amp;IF(projautre2!G228="Rayée",projautre2!G227,"")</f>
        <v/>
      </c>
      <c r="H227" s="60" t="str">
        <f>IF(BurP2020!H228="Rayée",BurP2020!H227,"")&amp;IF(BurA2020!H228="Rayée",BurA2020!H227,"")&amp;IF(Tour2020!H228="Rayée",Tour2020!H227,"")&amp;IF(TravExt!H228="Rayée",TravExt!H227,"")&amp;IF(Topo1!H228="Rayée",Topo1!H227,"")&amp;IF(Topo2!H228="Rayée",Topo2!H227,"")&amp;IF(PMTIC!H228="Rayée",PMTIC!H227,"")&amp;IF(projautre1!H228="Rayée",projautre1!H227,"")&amp;IF(projautre2!H228="Rayée",projautre2!H227,"")</f>
        <v/>
      </c>
    </row>
    <row r="228" spans="1:8" ht="15" customHeight="1" thickBot="1" x14ac:dyDescent="0.3">
      <c r="A228" s="32">
        <f>D225</f>
        <v>44025</v>
      </c>
      <c r="B228" s="76"/>
      <c r="C228" s="73" t="s">
        <v>81</v>
      </c>
      <c r="D228" s="50"/>
      <c r="E228" s="52"/>
      <c r="F228" s="52"/>
      <c r="G228" s="52"/>
      <c r="H228" s="53"/>
    </row>
    <row r="229" spans="1:8" ht="15" customHeight="1" x14ac:dyDescent="0.25">
      <c r="A229" s="32">
        <f>D225</f>
        <v>44025</v>
      </c>
      <c r="B229" s="74" t="s">
        <v>7</v>
      </c>
      <c r="C229" s="56" t="s">
        <v>5</v>
      </c>
      <c r="D229" s="30" t="str">
        <f>IF(BurP2020!D231="Rayée",BurP2020!D229&amp;BurP2020!$B$1,"")&amp;IF(BurA2020!D231="Rayée",BurA2020!D229&amp; BurA2020!$B$1,"")&amp;IF(Tour2020!D231="Rayée",Tour2020!D229&amp; Tour2020!$B$1,"")&amp;IF(TravExt!D231="Rayée",TravExt!D229&amp; TravExt!$B$1,"")&amp;IF(Topo1!D231="Rayée",Topo1!D229&amp; Topo1!$B$1,"")&amp;IF(Topo2!D231="Rayée",Topo2!D229&amp; Topo2!$B$1,"")&amp;IF(PMTIC!D231="Rayée",PMTIC!D229,"")&amp;IF(projautre1!D231="Rayée",projautre1!D229&amp; projautre1!$B$1,"")&amp;IF(projautre2!D231="Rayée",projautre2!D229&amp; projautre2!$B$1,"")</f>
        <v/>
      </c>
      <c r="E229" s="62" t="str">
        <f>IF(BurP2020!E231="Rayée",BurP2020!E229&amp;BurP2020!$B$1,"")&amp;IF(BurA2020!E231="Rayée",BurA2020!E229&amp; BurA2020!$B$1,"")&amp;IF(Tour2020!E231="Rayée",Tour2020!E229&amp; Tour2020!$B$1,"")&amp;IF(TravExt!E231="Rayée",TravExt!E229&amp; TravExt!$B$1,"")&amp;IF(Topo1!E231="Rayée",Topo1!E229&amp; Topo1!$B$1,"")&amp;IF(Topo2!E231="Rayée",Topo2!E229&amp; Topo2!$B$1,"")&amp;IF(PMTIC!E231="Rayée",PMTIC!E229,"")&amp;IF(projautre1!E231="Rayée",projautre1!E229&amp; projautre1!$B$1,"")&amp;IF(projautre2!E231="Rayée",projautre2!E229&amp; projautre2!$B$1,"")</f>
        <v/>
      </c>
      <c r="F229" s="62" t="str">
        <f>IF(BurP2020!F231="Rayée",BurP2020!F229&amp;BurP2020!$B$1,"")&amp;IF(BurA2020!F231="Rayée",BurA2020!F229&amp; BurA2020!$B$1,"")&amp;IF(Tour2020!F231="Rayée",Tour2020!F229&amp; Tour2020!$B$1,"")&amp;IF(TravExt!F231="Rayée",TravExt!F229&amp; TravExt!$B$1,"")&amp;IF(Topo1!F231="Rayée",Topo1!F229&amp; Topo1!$B$1,"")&amp;IF(Topo2!F231="Rayée",Topo2!F229&amp; Topo2!$B$1,"")&amp;IF(PMTIC!F231="Rayée",PMTIC!F229,"")&amp;IF(projautre1!F231="Rayée",projautre1!F229&amp; projautre1!$B$1,"")&amp;IF(projautre2!F231="Rayée",projautre2!F229&amp; projautre2!$B$1,"")</f>
        <v/>
      </c>
      <c r="G229" s="62" t="str">
        <f>IF(BurP2020!G231="Rayée",BurP2020!G229&amp;BurP2020!$B$1,"")&amp;IF(BurA2020!G231="Rayée",BurA2020!G229&amp; BurA2020!$B$1,"")&amp;IF(Tour2020!G231="Rayée",Tour2020!G229&amp; Tour2020!$B$1,"")&amp;IF(TravExt!G231="Rayée",TravExt!G229&amp; TravExt!$B$1,"")&amp;IF(Topo1!G231="Rayée",Topo1!G229&amp; Topo1!$B$1,"")&amp;IF(Topo2!G231="Rayée",Topo2!G229&amp; Topo2!$B$1,"")&amp;IF(PMTIC!G231="Rayée",PMTIC!G229,"")&amp;IF(projautre1!G231="Rayée",projautre1!G229&amp; projautre1!$B$1,"")&amp;IF(projautre2!G231="Rayée",projautre2!G229&amp; projautre2!$B$1,"")</f>
        <v/>
      </c>
      <c r="H229" s="59" t="str">
        <f>IF(BurP2020!H231="Rayée",BurP2020!H229&amp;BurP2020!$B$1,"")&amp;IF(BurA2020!H231="Rayée",BurA2020!H229&amp; BurA2020!$B$1,"")&amp;IF(Tour2020!H231="Rayée",Tour2020!H229&amp; Tour2020!$B$1,"")&amp;IF(TravExt!H231="Rayée",TravExt!H229&amp; TravExt!$B$1,"")&amp;IF(Topo1!H231="Rayée",Topo1!H229&amp; Topo1!$B$1,"")&amp;IF(Topo2!H231="Rayée",Topo2!H229&amp; Topo2!$B$1,"")&amp;IF(PMTIC!H231="Rayée",PMTIC!H229,"")&amp;IF(projautre1!H231="Rayée",projautre1!H229&amp; projautre1!$B$1,"")&amp;IF(projautre2!H231="Rayée",projautre2!H229&amp; projautre2!$B$1,"")</f>
        <v/>
      </c>
    </row>
    <row r="230" spans="1:8" ht="15" customHeight="1" x14ac:dyDescent="0.25">
      <c r="A230" s="32">
        <f>D225</f>
        <v>44025</v>
      </c>
      <c r="B230" s="75"/>
      <c r="C230" s="57" t="s">
        <v>6</v>
      </c>
      <c r="D230" s="61" t="str">
        <f>IF(BurP2020!D231="Rayée",BurP2020!D230,"")&amp;IF(BurA2020!D231="Rayée",BurA2020!D230,"")&amp;IF(Tour2020!D231="Rayée",Tour2020!D230,"")&amp;IF(TravExt!D231="Rayée",TravExt!D230,"")&amp;IF(Topo1!D231="Rayée",Topo1!D230,"")&amp;IF(Topo2!D231="Rayée",Topo2!D230,"")&amp;IF(PMTIC!D231="Rayée",PMTIC!D230,"")&amp;IF(projautre1!D231="Rayée",projautre1!D230,"")&amp;IF(projautre2!D231="Rayée",projautre2!D230,"")</f>
        <v/>
      </c>
      <c r="E230" s="63" t="str">
        <f>IF(BurP2020!E231="Rayée",BurP2020!E230,"")&amp;IF(BurA2020!E231="Rayée",BurA2020!E230,"")&amp;IF(Tour2020!E231="Rayée",Tour2020!E230,"")&amp;IF(TravExt!E231="Rayée",TravExt!E230,"")&amp;IF(Topo1!E231="Rayée",Topo1!E230,"")&amp;IF(Topo2!E231="Rayée",Topo2!E230,"")&amp;IF(PMTIC!E231="Rayée",PMTIC!E230,"")&amp;IF(projautre1!E231="Rayée",projautre1!E230,"")&amp;IF(projautre2!E231="Rayée",projautre2!E230,"")</f>
        <v/>
      </c>
      <c r="F230" s="63" t="str">
        <f>IF(BurP2020!F231="Rayée",BurP2020!F230,"")&amp;IF(BurA2020!F231="Rayée",BurA2020!F230,"")&amp;IF(Tour2020!F231="Rayée",Tour2020!F230,"")&amp;IF(TravExt!F231="Rayée",TravExt!F230,"")&amp;IF(Topo1!F231="Rayée",Topo1!F230,"")&amp;IF(Topo2!F231="Rayée",Topo2!F230,"")&amp;IF(PMTIC!F231="Rayée",PMTIC!F230,"")&amp;IF(projautre1!F231="Rayée",projautre1!F230,"")&amp;IF(projautre2!F231="Rayée",projautre2!F230,"")</f>
        <v/>
      </c>
      <c r="G230" s="63" t="str">
        <f>IF(BurP2020!G231="Rayée",BurP2020!G230,"")&amp;IF(BurA2020!G231="Rayée",BurA2020!G230,"")&amp;IF(Tour2020!G231="Rayée",Tour2020!G230,"")&amp;IF(TravExt!G231="Rayée",TravExt!G230,"")&amp;IF(Topo1!G231="Rayée",Topo1!G230,"")&amp;IF(Topo2!G231="Rayée",Topo2!G230,"")&amp;IF(PMTIC!G231="Rayée",PMTIC!G230,"")&amp;IF(projautre1!G231="Rayée",projautre1!G230,"")&amp;IF(projautre2!G231="Rayée",projautre2!G230,"")</f>
        <v/>
      </c>
      <c r="H230" s="60" t="str">
        <f>IF(BurP2020!H231="Rayée",BurP2020!H230,"")&amp;IF(BurA2020!H231="Rayée",BurA2020!H230,"")&amp;IF(Tour2020!H231="Rayée",Tour2020!H230,"")&amp;IF(TravExt!H231="Rayée",TravExt!H230,"")&amp;IF(Topo1!H231="Rayée",Topo1!H230,"")&amp;IF(Topo2!H231="Rayée",Topo2!H230,"")&amp;IF(PMTIC!H231="Rayée",PMTIC!H230,"")&amp;IF(projautre1!H231="Rayée",projautre1!H230,"")&amp;IF(projautre2!H231="Rayée",projautre2!H230,"")</f>
        <v/>
      </c>
    </row>
    <row r="231" spans="1:8" ht="15" customHeight="1" thickBot="1" x14ac:dyDescent="0.3">
      <c r="A231" s="33">
        <f>D225</f>
        <v>44025</v>
      </c>
      <c r="B231" s="76"/>
      <c r="C231" s="58" t="s">
        <v>81</v>
      </c>
      <c r="D231" s="7"/>
      <c r="E231" s="8"/>
      <c r="F231" s="8"/>
      <c r="G231" s="8"/>
      <c r="H231" s="9"/>
    </row>
    <row r="232" spans="1:8" ht="15" customHeight="1" thickBot="1" x14ac:dyDescent="0.3">
      <c r="A232" s="36"/>
      <c r="B232" s="64"/>
      <c r="C232" s="24"/>
      <c r="D232" s="19"/>
      <c r="E232" s="19"/>
      <c r="F232" s="19"/>
      <c r="G232" s="19"/>
      <c r="H232" s="19"/>
    </row>
    <row r="233" spans="1:8" ht="15" customHeight="1" thickBot="1" x14ac:dyDescent="0.3">
      <c r="A233" s="36"/>
      <c r="D233" s="12">
        <f>D225+7</f>
        <v>44032</v>
      </c>
      <c r="E233" s="12">
        <f t="shared" ref="E233:H233" si="30">E225+7</f>
        <v>44033</v>
      </c>
      <c r="F233" s="12">
        <f t="shared" si="30"/>
        <v>44034</v>
      </c>
      <c r="G233" s="12">
        <f t="shared" si="30"/>
        <v>44035</v>
      </c>
      <c r="H233" s="12">
        <f t="shared" si="30"/>
        <v>44036</v>
      </c>
    </row>
    <row r="234" spans="1:8" ht="15" customHeight="1" x14ac:dyDescent="0.25">
      <c r="A234" s="35">
        <f>D233</f>
        <v>44032</v>
      </c>
      <c r="B234" s="74" t="s">
        <v>4</v>
      </c>
      <c r="C234" s="71" t="s">
        <v>5</v>
      </c>
      <c r="D234" s="30" t="str">
        <f>IF(BurP2020!D236="Rayée",BurP2020!D234&amp;BurP2020!$B$1,"")&amp;IF(BurA2020!D236="Rayée",BurA2020!D234&amp; BurA2020!$B$1,"")&amp;IF(Tour2020!D236="Rayée",Tour2020!D234&amp; Tour2020!$B$1,"")&amp;IF(TravExt!D236="Rayée",TravExt!D234&amp; TravExt!$B$1,"")&amp;IF(Topo1!D236="Rayée",Topo1!D234&amp; Topo1!$B$1,"")&amp;IF(Topo2!D236="Rayée",Topo2!D234&amp; Topo2!$B$1,"")&amp;IF(PMTIC!D236="Rayée",PMTIC!D234,"")&amp;IF(projautre1!D236="Rayée",projautre1!D234&amp; projautre1!$B$1,"")&amp;IF(projautre2!D236="Rayée",projautre2!D234&amp; projautre2!$B$1,"")</f>
        <v/>
      </c>
      <c r="E234" s="62" t="str">
        <f>IF(BurP2020!E236="Rayée",BurP2020!E234&amp;BurP2020!$B$1,"")&amp;IF(BurA2020!E236="Rayée",BurA2020!E234&amp; BurA2020!$B$1,"")&amp;IF(Tour2020!E236="Rayée",Tour2020!E234&amp; Tour2020!$B$1,"")&amp;IF(TravExt!E236="Rayée",TravExt!E234&amp; TravExt!$B$1,"")&amp;IF(Topo1!E236="Rayée",Topo1!E234&amp; Topo1!$B$1,"")&amp;IF(Topo2!E236="Rayée",Topo2!E234&amp; Topo2!$B$1,"")&amp;IF(PMTIC!E236="Rayée",PMTIC!E234,"")&amp;IF(projautre1!E236="Rayée",projautre1!E234&amp; projautre1!$B$1,"")&amp;IF(projautre2!E236="Rayée",projautre2!E234&amp; projautre2!$B$1,"")</f>
        <v/>
      </c>
      <c r="F234" s="62" t="str">
        <f>IF(BurP2020!F236="Rayée",BurP2020!F234&amp;BurP2020!$B$1,"")&amp;IF(BurA2020!F236="Rayée",BurA2020!F234&amp; BurA2020!$B$1,"")&amp;IF(Tour2020!F236="Rayée",Tour2020!F234&amp; Tour2020!$B$1,"")&amp;IF(TravExt!F236="Rayée",TravExt!F234&amp; TravExt!$B$1,"")&amp;IF(Topo1!F236="Rayée",Topo1!F234&amp; Topo1!$B$1,"")&amp;IF(Topo2!F236="Rayée",Topo2!F234&amp; Topo2!$B$1,"")&amp;IF(PMTIC!F236="Rayée",PMTIC!F234,"")&amp;IF(projautre1!F236="Rayée",projautre1!F234&amp; projautre1!$B$1,"")&amp;IF(projautre2!F236="Rayée",projautre2!F234&amp; projautre2!$B$1,"")</f>
        <v/>
      </c>
      <c r="G234" s="62" t="str">
        <f>IF(BurP2020!G236="Rayée",BurP2020!G234&amp;BurP2020!$B$1,"")&amp;IF(BurA2020!G236="Rayée",BurA2020!G234&amp; BurA2020!$B$1,"")&amp;IF(Tour2020!G236="Rayée",Tour2020!G234&amp; Tour2020!$B$1,"")&amp;IF(TravExt!G236="Rayée",TravExt!G234&amp; TravExt!$B$1,"")&amp;IF(Topo1!G236="Rayée",Topo1!G234&amp; Topo1!$B$1,"")&amp;IF(Topo2!G236="Rayée",Topo2!G234&amp; Topo2!$B$1,"")&amp;IF(PMTIC!G236="Rayée",PMTIC!G234,"")&amp;IF(projautre1!G236="Rayée",projautre1!G234&amp; projautre1!$B$1,"")&amp;IF(projautre2!G236="Rayée",projautre2!G234&amp; projautre2!$B$1,"")</f>
        <v/>
      </c>
      <c r="H234" s="59" t="str">
        <f>IF(BurP2020!H236="Rayée",BurP2020!H234&amp;BurP2020!$B$1,"")&amp;IF(BurA2020!H236="Rayée",BurA2020!H234&amp; BurA2020!$B$1,"")&amp;IF(Tour2020!H236="Rayée",Tour2020!H234&amp; Tour2020!$B$1,"")&amp;IF(TravExt!H236="Rayée",TravExt!H234&amp; TravExt!$B$1,"")&amp;IF(Topo1!H236="Rayée",Topo1!H234&amp; Topo1!$B$1,"")&amp;IF(Topo2!H236="Rayée",Topo2!H234&amp; Topo2!$B$1,"")&amp;IF(PMTIC!H236="Rayée",PMTIC!H234,"")&amp;IF(projautre1!H236="Rayée",projautre1!H234&amp; projautre1!$B$1,"")&amp;IF(projautre2!H236="Rayée",projautre2!H234&amp; projautre2!$B$1,"")</f>
        <v/>
      </c>
    </row>
    <row r="235" spans="1:8" ht="15" customHeight="1" x14ac:dyDescent="0.25">
      <c r="A235" s="32">
        <f>D233</f>
        <v>44032</v>
      </c>
      <c r="B235" s="75"/>
      <c r="C235" s="72" t="s">
        <v>6</v>
      </c>
      <c r="D235" s="61" t="str">
        <f>IF(BurP2020!D236="Rayée",BurP2020!D235,"")&amp;IF(BurA2020!D236="Rayée",BurA2020!D235,"")&amp;IF(Tour2020!D236="Rayée",Tour2020!D235,"")&amp;IF(TravExt!D236="Rayée",TravExt!D235,"")&amp;IF(Topo1!D236="Rayée",Topo1!D235,"")&amp;IF(Topo2!D236="Rayée",Topo2!D235,"")&amp;IF(PMTIC!D236="Rayée",PMTIC!D235,"")&amp;IF(projautre1!D236="Rayée",projautre1!D235,"")&amp;IF(projautre2!D236="Rayée",projautre2!D235,"")</f>
        <v/>
      </c>
      <c r="E235" s="63" t="str">
        <f>IF(BurP2020!E236="Rayée",BurP2020!E235,"")&amp;IF(BurA2020!E236="Rayée",BurA2020!E235,"")&amp;IF(Tour2020!E236="Rayée",Tour2020!E235,"")&amp;IF(TravExt!E236="Rayée",TravExt!E235,"")&amp;IF(Topo1!E236="Rayée",Topo1!E235,"")&amp;IF(Topo2!E236="Rayée",Topo2!E235,"")&amp;IF(PMTIC!E236="Rayée",PMTIC!E235,"")&amp;IF(projautre1!E236="Rayée",projautre1!E235,"")&amp;IF(projautre2!E236="Rayée",projautre2!E235,"")</f>
        <v/>
      </c>
      <c r="F235" s="63" t="str">
        <f>IF(BurP2020!F236="Rayée",BurP2020!F235,"")&amp;IF(BurA2020!F236="Rayée",BurA2020!F235,"")&amp;IF(Tour2020!F236="Rayée",Tour2020!F235,"")&amp;IF(TravExt!F236="Rayée",TravExt!F235,"")&amp;IF(Topo1!F236="Rayée",Topo1!F235,"")&amp;IF(Topo2!F236="Rayée",Topo2!F235,"")&amp;IF(PMTIC!F236="Rayée",PMTIC!F235,"")&amp;IF(projautre1!F236="Rayée",projautre1!F235,"")&amp;IF(projautre2!F236="Rayée",projautre2!F235,"")</f>
        <v/>
      </c>
      <c r="G235" s="63" t="str">
        <f>IF(BurP2020!G236="Rayée",BurP2020!G235,"")&amp;IF(BurA2020!G236="Rayée",BurA2020!G235,"")&amp;IF(Tour2020!G236="Rayée",Tour2020!G235,"")&amp;IF(TravExt!G236="Rayée",TravExt!G235,"")&amp;IF(Topo1!G236="Rayée",Topo1!G235,"")&amp;IF(Topo2!G236="Rayée",Topo2!G235,"")&amp;IF(PMTIC!G236="Rayée",PMTIC!G235,"")&amp;IF(projautre1!G236="Rayée",projautre1!G235,"")&amp;IF(projautre2!G236="Rayée",projautre2!G235,"")</f>
        <v/>
      </c>
      <c r="H235" s="60" t="str">
        <f>IF(BurP2020!H236="Rayée",BurP2020!H235,"")&amp;IF(BurA2020!H236="Rayée",BurA2020!H235,"")&amp;IF(Tour2020!H236="Rayée",Tour2020!H235,"")&amp;IF(TravExt!H236="Rayée",TravExt!H235,"")&amp;IF(Topo1!H236="Rayée",Topo1!H235,"")&amp;IF(Topo2!H236="Rayée",Topo2!H235,"")&amp;IF(PMTIC!H236="Rayée",PMTIC!H235,"")&amp;IF(projautre1!H236="Rayée",projautre1!H235,"")&amp;IF(projautre2!H236="Rayée",projautre2!H235,"")</f>
        <v/>
      </c>
    </row>
    <row r="236" spans="1:8" ht="15" customHeight="1" thickBot="1" x14ac:dyDescent="0.3">
      <c r="A236" s="32">
        <f>D233</f>
        <v>44032</v>
      </c>
      <c r="B236" s="76"/>
      <c r="C236" s="73" t="s">
        <v>81</v>
      </c>
      <c r="D236" s="50"/>
      <c r="E236" s="52"/>
      <c r="F236" s="52"/>
      <c r="G236" s="52"/>
      <c r="H236" s="53"/>
    </row>
    <row r="237" spans="1:8" ht="15" customHeight="1" x14ac:dyDescent="0.25">
      <c r="A237" s="32">
        <f>D233</f>
        <v>44032</v>
      </c>
      <c r="B237" s="74" t="s">
        <v>7</v>
      </c>
      <c r="C237" s="56" t="s">
        <v>5</v>
      </c>
      <c r="D237" s="30" t="str">
        <f>IF(BurP2020!D239="Rayée",BurP2020!D237&amp;BurP2020!$B$1,"")&amp;IF(BurA2020!D239="Rayée",BurA2020!D237&amp; BurA2020!$B$1,"")&amp;IF(Tour2020!D239="Rayée",Tour2020!D237&amp; Tour2020!$B$1,"")&amp;IF(TravExt!D239="Rayée",TravExt!D237&amp; TravExt!$B$1,"")&amp;IF(Topo1!D239="Rayée",Topo1!D237&amp; Topo1!$B$1,"")&amp;IF(Topo2!D239="Rayée",Topo2!D237&amp; Topo2!$B$1,"")&amp;IF(PMTIC!D239="Rayée",PMTIC!D237,"")&amp;IF(projautre1!D239="Rayée",projautre1!D237&amp; projautre1!$B$1,"")&amp;IF(projautre2!D239="Rayée",projautre2!D237&amp; projautre2!$B$1,"")</f>
        <v/>
      </c>
      <c r="E237" s="62" t="str">
        <f>IF(BurP2020!E239="Rayée",BurP2020!E237&amp;BurP2020!$B$1,"")&amp;IF(BurA2020!E239="Rayée",BurA2020!E237&amp; BurA2020!$B$1,"")&amp;IF(Tour2020!E239="Rayée",Tour2020!E237&amp; Tour2020!$B$1,"")&amp;IF(TravExt!E239="Rayée",TravExt!E237&amp; TravExt!$B$1,"")&amp;IF(Topo1!E239="Rayée",Topo1!E237&amp; Topo1!$B$1,"")&amp;IF(Topo2!E239="Rayée",Topo2!E237&amp; Topo2!$B$1,"")&amp;IF(PMTIC!E239="Rayée",PMTIC!E237,"")&amp;IF(projautre1!E239="Rayée",projautre1!E237&amp; projautre1!$B$1,"")&amp;IF(projautre2!E239="Rayée",projautre2!E237&amp; projautre2!$B$1,"")</f>
        <v/>
      </c>
      <c r="F237" s="62" t="str">
        <f>IF(BurP2020!F239="Rayée",BurP2020!F237&amp;BurP2020!$B$1,"")&amp;IF(BurA2020!F239="Rayée",BurA2020!F237&amp; BurA2020!$B$1,"")&amp;IF(Tour2020!F239="Rayée",Tour2020!F237&amp; Tour2020!$B$1,"")&amp;IF(TravExt!F239="Rayée",TravExt!F237&amp; TravExt!$B$1,"")&amp;IF(Topo1!F239="Rayée",Topo1!F237&amp; Topo1!$B$1,"")&amp;IF(Topo2!F239="Rayée",Topo2!F237&amp; Topo2!$B$1,"")&amp;IF(PMTIC!F239="Rayée",PMTIC!F237,"")&amp;IF(projautre1!F239="Rayée",projautre1!F237&amp; projautre1!$B$1,"")&amp;IF(projautre2!F239="Rayée",projautre2!F237&amp; projautre2!$B$1,"")</f>
        <v/>
      </c>
      <c r="G237" s="62" t="str">
        <f>IF(BurP2020!G239="Rayée",BurP2020!G237&amp;BurP2020!$B$1,"")&amp;IF(BurA2020!G239="Rayée",BurA2020!G237&amp; BurA2020!$B$1,"")&amp;IF(Tour2020!G239="Rayée",Tour2020!G237&amp; Tour2020!$B$1,"")&amp;IF(TravExt!G239="Rayée",TravExt!G237&amp; TravExt!$B$1,"")&amp;IF(Topo1!G239="Rayée",Topo1!G237&amp; Topo1!$B$1,"")&amp;IF(Topo2!G239="Rayée",Topo2!G237&amp; Topo2!$B$1,"")&amp;IF(PMTIC!G239="Rayée",PMTIC!G237,"")&amp;IF(projautre1!G239="Rayée",projautre1!G237&amp; projautre1!$B$1,"")&amp;IF(projautre2!G239="Rayée",projautre2!G237&amp; projautre2!$B$1,"")</f>
        <v/>
      </c>
      <c r="H237" s="59" t="str">
        <f>IF(BurP2020!H239="Rayée",BurP2020!H237&amp;BurP2020!$B$1,"")&amp;IF(BurA2020!H239="Rayée",BurA2020!H237&amp; BurA2020!$B$1,"")&amp;IF(Tour2020!H239="Rayée",Tour2020!H237&amp; Tour2020!$B$1,"")&amp;IF(TravExt!H239="Rayée",TravExt!H237&amp; TravExt!$B$1,"")&amp;IF(Topo1!H239="Rayée",Topo1!H237&amp; Topo1!$B$1,"")&amp;IF(Topo2!H239="Rayée",Topo2!H237&amp; Topo2!$B$1,"")&amp;IF(PMTIC!H239="Rayée",PMTIC!H237,"")&amp;IF(projautre1!H239="Rayée",projautre1!H237&amp; projautre1!$B$1,"")&amp;IF(projautre2!H239="Rayée",projautre2!H237&amp; projautre2!$B$1,"")</f>
        <v/>
      </c>
    </row>
    <row r="238" spans="1:8" ht="15" customHeight="1" x14ac:dyDescent="0.25">
      <c r="A238" s="32">
        <f>D233</f>
        <v>44032</v>
      </c>
      <c r="B238" s="75"/>
      <c r="C238" s="57" t="s">
        <v>6</v>
      </c>
      <c r="D238" s="61" t="str">
        <f>IF(BurP2020!D239="Rayée",BurP2020!D238,"")&amp;IF(BurA2020!D239="Rayée",BurA2020!D238,"")&amp;IF(Tour2020!D239="Rayée",Tour2020!D238,"")&amp;IF(TravExt!D239="Rayée",TravExt!D238,"")&amp;IF(Topo1!D239="Rayée",Topo1!D238,"")&amp;IF(Topo2!D239="Rayée",Topo2!D238,"")&amp;IF(PMTIC!D239="Rayée",PMTIC!D238,"")&amp;IF(projautre1!D239="Rayée",projautre1!D238,"")&amp;IF(projautre2!D239="Rayée",projautre2!D238,"")</f>
        <v/>
      </c>
      <c r="E238" s="63" t="str">
        <f>IF(BurP2020!E239="Rayée",BurP2020!E238,"")&amp;IF(BurA2020!E239="Rayée",BurA2020!E238,"")&amp;IF(Tour2020!E239="Rayée",Tour2020!E238,"")&amp;IF(TravExt!E239="Rayée",TravExt!E238,"")&amp;IF(Topo1!E239="Rayée",Topo1!E238,"")&amp;IF(Topo2!E239="Rayée",Topo2!E238,"")&amp;IF(PMTIC!E239="Rayée",PMTIC!E238,"")&amp;IF(projautre1!E239="Rayée",projautre1!E238,"")&amp;IF(projautre2!E239="Rayée",projautre2!E238,"")</f>
        <v/>
      </c>
      <c r="F238" s="63" t="str">
        <f>IF(BurP2020!F239="Rayée",BurP2020!F238,"")&amp;IF(BurA2020!F239="Rayée",BurA2020!F238,"")&amp;IF(Tour2020!F239="Rayée",Tour2020!F238,"")&amp;IF(TravExt!F239="Rayée",TravExt!F238,"")&amp;IF(Topo1!F239="Rayée",Topo1!F238,"")&amp;IF(Topo2!F239="Rayée",Topo2!F238,"")&amp;IF(PMTIC!F239="Rayée",PMTIC!F238,"")&amp;IF(projautre1!F239="Rayée",projautre1!F238,"")&amp;IF(projautre2!F239="Rayée",projautre2!F238,"")</f>
        <v/>
      </c>
      <c r="G238" s="63" t="str">
        <f>IF(BurP2020!G239="Rayée",BurP2020!G238,"")&amp;IF(BurA2020!G239="Rayée",BurA2020!G238,"")&amp;IF(Tour2020!G239="Rayée",Tour2020!G238,"")&amp;IF(TravExt!G239="Rayée",TravExt!G238,"")&amp;IF(Topo1!G239="Rayée",Topo1!G238,"")&amp;IF(Topo2!G239="Rayée",Topo2!G238,"")&amp;IF(PMTIC!G239="Rayée",PMTIC!G238,"")&amp;IF(projautre1!G239="Rayée",projautre1!G238,"")&amp;IF(projautre2!G239="Rayée",projautre2!G238,"")</f>
        <v/>
      </c>
      <c r="H238" s="60" t="str">
        <f>IF(BurP2020!H239="Rayée",BurP2020!H238,"")&amp;IF(BurA2020!H239="Rayée",BurA2020!H238,"")&amp;IF(Tour2020!H239="Rayée",Tour2020!H238,"")&amp;IF(TravExt!H239="Rayée",TravExt!H238,"")&amp;IF(Topo1!H239="Rayée",Topo1!H238,"")&amp;IF(Topo2!H239="Rayée",Topo2!H238,"")&amp;IF(PMTIC!H239="Rayée",PMTIC!H238,"")&amp;IF(projautre1!H239="Rayée",projautre1!H238,"")&amp;IF(projautre2!H239="Rayée",projautre2!H238,"")</f>
        <v/>
      </c>
    </row>
    <row r="239" spans="1:8" ht="15" customHeight="1" thickBot="1" x14ac:dyDescent="0.3">
      <c r="A239" s="33">
        <f>D233</f>
        <v>44032</v>
      </c>
      <c r="B239" s="76"/>
      <c r="C239" s="58" t="s">
        <v>81</v>
      </c>
      <c r="D239" s="7"/>
      <c r="E239" s="8"/>
      <c r="F239" s="8"/>
      <c r="G239" s="8"/>
      <c r="H239" s="9"/>
    </row>
    <row r="240" spans="1:8" ht="15" customHeight="1" thickBot="1" x14ac:dyDescent="0.3">
      <c r="A240" s="36"/>
      <c r="B240" s="64"/>
      <c r="C240" s="24"/>
      <c r="D240" s="19"/>
      <c r="E240" s="19"/>
      <c r="F240" s="19"/>
      <c r="G240" s="19"/>
      <c r="H240" s="19"/>
    </row>
    <row r="241" spans="1:8" ht="15" customHeight="1" thickBot="1" x14ac:dyDescent="0.3">
      <c r="A241" s="36"/>
      <c r="D241" s="12">
        <f>D233+7</f>
        <v>44039</v>
      </c>
      <c r="E241" s="12">
        <f t="shared" ref="E241:H241" si="31">E233+7</f>
        <v>44040</v>
      </c>
      <c r="F241" s="12">
        <f t="shared" si="31"/>
        <v>44041</v>
      </c>
      <c r="G241" s="12">
        <f t="shared" si="31"/>
        <v>44042</v>
      </c>
      <c r="H241" s="12">
        <f t="shared" si="31"/>
        <v>44043</v>
      </c>
    </row>
    <row r="242" spans="1:8" ht="15" customHeight="1" x14ac:dyDescent="0.25">
      <c r="A242" s="35">
        <f>D241</f>
        <v>44039</v>
      </c>
      <c r="B242" s="74" t="s">
        <v>4</v>
      </c>
      <c r="C242" s="71" t="s">
        <v>5</v>
      </c>
      <c r="D242" s="30" t="str">
        <f>IF(BurP2020!D244="Rayée",BurP2020!D242&amp;BurP2020!$B$1,"")&amp;IF(BurA2020!D244="Rayée",BurA2020!D242&amp; BurA2020!$B$1,"")&amp;IF(Tour2020!D244="Rayée",Tour2020!D242&amp; Tour2020!$B$1,"")&amp;IF(TravExt!D244="Rayée",TravExt!D242&amp; TravExt!$B$1,"")&amp;IF(Topo1!D244="Rayée",Topo1!D242&amp; Topo1!$B$1,"")&amp;IF(Topo2!D244="Rayée",Topo2!D242&amp; Topo2!$B$1,"")&amp;IF(PMTIC!D244="Rayée",PMTIC!D242,"")&amp;IF(projautre1!D244="Rayée",projautre1!D242&amp; projautre1!$B$1,"")&amp;IF(projautre2!D244="Rayée",projautre2!D242&amp; projautre2!$B$1,"")</f>
        <v/>
      </c>
      <c r="E242" s="62" t="str">
        <f>IF(BurP2020!E244="Rayée",BurP2020!E242&amp;BurP2020!$B$1,"")&amp;IF(BurA2020!E244="Rayée",BurA2020!E242&amp; BurA2020!$B$1,"")&amp;IF(Tour2020!E244="Rayée",Tour2020!E242&amp; Tour2020!$B$1,"")&amp;IF(TravExt!E244="Rayée",TravExt!E242&amp; TravExt!$B$1,"")&amp;IF(Topo1!E244="Rayée",Topo1!E242&amp; Topo1!$B$1,"")&amp;IF(Topo2!E244="Rayée",Topo2!E242&amp; Topo2!$B$1,"")&amp;IF(PMTIC!E244="Rayée",PMTIC!E242,"")&amp;IF(projautre1!E244="Rayée",projautre1!E242&amp; projautre1!$B$1,"")&amp;IF(projautre2!E244="Rayée",projautre2!E242&amp; projautre2!$B$1,"")</f>
        <v/>
      </c>
      <c r="F242" s="62" t="str">
        <f>IF(BurP2020!F244="Rayée",BurP2020!F242&amp;BurP2020!$B$1,"")&amp;IF(BurA2020!F244="Rayée",BurA2020!F242&amp; BurA2020!$B$1,"")&amp;IF(Tour2020!F244="Rayée",Tour2020!F242&amp; Tour2020!$B$1,"")&amp;IF(TravExt!F244="Rayée",TravExt!F242&amp; TravExt!$B$1,"")&amp;IF(Topo1!F244="Rayée",Topo1!F242&amp; Topo1!$B$1,"")&amp;IF(Topo2!F244="Rayée",Topo2!F242&amp; Topo2!$B$1,"")&amp;IF(PMTIC!F244="Rayée",PMTIC!F242,"")&amp;IF(projautre1!F244="Rayée",projautre1!F242&amp; projautre1!$B$1,"")&amp;IF(projautre2!F244="Rayée",projautre2!F242&amp; projautre2!$B$1,"")</f>
        <v/>
      </c>
      <c r="G242" s="62" t="str">
        <f>IF(BurP2020!G244="Rayée",BurP2020!G242&amp;BurP2020!$B$1,"")&amp;IF(BurA2020!G244="Rayée",BurA2020!G242&amp; BurA2020!$B$1,"")&amp;IF(Tour2020!G244="Rayée",Tour2020!G242&amp; Tour2020!$B$1,"")&amp;IF(TravExt!G244="Rayée",TravExt!G242&amp; TravExt!$B$1,"")&amp;IF(Topo1!G244="Rayée",Topo1!G242&amp; Topo1!$B$1,"")&amp;IF(Topo2!G244="Rayée",Topo2!G242&amp; Topo2!$B$1,"")&amp;IF(PMTIC!G244="Rayée",PMTIC!G242,"")&amp;IF(projautre1!G244="Rayée",projautre1!G242&amp; projautre1!$B$1,"")&amp;IF(projautre2!G244="Rayée",projautre2!G242&amp; projautre2!$B$1,"")</f>
        <v/>
      </c>
      <c r="H242" s="59" t="str">
        <f>IF(BurP2020!H244="Rayée",BurP2020!H242&amp;BurP2020!$B$1,"")&amp;IF(BurA2020!H244="Rayée",BurA2020!H242&amp; BurA2020!$B$1,"")&amp;IF(Tour2020!H244="Rayée",Tour2020!H242&amp; Tour2020!$B$1,"")&amp;IF(TravExt!H244="Rayée",TravExt!H242&amp; TravExt!$B$1,"")&amp;IF(Topo1!H244="Rayée",Topo1!H242&amp; Topo1!$B$1,"")&amp;IF(Topo2!H244="Rayée",Topo2!H242&amp; Topo2!$B$1,"")&amp;IF(PMTIC!H244="Rayée",PMTIC!H242,"")&amp;IF(projautre1!H244="Rayée",projautre1!H242&amp; projautre1!$B$1,"")&amp;IF(projautre2!H244="Rayée",projautre2!H242&amp; projautre2!$B$1,"")</f>
        <v/>
      </c>
    </row>
    <row r="243" spans="1:8" ht="15" customHeight="1" x14ac:dyDescent="0.25">
      <c r="A243" s="32">
        <f>D241</f>
        <v>44039</v>
      </c>
      <c r="B243" s="75"/>
      <c r="C243" s="72" t="s">
        <v>6</v>
      </c>
      <c r="D243" s="61" t="str">
        <f>IF(BurP2020!D244="Rayée",BurP2020!D243,"")&amp;IF(BurA2020!D244="Rayée",BurA2020!D243,"")&amp;IF(Tour2020!D244="Rayée",Tour2020!D243,"")&amp;IF(TravExt!D244="Rayée",TravExt!D243,"")&amp;IF(Topo1!D244="Rayée",Topo1!D243,"")&amp;IF(Topo2!D244="Rayée",Topo2!D243,"")&amp;IF(PMTIC!D244="Rayée",PMTIC!D243,"")&amp;IF(projautre1!D244="Rayée",projautre1!D243,"")&amp;IF(projautre2!D244="Rayée",projautre2!D243,"")</f>
        <v/>
      </c>
      <c r="E243" s="63" t="str">
        <f>IF(BurP2020!E244="Rayée",BurP2020!E243,"")&amp;IF(BurA2020!E244="Rayée",BurA2020!E243,"")&amp;IF(Tour2020!E244="Rayée",Tour2020!E243,"")&amp;IF(TravExt!E244="Rayée",TravExt!E243,"")&amp;IF(Topo1!E244="Rayée",Topo1!E243,"")&amp;IF(Topo2!E244="Rayée",Topo2!E243,"")&amp;IF(PMTIC!E244="Rayée",PMTIC!E243,"")&amp;IF(projautre1!E244="Rayée",projautre1!E243,"")&amp;IF(projautre2!E244="Rayée",projautre2!E243,"")</f>
        <v/>
      </c>
      <c r="F243" s="63" t="str">
        <f>IF(BurP2020!F244="Rayée",BurP2020!F243,"")&amp;IF(BurA2020!F244="Rayée",BurA2020!F243,"")&amp;IF(Tour2020!F244="Rayée",Tour2020!F243,"")&amp;IF(TravExt!F244="Rayée",TravExt!F243,"")&amp;IF(Topo1!F244="Rayée",Topo1!F243,"")&amp;IF(Topo2!F244="Rayée",Topo2!F243,"")&amp;IF(PMTIC!F244="Rayée",PMTIC!F243,"")&amp;IF(projautre1!F244="Rayée",projautre1!F243,"")&amp;IF(projautre2!F244="Rayée",projautre2!F243,"")</f>
        <v/>
      </c>
      <c r="G243" s="63" t="str">
        <f>IF(BurP2020!G244="Rayée",BurP2020!G243,"")&amp;IF(BurA2020!G244="Rayée",BurA2020!G243,"")&amp;IF(Tour2020!G244="Rayée",Tour2020!G243,"")&amp;IF(TravExt!G244="Rayée",TravExt!G243,"")&amp;IF(Topo1!G244="Rayée",Topo1!G243,"")&amp;IF(Topo2!G244="Rayée",Topo2!G243,"")&amp;IF(PMTIC!G244="Rayée",PMTIC!G243,"")&amp;IF(projautre1!G244="Rayée",projautre1!G243,"")&amp;IF(projautre2!G244="Rayée",projautre2!G243,"")</f>
        <v/>
      </c>
      <c r="H243" s="60" t="str">
        <f>IF(BurP2020!H244="Rayée",BurP2020!H243,"")&amp;IF(BurA2020!H244="Rayée",BurA2020!H243,"")&amp;IF(Tour2020!H244="Rayée",Tour2020!H243,"")&amp;IF(TravExt!H244="Rayée",TravExt!H243,"")&amp;IF(Topo1!H244="Rayée",Topo1!H243,"")&amp;IF(Topo2!H244="Rayée",Topo2!H243,"")&amp;IF(PMTIC!H244="Rayée",PMTIC!H243,"")&amp;IF(projautre1!H244="Rayée",projautre1!H243,"")&amp;IF(projautre2!H244="Rayée",projautre2!H243,"")</f>
        <v/>
      </c>
    </row>
    <row r="244" spans="1:8" ht="15" customHeight="1" thickBot="1" x14ac:dyDescent="0.3">
      <c r="A244" s="32">
        <f>D241</f>
        <v>44039</v>
      </c>
      <c r="B244" s="76"/>
      <c r="C244" s="73" t="s">
        <v>81</v>
      </c>
      <c r="D244" s="50"/>
      <c r="E244" s="52"/>
      <c r="F244" s="52"/>
      <c r="G244" s="52"/>
      <c r="H244" s="53"/>
    </row>
    <row r="245" spans="1:8" ht="15" customHeight="1" x14ac:dyDescent="0.25">
      <c r="A245" s="32">
        <f>D241</f>
        <v>44039</v>
      </c>
      <c r="B245" s="74" t="s">
        <v>7</v>
      </c>
      <c r="C245" s="56" t="s">
        <v>5</v>
      </c>
      <c r="D245" s="30" t="str">
        <f>IF(BurP2020!D247="Rayée",BurP2020!D245&amp;BurP2020!$B$1,"")&amp;IF(BurA2020!D247="Rayée",BurA2020!D245&amp; BurA2020!$B$1,"")&amp;IF(Tour2020!D247="Rayée",Tour2020!D245&amp; Tour2020!$B$1,"")&amp;IF(TravExt!D247="Rayée",TravExt!D245&amp; TravExt!$B$1,"")&amp;IF(Topo1!D247="Rayée",Topo1!D245&amp; Topo1!$B$1,"")&amp;IF(Topo2!D247="Rayée",Topo2!D245&amp; Topo2!$B$1,"")&amp;IF(PMTIC!D247="Rayée",PMTIC!D245,"")&amp;IF(projautre1!D247="Rayée",projautre1!D245&amp; projautre1!$B$1,"")&amp;IF(projautre2!D247="Rayée",projautre2!D245&amp; projautre2!$B$1,"")</f>
        <v/>
      </c>
      <c r="E245" s="62" t="str">
        <f>IF(BurP2020!E247="Rayée",BurP2020!E245&amp;BurP2020!$B$1,"")&amp;IF(BurA2020!E247="Rayée",BurA2020!E245&amp; BurA2020!$B$1,"")&amp;IF(Tour2020!E247="Rayée",Tour2020!E245&amp; Tour2020!$B$1,"")&amp;IF(TravExt!E247="Rayée",TravExt!E245&amp; TravExt!$B$1,"")&amp;IF(Topo1!E247="Rayée",Topo1!E245&amp; Topo1!$B$1,"")&amp;IF(Topo2!E247="Rayée",Topo2!E245&amp; Topo2!$B$1,"")&amp;IF(PMTIC!E247="Rayée",PMTIC!E245,"")&amp;IF(projautre1!E247="Rayée",projautre1!E245&amp; projautre1!$B$1,"")&amp;IF(projautre2!E247="Rayée",projautre2!E245&amp; projautre2!$B$1,"")</f>
        <v/>
      </c>
      <c r="F245" s="62" t="str">
        <f>IF(BurP2020!F247="Rayée",BurP2020!F245&amp;BurP2020!$B$1,"")&amp;IF(BurA2020!F247="Rayée",BurA2020!F245&amp; BurA2020!$B$1,"")&amp;IF(Tour2020!F247="Rayée",Tour2020!F245&amp; Tour2020!$B$1,"")&amp;IF(TravExt!F247="Rayée",TravExt!F245&amp; TravExt!$B$1,"")&amp;IF(Topo1!F247="Rayée",Topo1!F245&amp; Topo1!$B$1,"")&amp;IF(Topo2!F247="Rayée",Topo2!F245&amp; Topo2!$B$1,"")&amp;IF(PMTIC!F247="Rayée",PMTIC!F245,"")&amp;IF(projautre1!F247="Rayée",projautre1!F245&amp; projautre1!$B$1,"")&amp;IF(projautre2!F247="Rayée",projautre2!F245&amp; projautre2!$B$1,"")</f>
        <v/>
      </c>
      <c r="G245" s="62" t="str">
        <f>IF(BurP2020!G247="Rayée",BurP2020!G245&amp;BurP2020!$B$1,"")&amp;IF(BurA2020!G247="Rayée",BurA2020!G245&amp; BurA2020!$B$1,"")&amp;IF(Tour2020!G247="Rayée",Tour2020!G245&amp; Tour2020!$B$1,"")&amp;IF(TravExt!G247="Rayée",TravExt!G245&amp; TravExt!$B$1,"")&amp;IF(Topo1!G247="Rayée",Topo1!G245&amp; Topo1!$B$1,"")&amp;IF(Topo2!G247="Rayée",Topo2!G245&amp; Topo2!$B$1,"")&amp;IF(PMTIC!G247="Rayée",PMTIC!G245,"")&amp;IF(projautre1!G247="Rayée",projautre1!G245&amp; projautre1!$B$1,"")&amp;IF(projautre2!G247="Rayée",projautre2!G245&amp; projautre2!$B$1,"")</f>
        <v/>
      </c>
      <c r="H245" s="59" t="str">
        <f>IF(BurP2020!H247="Rayée",BurP2020!H245&amp;BurP2020!$B$1,"")&amp;IF(BurA2020!H247="Rayée",BurA2020!H245&amp; BurA2020!$B$1,"")&amp;IF(Tour2020!H247="Rayée",Tour2020!H245&amp; Tour2020!$B$1,"")&amp;IF(TravExt!H247="Rayée",TravExt!H245&amp; TravExt!$B$1,"")&amp;IF(Topo1!H247="Rayée",Topo1!H245&amp; Topo1!$B$1,"")&amp;IF(Topo2!H247="Rayée",Topo2!H245&amp; Topo2!$B$1,"")&amp;IF(PMTIC!H247="Rayée",PMTIC!H245,"")&amp;IF(projautre1!H247="Rayée",projautre1!H245&amp; projautre1!$B$1,"")&amp;IF(projautre2!H247="Rayée",projautre2!H245&amp; projautre2!$B$1,"")</f>
        <v/>
      </c>
    </row>
    <row r="246" spans="1:8" ht="15" customHeight="1" x14ac:dyDescent="0.25">
      <c r="A246" s="32">
        <f>D241</f>
        <v>44039</v>
      </c>
      <c r="B246" s="75"/>
      <c r="C246" s="57" t="s">
        <v>6</v>
      </c>
      <c r="D246" s="61" t="str">
        <f>IF(BurP2020!D247="Rayée",BurP2020!D246,"")&amp;IF(BurA2020!D247="Rayée",BurA2020!D246,"")&amp;IF(Tour2020!D247="Rayée",Tour2020!D246,"")&amp;IF(TravExt!D247="Rayée",TravExt!D246,"")&amp;IF(Topo1!D247="Rayée",Topo1!D246,"")&amp;IF(Topo2!D247="Rayée",Topo2!D246,"")&amp;IF(PMTIC!D247="Rayée",PMTIC!D246,"")&amp;IF(projautre1!D247="Rayée",projautre1!D246,"")&amp;IF(projautre2!D247="Rayée",projautre2!D246,"")</f>
        <v/>
      </c>
      <c r="E246" s="63" t="str">
        <f>IF(BurP2020!E247="Rayée",BurP2020!E246,"")&amp;IF(BurA2020!E247="Rayée",BurA2020!E246,"")&amp;IF(Tour2020!E247="Rayée",Tour2020!E246,"")&amp;IF(TravExt!E247="Rayée",TravExt!E246,"")&amp;IF(Topo1!E247="Rayée",Topo1!E246,"")&amp;IF(Topo2!E247="Rayée",Topo2!E246,"")&amp;IF(PMTIC!E247="Rayée",PMTIC!E246,"")&amp;IF(projautre1!E247="Rayée",projautre1!E246,"")&amp;IF(projautre2!E247="Rayée",projautre2!E246,"")</f>
        <v/>
      </c>
      <c r="F246" s="63" t="str">
        <f>IF(BurP2020!F247="Rayée",BurP2020!F246,"")&amp;IF(BurA2020!F247="Rayée",BurA2020!F246,"")&amp;IF(Tour2020!F247="Rayée",Tour2020!F246,"")&amp;IF(TravExt!F247="Rayée",TravExt!F246,"")&amp;IF(Topo1!F247="Rayée",Topo1!F246,"")&amp;IF(Topo2!F247="Rayée",Topo2!F246,"")&amp;IF(PMTIC!F247="Rayée",PMTIC!F246,"")&amp;IF(projautre1!F247="Rayée",projautre1!F246,"")&amp;IF(projautre2!F247="Rayée",projautre2!F246,"")</f>
        <v/>
      </c>
      <c r="G246" s="63" t="str">
        <f>IF(BurP2020!G247="Rayée",BurP2020!G246,"")&amp;IF(BurA2020!G247="Rayée",BurA2020!G246,"")&amp;IF(Tour2020!G247="Rayée",Tour2020!G246,"")&amp;IF(TravExt!G247="Rayée",TravExt!G246,"")&amp;IF(Topo1!G247="Rayée",Topo1!G246,"")&amp;IF(Topo2!G247="Rayée",Topo2!G246,"")&amp;IF(PMTIC!G247="Rayée",PMTIC!G246,"")&amp;IF(projautre1!G247="Rayée",projautre1!G246,"")&amp;IF(projautre2!G247="Rayée",projautre2!G246,"")</f>
        <v/>
      </c>
      <c r="H246" s="60" t="str">
        <f>IF(BurP2020!H247="Rayée",BurP2020!H246,"")&amp;IF(BurA2020!H247="Rayée",BurA2020!H246,"")&amp;IF(Tour2020!H247="Rayée",Tour2020!H246,"")&amp;IF(TravExt!H247="Rayée",TravExt!H246,"")&amp;IF(Topo1!H247="Rayée",Topo1!H246,"")&amp;IF(Topo2!H247="Rayée",Topo2!H246,"")&amp;IF(PMTIC!H247="Rayée",PMTIC!H246,"")&amp;IF(projautre1!H247="Rayée",projautre1!H246,"")&amp;IF(projautre2!H247="Rayée",projautre2!H246,"")</f>
        <v/>
      </c>
    </row>
    <row r="247" spans="1:8" ht="15" customHeight="1" thickBot="1" x14ac:dyDescent="0.3">
      <c r="A247" s="33">
        <f>D241</f>
        <v>44039</v>
      </c>
      <c r="B247" s="76"/>
      <c r="C247" s="58" t="s">
        <v>81</v>
      </c>
      <c r="D247" s="7"/>
      <c r="E247" s="8"/>
      <c r="F247" s="8"/>
      <c r="G247" s="8"/>
      <c r="H247" s="9"/>
    </row>
    <row r="248" spans="1:8" ht="15" customHeight="1" thickBot="1" x14ac:dyDescent="0.3">
      <c r="A248" s="36"/>
      <c r="B248" s="64"/>
      <c r="C248" s="19"/>
      <c r="D248" s="19"/>
      <c r="E248" s="19"/>
      <c r="F248" s="19"/>
      <c r="G248" s="19"/>
      <c r="H248" s="19"/>
    </row>
    <row r="249" spans="1:8" ht="15" customHeight="1" thickBot="1" x14ac:dyDescent="0.3">
      <c r="A249" s="36"/>
      <c r="D249" s="12">
        <f>D241+7</f>
        <v>44046</v>
      </c>
      <c r="E249" s="12">
        <f t="shared" ref="E249:H249" si="32">E241+7</f>
        <v>44047</v>
      </c>
      <c r="F249" s="12">
        <f t="shared" si="32"/>
        <v>44048</v>
      </c>
      <c r="G249" s="12">
        <f t="shared" si="32"/>
        <v>44049</v>
      </c>
      <c r="H249" s="12">
        <f t="shared" si="32"/>
        <v>44050</v>
      </c>
    </row>
    <row r="250" spans="1:8" ht="15" customHeight="1" x14ac:dyDescent="0.25">
      <c r="A250" s="35">
        <f>D249</f>
        <v>44046</v>
      </c>
      <c r="B250" s="74" t="s">
        <v>4</v>
      </c>
      <c r="C250" s="71" t="s">
        <v>5</v>
      </c>
      <c r="D250" s="30" t="str">
        <f>IF(BurP2020!D252="Rayée",BurP2020!D250&amp;BurP2020!$B$1,"")&amp;IF(BurA2020!D252="Rayée",BurA2020!D250&amp; BurA2020!$B$1,"")&amp;IF(Tour2020!D252="Rayée",Tour2020!D250&amp; Tour2020!$B$1,"")&amp;IF(TravExt!D252="Rayée",TravExt!D250&amp; TravExt!$B$1,"")&amp;IF(Topo1!D252="Rayée",Topo1!D250&amp; Topo1!$B$1,"")&amp;IF(Topo2!D252="Rayée",Topo2!D250&amp; Topo2!$B$1,"")&amp;IF(PMTIC!D252="Rayée",PMTIC!D250,"")&amp;IF(projautre1!D252="Rayée",projautre1!D250&amp; projautre1!$B$1,"")&amp;IF(projautre2!D252="Rayée",projautre2!D250&amp; projautre2!$B$1,"")</f>
        <v/>
      </c>
      <c r="E250" s="62" t="str">
        <f>IF(BurP2020!E252="Rayée",BurP2020!E250&amp;BurP2020!$B$1,"")&amp;IF(BurA2020!E252="Rayée",BurA2020!E250&amp; BurA2020!$B$1,"")&amp;IF(Tour2020!E252="Rayée",Tour2020!E250&amp; Tour2020!$B$1,"")&amp;IF(TravExt!E252="Rayée",TravExt!E250&amp; TravExt!$B$1,"")&amp;IF(Topo1!E252="Rayée",Topo1!E250&amp; Topo1!$B$1,"")&amp;IF(Topo2!E252="Rayée",Topo2!E250&amp; Topo2!$B$1,"")&amp;IF(PMTIC!E252="Rayée",PMTIC!E250,"")&amp;IF(projautre1!E252="Rayée",projautre1!E250&amp; projautre1!$B$1,"")&amp;IF(projautre2!E252="Rayée",projautre2!E250&amp; projautre2!$B$1,"")</f>
        <v/>
      </c>
      <c r="F250" s="62" t="str">
        <f>IF(BurP2020!F252="Rayée",BurP2020!F250&amp;BurP2020!$B$1,"")&amp;IF(BurA2020!F252="Rayée",BurA2020!F250&amp; BurA2020!$B$1,"")&amp;IF(Tour2020!F252="Rayée",Tour2020!F250&amp; Tour2020!$B$1,"")&amp;IF(TravExt!F252="Rayée",TravExt!F250&amp; TravExt!$B$1,"")&amp;IF(Topo1!F252="Rayée",Topo1!F250&amp; Topo1!$B$1,"")&amp;IF(Topo2!F252="Rayée",Topo2!F250&amp; Topo2!$B$1,"")&amp;IF(PMTIC!F252="Rayée",PMTIC!F250,"")&amp;IF(projautre1!F252="Rayée",projautre1!F250&amp; projautre1!$B$1,"")&amp;IF(projautre2!F252="Rayée",projautre2!F250&amp; projautre2!$B$1,"")</f>
        <v/>
      </c>
      <c r="G250" s="62" t="str">
        <f>IF(BurP2020!G252="Rayée",BurP2020!G250&amp;BurP2020!$B$1,"")&amp;IF(BurA2020!G252="Rayée",BurA2020!G250&amp; BurA2020!$B$1,"")&amp;IF(Tour2020!G252="Rayée",Tour2020!G250&amp; Tour2020!$B$1,"")&amp;IF(TravExt!G252="Rayée",TravExt!G250&amp; TravExt!$B$1,"")&amp;IF(Topo1!G252="Rayée",Topo1!G250&amp; Topo1!$B$1,"")&amp;IF(Topo2!G252="Rayée",Topo2!G250&amp; Topo2!$B$1,"")&amp;IF(PMTIC!G252="Rayée",PMTIC!G250,"")&amp;IF(projautre1!G252="Rayée",projautre1!G250&amp; projautre1!$B$1,"")&amp;IF(projautre2!G252="Rayée",projautre2!G250&amp; projautre2!$B$1,"")</f>
        <v/>
      </c>
      <c r="H250" s="59" t="str">
        <f>IF(BurP2020!H252="Rayée",BurP2020!H250&amp;BurP2020!$B$1,"")&amp;IF(BurA2020!H252="Rayée",BurA2020!H250&amp; BurA2020!$B$1,"")&amp;IF(Tour2020!H252="Rayée",Tour2020!H250&amp; Tour2020!$B$1,"")&amp;IF(TravExt!H252="Rayée",TravExt!H250&amp; TravExt!$B$1,"")&amp;IF(Topo1!H252="Rayée",Topo1!H250&amp; Topo1!$B$1,"")&amp;IF(Topo2!H252="Rayée",Topo2!H250&amp; Topo2!$B$1,"")&amp;IF(PMTIC!H252="Rayée",PMTIC!H250,"")&amp;IF(projautre1!H252="Rayée",projautre1!H250&amp; projautre1!$B$1,"")&amp;IF(projautre2!H252="Rayée",projautre2!H250&amp; projautre2!$B$1,"")</f>
        <v/>
      </c>
    </row>
    <row r="251" spans="1:8" ht="15" customHeight="1" x14ac:dyDescent="0.25">
      <c r="A251" s="32">
        <f>D249</f>
        <v>44046</v>
      </c>
      <c r="B251" s="75"/>
      <c r="C251" s="72" t="s">
        <v>6</v>
      </c>
      <c r="D251" s="61" t="str">
        <f>IF(BurP2020!D252="Rayée",BurP2020!D251,"")&amp;IF(BurA2020!D252="Rayée",BurA2020!D251,"")&amp;IF(Tour2020!D252="Rayée",Tour2020!D251,"")&amp;IF(TravExt!D252="Rayée",TravExt!D251,"")&amp;IF(Topo1!D252="Rayée",Topo1!D251,"")&amp;IF(Topo2!D252="Rayée",Topo2!D251,"")&amp;IF(PMTIC!D252="Rayée",PMTIC!D251,"")&amp;IF(projautre1!D252="Rayée",projautre1!D251,"")&amp;IF(projautre2!D252="Rayée",projautre2!D251,"")</f>
        <v/>
      </c>
      <c r="E251" s="63" t="str">
        <f>IF(BurP2020!E252="Rayée",BurP2020!E251,"")&amp;IF(BurA2020!E252="Rayée",BurA2020!E251,"")&amp;IF(Tour2020!E252="Rayée",Tour2020!E251,"")&amp;IF(TravExt!E252="Rayée",TravExt!E251,"")&amp;IF(Topo1!E252="Rayée",Topo1!E251,"")&amp;IF(Topo2!E252="Rayée",Topo2!E251,"")&amp;IF(PMTIC!E252="Rayée",PMTIC!E251,"")&amp;IF(projautre1!E252="Rayée",projautre1!E251,"")&amp;IF(projautre2!E252="Rayée",projautre2!E251,"")</f>
        <v/>
      </c>
      <c r="F251" s="63" t="str">
        <f>IF(BurP2020!F252="Rayée",BurP2020!F251,"")&amp;IF(BurA2020!F252="Rayée",BurA2020!F251,"")&amp;IF(Tour2020!F252="Rayée",Tour2020!F251,"")&amp;IF(TravExt!F252="Rayée",TravExt!F251,"")&amp;IF(Topo1!F252="Rayée",Topo1!F251,"")&amp;IF(Topo2!F252="Rayée",Topo2!F251,"")&amp;IF(PMTIC!F252="Rayée",PMTIC!F251,"")&amp;IF(projautre1!F252="Rayée",projautre1!F251,"")&amp;IF(projautre2!F252="Rayée",projautre2!F251,"")</f>
        <v/>
      </c>
      <c r="G251" s="63" t="str">
        <f>IF(BurP2020!G252="Rayée",BurP2020!G251,"")&amp;IF(BurA2020!G252="Rayée",BurA2020!G251,"")&amp;IF(Tour2020!G252="Rayée",Tour2020!G251,"")&amp;IF(TravExt!G252="Rayée",TravExt!G251,"")&amp;IF(Topo1!G252="Rayée",Topo1!G251,"")&amp;IF(Topo2!G252="Rayée",Topo2!G251,"")&amp;IF(PMTIC!G252="Rayée",PMTIC!G251,"")&amp;IF(projautre1!G252="Rayée",projautre1!G251,"")&amp;IF(projautre2!G252="Rayée",projautre2!G251,"")</f>
        <v/>
      </c>
      <c r="H251" s="60" t="str">
        <f>IF(BurP2020!H252="Rayée",BurP2020!H251,"")&amp;IF(BurA2020!H252="Rayée",BurA2020!H251,"")&amp;IF(Tour2020!H252="Rayée",Tour2020!H251,"")&amp;IF(TravExt!H252="Rayée",TravExt!H251,"")&amp;IF(Topo1!H252="Rayée",Topo1!H251,"")&amp;IF(Topo2!H252="Rayée",Topo2!H251,"")&amp;IF(PMTIC!H252="Rayée",PMTIC!H251,"")&amp;IF(projautre1!H252="Rayée",projautre1!H251,"")&amp;IF(projautre2!H252="Rayée",projautre2!H251,"")</f>
        <v/>
      </c>
    </row>
    <row r="252" spans="1:8" ht="15" customHeight="1" thickBot="1" x14ac:dyDescent="0.3">
      <c r="A252" s="32">
        <f>D249</f>
        <v>44046</v>
      </c>
      <c r="B252" s="76"/>
      <c r="C252" s="73" t="s">
        <v>81</v>
      </c>
      <c r="D252" s="50"/>
      <c r="E252" s="52"/>
      <c r="F252" s="52"/>
      <c r="G252" s="52"/>
      <c r="H252" s="53"/>
    </row>
    <row r="253" spans="1:8" ht="15" customHeight="1" x14ac:dyDescent="0.25">
      <c r="A253" s="32">
        <f>D249</f>
        <v>44046</v>
      </c>
      <c r="B253" s="74" t="s">
        <v>7</v>
      </c>
      <c r="C253" s="56" t="s">
        <v>5</v>
      </c>
      <c r="D253" s="30" t="str">
        <f>IF(BurP2020!D255="Rayée",BurP2020!D253&amp;BurP2020!$B$1,"")&amp;IF(BurA2020!D255="Rayée",BurA2020!D253&amp; BurA2020!$B$1,"")&amp;IF(Tour2020!D255="Rayée",Tour2020!D253&amp; Tour2020!$B$1,"")&amp;IF(TravExt!D255="Rayée",TravExt!D253&amp; TravExt!$B$1,"")&amp;IF(Topo1!D255="Rayée",Topo1!D253&amp; Topo1!$B$1,"")&amp;IF(Topo2!D255="Rayée",Topo2!D253&amp; Topo2!$B$1,"")&amp;IF(PMTIC!D255="Rayée",PMTIC!D253,"")&amp;IF(projautre1!D255="Rayée",projautre1!D253&amp; projautre1!$B$1,"")&amp;IF(projautre2!D255="Rayée",projautre2!D253&amp; projautre2!$B$1,"")</f>
        <v/>
      </c>
      <c r="E253" s="62" t="str">
        <f>IF(BurP2020!E255="Rayée",BurP2020!E253&amp;BurP2020!$B$1,"")&amp;IF(BurA2020!E255="Rayée",BurA2020!E253&amp; BurA2020!$B$1,"")&amp;IF(Tour2020!E255="Rayée",Tour2020!E253&amp; Tour2020!$B$1,"")&amp;IF(TravExt!E255="Rayée",TravExt!E253&amp; TravExt!$B$1,"")&amp;IF(Topo1!E255="Rayée",Topo1!E253&amp; Topo1!$B$1,"")&amp;IF(Topo2!E255="Rayée",Topo2!E253&amp; Topo2!$B$1,"")&amp;IF(PMTIC!E255="Rayée",PMTIC!E253,"")&amp;IF(projautre1!E255="Rayée",projautre1!E253&amp; projautre1!$B$1,"")&amp;IF(projautre2!E255="Rayée",projautre2!E253&amp; projautre2!$B$1,"")</f>
        <v/>
      </c>
      <c r="F253" s="62" t="str">
        <f>IF(BurP2020!F255="Rayée",BurP2020!F253&amp;BurP2020!$B$1,"")&amp;IF(BurA2020!F255="Rayée",BurA2020!F253&amp; BurA2020!$B$1,"")&amp;IF(Tour2020!F255="Rayée",Tour2020!F253&amp; Tour2020!$B$1,"")&amp;IF(TravExt!F255="Rayée",TravExt!F253&amp; TravExt!$B$1,"")&amp;IF(Topo1!F255="Rayée",Topo1!F253&amp; Topo1!$B$1,"")&amp;IF(Topo2!F255="Rayée",Topo2!F253&amp; Topo2!$B$1,"")&amp;IF(PMTIC!F255="Rayée",PMTIC!F253,"")&amp;IF(projautre1!F255="Rayée",projautre1!F253&amp; projautre1!$B$1,"")&amp;IF(projautre2!F255="Rayée",projautre2!F253&amp; projautre2!$B$1,"")</f>
        <v/>
      </c>
      <c r="G253" s="62" t="str">
        <f>IF(BurP2020!G255="Rayée",BurP2020!G253&amp;BurP2020!$B$1,"")&amp;IF(BurA2020!G255="Rayée",BurA2020!G253&amp; BurA2020!$B$1,"")&amp;IF(Tour2020!G255="Rayée",Tour2020!G253&amp; Tour2020!$B$1,"")&amp;IF(TravExt!G255="Rayée",TravExt!G253&amp; TravExt!$B$1,"")&amp;IF(Topo1!G255="Rayée",Topo1!G253&amp; Topo1!$B$1,"")&amp;IF(Topo2!G255="Rayée",Topo2!G253&amp; Topo2!$B$1,"")&amp;IF(PMTIC!G255="Rayée",PMTIC!G253,"")&amp;IF(projautre1!G255="Rayée",projautre1!G253&amp; projautre1!$B$1,"")&amp;IF(projautre2!G255="Rayée",projautre2!G253&amp; projautre2!$B$1,"")</f>
        <v/>
      </c>
      <c r="H253" s="59" t="str">
        <f>IF(BurP2020!H255="Rayée",BurP2020!H253&amp;BurP2020!$B$1,"")&amp;IF(BurA2020!H255="Rayée",BurA2020!H253&amp; BurA2020!$B$1,"")&amp;IF(Tour2020!H255="Rayée",Tour2020!H253&amp; Tour2020!$B$1,"")&amp;IF(TravExt!H255="Rayée",TravExt!H253&amp; TravExt!$B$1,"")&amp;IF(Topo1!H255="Rayée",Topo1!H253&amp; Topo1!$B$1,"")&amp;IF(Topo2!H255="Rayée",Topo2!H253&amp; Topo2!$B$1,"")&amp;IF(PMTIC!H255="Rayée",PMTIC!H253,"")&amp;IF(projautre1!H255="Rayée",projautre1!H253&amp; projautre1!$B$1,"")&amp;IF(projautre2!H255="Rayée",projautre2!H253&amp; projautre2!$B$1,"")</f>
        <v/>
      </c>
    </row>
    <row r="254" spans="1:8" ht="15" customHeight="1" x14ac:dyDescent="0.25">
      <c r="A254" s="32">
        <f>D249</f>
        <v>44046</v>
      </c>
      <c r="B254" s="75"/>
      <c r="C254" s="57" t="s">
        <v>6</v>
      </c>
      <c r="D254" s="61" t="str">
        <f>IF(BurP2020!D255="Rayée",BurP2020!D254,"")&amp;IF(BurA2020!D255="Rayée",BurA2020!D254,"")&amp;IF(Tour2020!D255="Rayée",Tour2020!D254,"")&amp;IF(TravExt!D255="Rayée",TravExt!D254,"")&amp;IF(Topo1!D255="Rayée",Topo1!D254,"")&amp;IF(Topo2!D255="Rayée",Topo2!D254,"")&amp;IF(PMTIC!D255="Rayée",PMTIC!D254,"")&amp;IF(projautre1!D255="Rayée",projautre1!D254,"")&amp;IF(projautre2!D255="Rayée",projautre2!D254,"")</f>
        <v/>
      </c>
      <c r="E254" s="63" t="str">
        <f>IF(BurP2020!E255="Rayée",BurP2020!E254,"")&amp;IF(BurA2020!E255="Rayée",BurA2020!E254,"")&amp;IF(Tour2020!E255="Rayée",Tour2020!E254,"")&amp;IF(TravExt!E255="Rayée",TravExt!E254,"")&amp;IF(Topo1!E255="Rayée",Topo1!E254,"")&amp;IF(Topo2!E255="Rayée",Topo2!E254,"")&amp;IF(PMTIC!E255="Rayée",PMTIC!E254,"")&amp;IF(projautre1!E255="Rayée",projautre1!E254,"")&amp;IF(projautre2!E255="Rayée",projautre2!E254,"")</f>
        <v/>
      </c>
      <c r="F254" s="63" t="str">
        <f>IF(BurP2020!F255="Rayée",BurP2020!F254,"")&amp;IF(BurA2020!F255="Rayée",BurA2020!F254,"")&amp;IF(Tour2020!F255="Rayée",Tour2020!F254,"")&amp;IF(TravExt!F255="Rayée",TravExt!F254,"")&amp;IF(Topo1!F255="Rayée",Topo1!F254,"")&amp;IF(Topo2!F255="Rayée",Topo2!F254,"")&amp;IF(PMTIC!F255="Rayée",PMTIC!F254,"")&amp;IF(projautre1!F255="Rayée",projautre1!F254,"")&amp;IF(projautre2!F255="Rayée",projautre2!F254,"")</f>
        <v/>
      </c>
      <c r="G254" s="63" t="str">
        <f>IF(BurP2020!G255="Rayée",BurP2020!G254,"")&amp;IF(BurA2020!G255="Rayée",BurA2020!G254,"")&amp;IF(Tour2020!G255="Rayée",Tour2020!G254,"")&amp;IF(TravExt!G255="Rayée",TravExt!G254,"")&amp;IF(Topo1!G255="Rayée",Topo1!G254,"")&amp;IF(Topo2!G255="Rayée",Topo2!G254,"")&amp;IF(PMTIC!G255="Rayée",PMTIC!G254,"")&amp;IF(projautre1!G255="Rayée",projautre1!G254,"")&amp;IF(projautre2!G255="Rayée",projautre2!G254,"")</f>
        <v/>
      </c>
      <c r="H254" s="60" t="str">
        <f>IF(BurP2020!H255="Rayée",BurP2020!H254,"")&amp;IF(BurA2020!H255="Rayée",BurA2020!H254,"")&amp;IF(Tour2020!H255="Rayée",Tour2020!H254,"")&amp;IF(TravExt!H255="Rayée",TravExt!H254,"")&amp;IF(Topo1!H255="Rayée",Topo1!H254,"")&amp;IF(Topo2!H255="Rayée",Topo2!H254,"")&amp;IF(PMTIC!H255="Rayée",PMTIC!H254,"")&amp;IF(projautre1!H255="Rayée",projautre1!H254,"")&amp;IF(projautre2!H255="Rayée",projautre2!H254,"")</f>
        <v/>
      </c>
    </row>
    <row r="255" spans="1:8" ht="15" customHeight="1" thickBot="1" x14ac:dyDescent="0.3">
      <c r="A255" s="33">
        <f>D249</f>
        <v>44046</v>
      </c>
      <c r="B255" s="76"/>
      <c r="C255" s="58" t="s">
        <v>81</v>
      </c>
      <c r="D255" s="7"/>
      <c r="E255" s="8"/>
      <c r="F255" s="8"/>
      <c r="G255" s="8"/>
      <c r="H255" s="9"/>
    </row>
    <row r="256" spans="1:8" ht="15" customHeight="1" thickBot="1" x14ac:dyDescent="0.3">
      <c r="A256" s="36"/>
      <c r="B256" s="64"/>
      <c r="C256" s="24"/>
      <c r="D256" s="19"/>
      <c r="E256" s="19"/>
      <c r="F256" s="19"/>
      <c r="G256" s="19"/>
      <c r="H256" s="19"/>
    </row>
    <row r="257" spans="1:8" ht="15" customHeight="1" thickBot="1" x14ac:dyDescent="0.3">
      <c r="A257" s="36"/>
      <c r="D257" s="12">
        <f>D249+7</f>
        <v>44053</v>
      </c>
      <c r="E257" s="12">
        <f t="shared" ref="E257:H257" si="33">E249+7</f>
        <v>44054</v>
      </c>
      <c r="F257" s="12">
        <f t="shared" si="33"/>
        <v>44055</v>
      </c>
      <c r="G257" s="12">
        <f t="shared" si="33"/>
        <v>44056</v>
      </c>
      <c r="H257" s="12">
        <f t="shared" si="33"/>
        <v>44057</v>
      </c>
    </row>
    <row r="258" spans="1:8" ht="15" customHeight="1" x14ac:dyDescent="0.25">
      <c r="A258" s="35">
        <f>D257</f>
        <v>44053</v>
      </c>
      <c r="B258" s="74" t="s">
        <v>4</v>
      </c>
      <c r="C258" s="71" t="s">
        <v>5</v>
      </c>
      <c r="D258" s="30" t="str">
        <f>IF(BurP2020!D260="Rayée",BurP2020!D258&amp;BurP2020!$B$1,"")&amp;IF(BurA2020!D260="Rayée",BurA2020!D258&amp; BurA2020!$B$1,"")&amp;IF(Tour2020!D260="Rayée",Tour2020!D258&amp; Tour2020!$B$1,"")&amp;IF(TravExt!D260="Rayée",TravExt!D258&amp; TravExt!$B$1,"")&amp;IF(Topo1!D260="Rayée",Topo1!D258&amp; Topo1!$B$1,"")&amp;IF(Topo2!D260="Rayée",Topo2!D258&amp; Topo2!$B$1,"")&amp;IF(PMTIC!D260="Rayée",PMTIC!D258,"")&amp;IF(projautre1!D260="Rayée",projautre1!D258&amp; projautre1!$B$1,"")&amp;IF(projautre2!D260="Rayée",projautre2!D258&amp; projautre2!$B$1,"")</f>
        <v/>
      </c>
      <c r="E258" s="62" t="str">
        <f>IF(BurP2020!E260="Rayée",BurP2020!E258&amp;BurP2020!$B$1,"")&amp;IF(BurA2020!E260="Rayée",BurA2020!E258&amp; BurA2020!$B$1,"")&amp;IF(Tour2020!E260="Rayée",Tour2020!E258&amp; Tour2020!$B$1,"")&amp;IF(TravExt!E260="Rayée",TravExt!E258&amp; TravExt!$B$1,"")&amp;IF(Topo1!E260="Rayée",Topo1!E258&amp; Topo1!$B$1,"")&amp;IF(Topo2!E260="Rayée",Topo2!E258&amp; Topo2!$B$1,"")&amp;IF(PMTIC!E260="Rayée",PMTIC!E258,"")&amp;IF(projautre1!E260="Rayée",projautre1!E258&amp; projautre1!$B$1,"")&amp;IF(projautre2!E260="Rayée",projautre2!E258&amp; projautre2!$B$1,"")</f>
        <v/>
      </c>
      <c r="F258" s="62" t="str">
        <f>IF(BurP2020!F260="Rayée",BurP2020!F258&amp;BurP2020!$B$1,"")&amp;IF(BurA2020!F260="Rayée",BurA2020!F258&amp; BurA2020!$B$1,"")&amp;IF(Tour2020!F260="Rayée",Tour2020!F258&amp; Tour2020!$B$1,"")&amp;IF(TravExt!F260="Rayée",TravExt!F258&amp; TravExt!$B$1,"")&amp;IF(Topo1!F260="Rayée",Topo1!F258&amp; Topo1!$B$1,"")&amp;IF(Topo2!F260="Rayée",Topo2!F258&amp; Topo2!$B$1,"")&amp;IF(PMTIC!F260="Rayée",PMTIC!F258,"")&amp;IF(projautre1!F260="Rayée",projautre1!F258&amp; projautre1!$B$1,"")&amp;IF(projautre2!F260="Rayée",projautre2!F258&amp; projautre2!$B$1,"")</f>
        <v/>
      </c>
      <c r="G258" s="62" t="str">
        <f>IF(BurP2020!G260="Rayée",BurP2020!G258&amp;BurP2020!$B$1,"")&amp;IF(BurA2020!G260="Rayée",BurA2020!G258&amp; BurA2020!$B$1,"")&amp;IF(Tour2020!G260="Rayée",Tour2020!G258&amp; Tour2020!$B$1,"")&amp;IF(TravExt!G260="Rayée",TravExt!G258&amp; TravExt!$B$1,"")&amp;IF(Topo1!G260="Rayée",Topo1!G258&amp; Topo1!$B$1,"")&amp;IF(Topo2!G260="Rayée",Topo2!G258&amp; Topo2!$B$1,"")&amp;IF(PMTIC!G260="Rayée",PMTIC!G258,"")&amp;IF(projautre1!G260="Rayée",projautre1!G258&amp; projautre1!$B$1,"")&amp;IF(projautre2!G260="Rayée",projautre2!G258&amp; projautre2!$B$1,"")</f>
        <v/>
      </c>
      <c r="H258" s="59" t="str">
        <f>IF(BurP2020!H260="Rayée",BurP2020!H258&amp;BurP2020!$B$1,"")&amp;IF(BurA2020!H260="Rayée",BurA2020!H258&amp; BurA2020!$B$1,"")&amp;IF(Tour2020!H260="Rayée",Tour2020!H258&amp; Tour2020!$B$1,"")&amp;IF(TravExt!H260="Rayée",TravExt!H258&amp; TravExt!$B$1,"")&amp;IF(Topo1!H260="Rayée",Topo1!H258&amp; Topo1!$B$1,"")&amp;IF(Topo2!H260="Rayée",Topo2!H258&amp; Topo2!$B$1,"")&amp;IF(PMTIC!H260="Rayée",PMTIC!H258,"")&amp;IF(projautre1!H260="Rayée",projautre1!H258&amp; projautre1!$B$1,"")&amp;IF(projautre2!H260="Rayée",projautre2!H258&amp; projautre2!$B$1,"")</f>
        <v/>
      </c>
    </row>
    <row r="259" spans="1:8" ht="15" customHeight="1" x14ac:dyDescent="0.25">
      <c r="A259" s="32">
        <f>D257</f>
        <v>44053</v>
      </c>
      <c r="B259" s="75"/>
      <c r="C259" s="72" t="s">
        <v>6</v>
      </c>
      <c r="D259" s="61" t="str">
        <f>IF(BurP2020!D260="Rayée",BurP2020!D259,"")&amp;IF(BurA2020!D260="Rayée",BurA2020!D259,"")&amp;IF(Tour2020!D260="Rayée",Tour2020!D259,"")&amp;IF(TravExt!D260="Rayée",TravExt!D259,"")&amp;IF(Topo1!D260="Rayée",Topo1!D259,"")&amp;IF(Topo2!D260="Rayée",Topo2!D259,"")&amp;IF(PMTIC!D260="Rayée",PMTIC!D259,"")&amp;IF(projautre1!D260="Rayée",projautre1!D259,"")&amp;IF(projautre2!D260="Rayée",projautre2!D259,"")</f>
        <v/>
      </c>
      <c r="E259" s="63" t="str">
        <f>IF(BurP2020!E260="Rayée",BurP2020!E259,"")&amp;IF(BurA2020!E260="Rayée",BurA2020!E259,"")&amp;IF(Tour2020!E260="Rayée",Tour2020!E259,"")&amp;IF(TravExt!E260="Rayée",TravExt!E259,"")&amp;IF(Topo1!E260="Rayée",Topo1!E259,"")&amp;IF(Topo2!E260="Rayée",Topo2!E259,"")&amp;IF(PMTIC!E260="Rayée",PMTIC!E259,"")&amp;IF(projautre1!E260="Rayée",projautre1!E259,"")&amp;IF(projautre2!E260="Rayée",projautre2!E259,"")</f>
        <v/>
      </c>
      <c r="F259" s="63" t="str">
        <f>IF(BurP2020!F260="Rayée",BurP2020!F259,"")&amp;IF(BurA2020!F260="Rayée",BurA2020!F259,"")&amp;IF(Tour2020!F260="Rayée",Tour2020!F259,"")&amp;IF(TravExt!F260="Rayée",TravExt!F259,"")&amp;IF(Topo1!F260="Rayée",Topo1!F259,"")&amp;IF(Topo2!F260="Rayée",Topo2!F259,"")&amp;IF(PMTIC!F260="Rayée",PMTIC!F259,"")&amp;IF(projautre1!F260="Rayée",projautre1!F259,"")&amp;IF(projautre2!F260="Rayée",projautre2!F259,"")</f>
        <v/>
      </c>
      <c r="G259" s="63" t="str">
        <f>IF(BurP2020!G260="Rayée",BurP2020!G259,"")&amp;IF(BurA2020!G260="Rayée",BurA2020!G259,"")&amp;IF(Tour2020!G260="Rayée",Tour2020!G259,"")&amp;IF(TravExt!G260="Rayée",TravExt!G259,"")&amp;IF(Topo1!G260="Rayée",Topo1!G259,"")&amp;IF(Topo2!G260="Rayée",Topo2!G259,"")&amp;IF(PMTIC!G260="Rayée",PMTIC!G259,"")&amp;IF(projautre1!G260="Rayée",projautre1!G259,"")&amp;IF(projautre2!G260="Rayée",projautre2!G259,"")</f>
        <v/>
      </c>
      <c r="H259" s="60" t="str">
        <f>IF(BurP2020!H260="Rayée",BurP2020!H259,"")&amp;IF(BurA2020!H260="Rayée",BurA2020!H259,"")&amp;IF(Tour2020!H260="Rayée",Tour2020!H259,"")&amp;IF(TravExt!H260="Rayée",TravExt!H259,"")&amp;IF(Topo1!H260="Rayée",Topo1!H259,"")&amp;IF(Topo2!H260="Rayée",Topo2!H259,"")&amp;IF(PMTIC!H260="Rayée",PMTIC!H259,"")&amp;IF(projautre1!H260="Rayée",projautre1!H259,"")&amp;IF(projautre2!H260="Rayée",projautre2!H259,"")</f>
        <v/>
      </c>
    </row>
    <row r="260" spans="1:8" ht="15" customHeight="1" thickBot="1" x14ac:dyDescent="0.3">
      <c r="A260" s="32">
        <f>D257</f>
        <v>44053</v>
      </c>
      <c r="B260" s="76"/>
      <c r="C260" s="73" t="s">
        <v>81</v>
      </c>
      <c r="D260" s="50"/>
      <c r="E260" s="52"/>
      <c r="F260" s="52"/>
      <c r="G260" s="52"/>
      <c r="H260" s="53"/>
    </row>
    <row r="261" spans="1:8" ht="15" customHeight="1" x14ac:dyDescent="0.25">
      <c r="A261" s="32">
        <f>D257</f>
        <v>44053</v>
      </c>
      <c r="B261" s="74" t="s">
        <v>7</v>
      </c>
      <c r="C261" s="56" t="s">
        <v>5</v>
      </c>
      <c r="D261" s="30" t="str">
        <f>IF(BurP2020!D263="Rayée",BurP2020!D261&amp;BurP2020!$B$1,"")&amp;IF(BurA2020!D263="Rayée",BurA2020!D261&amp; BurA2020!$B$1,"")&amp;IF(Tour2020!D263="Rayée",Tour2020!D261&amp; Tour2020!$B$1,"")&amp;IF(TravExt!D263="Rayée",TravExt!D261&amp; TravExt!$B$1,"")&amp;IF(Topo1!D263="Rayée",Topo1!D261&amp; Topo1!$B$1,"")&amp;IF(Topo2!D263="Rayée",Topo2!D261&amp; Topo2!$B$1,"")&amp;IF(PMTIC!D263="Rayée",PMTIC!D261,"")&amp;IF(projautre1!D263="Rayée",projautre1!D261&amp; projautre1!$B$1,"")&amp;IF(projautre2!D263="Rayée",projautre2!D261&amp; projautre2!$B$1,"")</f>
        <v/>
      </c>
      <c r="E261" s="62" t="str">
        <f>IF(BurP2020!E263="Rayée",BurP2020!E261&amp;BurP2020!$B$1,"")&amp;IF(BurA2020!E263="Rayée",BurA2020!E261&amp; BurA2020!$B$1,"")&amp;IF(Tour2020!E263="Rayée",Tour2020!E261&amp; Tour2020!$B$1,"")&amp;IF(TravExt!E263="Rayée",TravExt!E261&amp; TravExt!$B$1,"")&amp;IF(Topo1!E263="Rayée",Topo1!E261&amp; Topo1!$B$1,"")&amp;IF(Topo2!E263="Rayée",Topo2!E261&amp; Topo2!$B$1,"")&amp;IF(PMTIC!E263="Rayée",PMTIC!E261,"")&amp;IF(projautre1!E263="Rayée",projautre1!E261&amp; projautre1!$B$1,"")&amp;IF(projautre2!E263="Rayée",projautre2!E261&amp; projautre2!$B$1,"")</f>
        <v/>
      </c>
      <c r="F261" s="62" t="str">
        <f>IF(BurP2020!F263="Rayée",BurP2020!F261&amp;BurP2020!$B$1,"")&amp;IF(BurA2020!F263="Rayée",BurA2020!F261&amp; BurA2020!$B$1,"")&amp;IF(Tour2020!F263="Rayée",Tour2020!F261&amp; Tour2020!$B$1,"")&amp;IF(TravExt!F263="Rayée",TravExt!F261&amp; TravExt!$B$1,"")&amp;IF(Topo1!F263="Rayée",Topo1!F261&amp; Topo1!$B$1,"")&amp;IF(Topo2!F263="Rayée",Topo2!F261&amp; Topo2!$B$1,"")&amp;IF(PMTIC!F263="Rayée",PMTIC!F261,"")&amp;IF(projautre1!F263="Rayée",projautre1!F261&amp; projautre1!$B$1,"")&amp;IF(projautre2!F263="Rayée",projautre2!F261&amp; projautre2!$B$1,"")</f>
        <v/>
      </c>
      <c r="G261" s="62" t="str">
        <f>IF(BurP2020!G263="Rayée",BurP2020!G261&amp;BurP2020!$B$1,"")&amp;IF(BurA2020!G263="Rayée",BurA2020!G261&amp; BurA2020!$B$1,"")&amp;IF(Tour2020!G263="Rayée",Tour2020!G261&amp; Tour2020!$B$1,"")&amp;IF(TravExt!G263="Rayée",TravExt!G261&amp; TravExt!$B$1,"")&amp;IF(Topo1!G263="Rayée",Topo1!G261&amp; Topo1!$B$1,"")&amp;IF(Topo2!G263="Rayée",Topo2!G261&amp; Topo2!$B$1,"")&amp;IF(PMTIC!G263="Rayée",PMTIC!G261,"")&amp;IF(projautre1!G263="Rayée",projautre1!G261&amp; projautre1!$B$1,"")&amp;IF(projautre2!G263="Rayée",projautre2!G261&amp; projautre2!$B$1,"")</f>
        <v/>
      </c>
      <c r="H261" s="59" t="str">
        <f>IF(BurP2020!H263="Rayée",BurP2020!H261&amp;BurP2020!$B$1,"")&amp;IF(BurA2020!H263="Rayée",BurA2020!H261&amp; BurA2020!$B$1,"")&amp;IF(Tour2020!H263="Rayée",Tour2020!H261&amp; Tour2020!$B$1,"")&amp;IF(TravExt!H263="Rayée",TravExt!H261&amp; TravExt!$B$1,"")&amp;IF(Topo1!H263="Rayée",Topo1!H261&amp; Topo1!$B$1,"")&amp;IF(Topo2!H263="Rayée",Topo2!H261&amp; Topo2!$B$1,"")&amp;IF(PMTIC!H263="Rayée",PMTIC!H261,"")&amp;IF(projautre1!H263="Rayée",projautre1!H261&amp; projautre1!$B$1,"")&amp;IF(projautre2!H263="Rayée",projautre2!H261&amp; projautre2!$B$1,"")</f>
        <v/>
      </c>
    </row>
    <row r="262" spans="1:8" ht="15" customHeight="1" x14ac:dyDescent="0.25">
      <c r="A262" s="32">
        <f>D257</f>
        <v>44053</v>
      </c>
      <c r="B262" s="75"/>
      <c r="C262" s="57" t="s">
        <v>6</v>
      </c>
      <c r="D262" s="61" t="str">
        <f>IF(BurP2020!D263="Rayée",BurP2020!D262,"")&amp;IF(BurA2020!D263="Rayée",BurA2020!D262,"")&amp;IF(Tour2020!D263="Rayée",Tour2020!D262,"")&amp;IF(TravExt!D263="Rayée",TravExt!D262,"")&amp;IF(Topo1!D263="Rayée",Topo1!D262,"")&amp;IF(Topo2!D263="Rayée",Topo2!D262,"")&amp;IF(PMTIC!D263="Rayée",PMTIC!D262,"")&amp;IF(projautre1!D263="Rayée",projautre1!D262,"")&amp;IF(projautre2!D263="Rayée",projautre2!D262,"")</f>
        <v/>
      </c>
      <c r="E262" s="63" t="str">
        <f>IF(BurP2020!E263="Rayée",BurP2020!E262,"")&amp;IF(BurA2020!E263="Rayée",BurA2020!E262,"")&amp;IF(Tour2020!E263="Rayée",Tour2020!E262,"")&amp;IF(TravExt!E263="Rayée",TravExt!E262,"")&amp;IF(Topo1!E263="Rayée",Topo1!E262,"")&amp;IF(Topo2!E263="Rayée",Topo2!E262,"")&amp;IF(PMTIC!E263="Rayée",PMTIC!E262,"")&amp;IF(projautre1!E263="Rayée",projautre1!E262,"")&amp;IF(projautre2!E263="Rayée",projautre2!E262,"")</f>
        <v/>
      </c>
      <c r="F262" s="63" t="str">
        <f>IF(BurP2020!F263="Rayée",BurP2020!F262,"")&amp;IF(BurA2020!F263="Rayée",BurA2020!F262,"")&amp;IF(Tour2020!F263="Rayée",Tour2020!F262,"")&amp;IF(TravExt!F263="Rayée",TravExt!F262,"")&amp;IF(Topo1!F263="Rayée",Topo1!F262,"")&amp;IF(Topo2!F263="Rayée",Topo2!F262,"")&amp;IF(PMTIC!F263="Rayée",PMTIC!F262,"")&amp;IF(projautre1!F263="Rayée",projautre1!F262,"")&amp;IF(projautre2!F263="Rayée",projautre2!F262,"")</f>
        <v/>
      </c>
      <c r="G262" s="63" t="str">
        <f>IF(BurP2020!G263="Rayée",BurP2020!G262,"")&amp;IF(BurA2020!G263="Rayée",BurA2020!G262,"")&amp;IF(Tour2020!G263="Rayée",Tour2020!G262,"")&amp;IF(TravExt!G263="Rayée",TravExt!G262,"")&amp;IF(Topo1!G263="Rayée",Topo1!G262,"")&amp;IF(Topo2!G263="Rayée",Topo2!G262,"")&amp;IF(PMTIC!G263="Rayée",PMTIC!G262,"")&amp;IF(projautre1!G263="Rayée",projautre1!G262,"")&amp;IF(projautre2!G263="Rayée",projautre2!G262,"")</f>
        <v/>
      </c>
      <c r="H262" s="60" t="str">
        <f>IF(BurP2020!H263="Rayée",BurP2020!H262,"")&amp;IF(BurA2020!H263="Rayée",BurA2020!H262,"")&amp;IF(Tour2020!H263="Rayée",Tour2020!H262,"")&amp;IF(TravExt!H263="Rayée",TravExt!H262,"")&amp;IF(Topo1!H263="Rayée",Topo1!H262,"")&amp;IF(Topo2!H263="Rayée",Topo2!H262,"")&amp;IF(PMTIC!H263="Rayée",PMTIC!H262,"")&amp;IF(projautre1!H263="Rayée",projautre1!H262,"")&amp;IF(projautre2!H263="Rayée",projautre2!H262,"")</f>
        <v/>
      </c>
    </row>
    <row r="263" spans="1:8" ht="15" customHeight="1" thickBot="1" x14ac:dyDescent="0.3">
      <c r="A263" s="33">
        <f>D257</f>
        <v>44053</v>
      </c>
      <c r="B263" s="76"/>
      <c r="C263" s="58" t="s">
        <v>81</v>
      </c>
      <c r="D263" s="7"/>
      <c r="E263" s="8"/>
      <c r="F263" s="8"/>
      <c r="G263" s="8"/>
      <c r="H263" s="9"/>
    </row>
    <row r="264" spans="1:8" ht="15" customHeight="1" thickBot="1" x14ac:dyDescent="0.3">
      <c r="A264" s="36"/>
      <c r="B264" s="64"/>
      <c r="C264" s="24"/>
      <c r="D264" s="19"/>
      <c r="E264" s="19"/>
      <c r="F264" s="19"/>
      <c r="G264" s="19"/>
      <c r="H264" s="19"/>
    </row>
    <row r="265" spans="1:8" ht="15" customHeight="1" thickBot="1" x14ac:dyDescent="0.3">
      <c r="A265" s="36"/>
      <c r="D265" s="12">
        <f>D257+7</f>
        <v>44060</v>
      </c>
      <c r="E265" s="12">
        <f t="shared" ref="E265:H265" si="34">E257+7</f>
        <v>44061</v>
      </c>
      <c r="F265" s="12">
        <f t="shared" si="34"/>
        <v>44062</v>
      </c>
      <c r="G265" s="12">
        <f t="shared" si="34"/>
        <v>44063</v>
      </c>
      <c r="H265" s="12">
        <f t="shared" si="34"/>
        <v>44064</v>
      </c>
    </row>
    <row r="266" spans="1:8" ht="15" customHeight="1" x14ac:dyDescent="0.25">
      <c r="A266" s="35">
        <f>D265</f>
        <v>44060</v>
      </c>
      <c r="B266" s="74" t="s">
        <v>4</v>
      </c>
      <c r="C266" s="71" t="s">
        <v>5</v>
      </c>
      <c r="D266" s="30" t="str">
        <f>IF(BurP2020!D268="Rayée",BurP2020!D266&amp;BurP2020!$B$1,"")&amp;IF(BurA2020!D268="Rayée",BurA2020!D266&amp; BurA2020!$B$1,"")&amp;IF(Tour2020!D268="Rayée",Tour2020!D266&amp; Tour2020!$B$1,"")&amp;IF(TravExt!D268="Rayée",TravExt!D266&amp; TravExt!$B$1,"")&amp;IF(Topo1!D268="Rayée",Topo1!D266&amp; Topo1!$B$1,"")&amp;IF(Topo2!D268="Rayée",Topo2!D266&amp; Topo2!$B$1,"")&amp;IF(PMTIC!D268="Rayée",PMTIC!D266,"")&amp;IF(projautre1!D268="Rayée",projautre1!D266&amp; projautre1!$B$1,"")&amp;IF(projautre2!D268="Rayée",projautre2!D266&amp; projautre2!$B$1,"")</f>
        <v/>
      </c>
      <c r="E266" s="62" t="str">
        <f>IF(BurP2020!E268="Rayée",BurP2020!E266&amp;BurP2020!$B$1,"")&amp;IF(BurA2020!E268="Rayée",BurA2020!E266&amp; BurA2020!$B$1,"")&amp;IF(Tour2020!E268="Rayée",Tour2020!E266&amp; Tour2020!$B$1,"")&amp;IF(TravExt!E268="Rayée",TravExt!E266&amp; TravExt!$B$1,"")&amp;IF(Topo1!E268="Rayée",Topo1!E266&amp; Topo1!$B$1,"")&amp;IF(Topo2!E268="Rayée",Topo2!E266&amp; Topo2!$B$1,"")&amp;IF(PMTIC!E268="Rayée",PMTIC!E266,"")&amp;IF(projautre1!E268="Rayée",projautre1!E266&amp; projautre1!$B$1,"")&amp;IF(projautre2!E268="Rayée",projautre2!E266&amp; projautre2!$B$1,"")</f>
        <v/>
      </c>
      <c r="F266" s="62" t="str">
        <f>IF(BurP2020!F268="Rayée",BurP2020!F266&amp;BurP2020!$B$1,"")&amp;IF(BurA2020!F268="Rayée",BurA2020!F266&amp; BurA2020!$B$1,"")&amp;IF(Tour2020!F268="Rayée",Tour2020!F266&amp; Tour2020!$B$1,"")&amp;IF(TravExt!F268="Rayée",TravExt!F266&amp; TravExt!$B$1,"")&amp;IF(Topo1!F268="Rayée",Topo1!F266&amp; Topo1!$B$1,"")&amp;IF(Topo2!F268="Rayée",Topo2!F266&amp; Topo2!$B$1,"")&amp;IF(PMTIC!F268="Rayée",PMTIC!F266,"")&amp;IF(projautre1!F268="Rayée",projautre1!F266&amp; projautre1!$B$1,"")&amp;IF(projautre2!F268="Rayée",projautre2!F266&amp; projautre2!$B$1,"")</f>
        <v/>
      </c>
      <c r="G266" s="62" t="str">
        <f>IF(BurP2020!G268="Rayée",BurP2020!G266&amp;BurP2020!$B$1,"")&amp;IF(BurA2020!G268="Rayée",BurA2020!G266&amp; BurA2020!$B$1,"")&amp;IF(Tour2020!G268="Rayée",Tour2020!G266&amp; Tour2020!$B$1,"")&amp;IF(TravExt!G268="Rayée",TravExt!G266&amp; TravExt!$B$1,"")&amp;IF(Topo1!G268="Rayée",Topo1!G266&amp; Topo1!$B$1,"")&amp;IF(Topo2!G268="Rayée",Topo2!G266&amp; Topo2!$B$1,"")&amp;IF(PMTIC!G268="Rayée",PMTIC!G266,"")&amp;IF(projautre1!G268="Rayée",projautre1!G266&amp; projautre1!$B$1,"")&amp;IF(projautre2!G268="Rayée",projautre2!G266&amp; projautre2!$B$1,"")</f>
        <v/>
      </c>
      <c r="H266" s="59" t="str">
        <f>IF(BurP2020!H268="Rayée",BurP2020!H266&amp;BurP2020!$B$1,"")&amp;IF(BurA2020!H268="Rayée",BurA2020!H266&amp; BurA2020!$B$1,"")&amp;IF(Tour2020!H268="Rayée",Tour2020!H266&amp; Tour2020!$B$1,"")&amp;IF(TravExt!H268="Rayée",TravExt!H266&amp; TravExt!$B$1,"")&amp;IF(Topo1!H268="Rayée",Topo1!H266&amp; Topo1!$B$1,"")&amp;IF(Topo2!H268="Rayée",Topo2!H266&amp; Topo2!$B$1,"")&amp;IF(PMTIC!H268="Rayée",PMTIC!H266,"")&amp;IF(projautre1!H268="Rayée",projautre1!H266&amp; projautre1!$B$1,"")&amp;IF(projautre2!H268="Rayée",projautre2!H266&amp; projautre2!$B$1,"")</f>
        <v/>
      </c>
    </row>
    <row r="267" spans="1:8" ht="15" customHeight="1" x14ac:dyDescent="0.25">
      <c r="A267" s="32">
        <f>D265</f>
        <v>44060</v>
      </c>
      <c r="B267" s="75"/>
      <c r="C267" s="72" t="s">
        <v>6</v>
      </c>
      <c r="D267" s="61" t="str">
        <f>IF(BurP2020!D268="Rayée",BurP2020!D267,"")&amp;IF(BurA2020!D268="Rayée",BurA2020!D267,"")&amp;IF(Tour2020!D268="Rayée",Tour2020!D267,"")&amp;IF(TravExt!D268="Rayée",TravExt!D267,"")&amp;IF(Topo1!D268="Rayée",Topo1!D267,"")&amp;IF(Topo2!D268="Rayée",Topo2!D267,"")&amp;IF(PMTIC!D268="Rayée",PMTIC!D267,"")&amp;IF(projautre1!D268="Rayée",projautre1!D267,"")&amp;IF(projautre2!D268="Rayée",projautre2!D267,"")</f>
        <v/>
      </c>
      <c r="E267" s="63" t="str">
        <f>IF(BurP2020!E268="Rayée",BurP2020!E267,"")&amp;IF(BurA2020!E268="Rayée",BurA2020!E267,"")&amp;IF(Tour2020!E268="Rayée",Tour2020!E267,"")&amp;IF(TravExt!E268="Rayée",TravExt!E267,"")&amp;IF(Topo1!E268="Rayée",Topo1!E267,"")&amp;IF(Topo2!E268="Rayée",Topo2!E267,"")&amp;IF(PMTIC!E268="Rayée",PMTIC!E267,"")&amp;IF(projautre1!E268="Rayée",projautre1!E267,"")&amp;IF(projautre2!E268="Rayée",projautre2!E267,"")</f>
        <v/>
      </c>
      <c r="F267" s="63" t="str">
        <f>IF(BurP2020!F268="Rayée",BurP2020!F267,"")&amp;IF(BurA2020!F268="Rayée",BurA2020!F267,"")&amp;IF(Tour2020!F268="Rayée",Tour2020!F267,"")&amp;IF(TravExt!F268="Rayée",TravExt!F267,"")&amp;IF(Topo1!F268="Rayée",Topo1!F267,"")&amp;IF(Topo2!F268="Rayée",Topo2!F267,"")&amp;IF(PMTIC!F268="Rayée",PMTIC!F267,"")&amp;IF(projautre1!F268="Rayée",projautre1!F267,"")&amp;IF(projautre2!F268="Rayée",projautre2!F267,"")</f>
        <v/>
      </c>
      <c r="G267" s="63" t="str">
        <f>IF(BurP2020!G268="Rayée",BurP2020!G267,"")&amp;IF(BurA2020!G268="Rayée",BurA2020!G267,"")&amp;IF(Tour2020!G268="Rayée",Tour2020!G267,"")&amp;IF(TravExt!G268="Rayée",TravExt!G267,"")&amp;IF(Topo1!G268="Rayée",Topo1!G267,"")&amp;IF(Topo2!G268="Rayée",Topo2!G267,"")&amp;IF(PMTIC!G268="Rayée",PMTIC!G267,"")&amp;IF(projautre1!G268="Rayée",projautre1!G267,"")&amp;IF(projautre2!G268="Rayée",projautre2!G267,"")</f>
        <v/>
      </c>
      <c r="H267" s="60" t="str">
        <f>IF(BurP2020!H268="Rayée",BurP2020!H267,"")&amp;IF(BurA2020!H268="Rayée",BurA2020!H267,"")&amp;IF(Tour2020!H268="Rayée",Tour2020!H267,"")&amp;IF(TravExt!H268="Rayée",TravExt!H267,"")&amp;IF(Topo1!H268="Rayée",Topo1!H267,"")&amp;IF(Topo2!H268="Rayée",Topo2!H267,"")&amp;IF(PMTIC!H268="Rayée",PMTIC!H267,"")&amp;IF(projautre1!H268="Rayée",projautre1!H267,"")&amp;IF(projautre2!H268="Rayée",projautre2!H267,"")</f>
        <v/>
      </c>
    </row>
    <row r="268" spans="1:8" ht="15" customHeight="1" thickBot="1" x14ac:dyDescent="0.3">
      <c r="A268" s="32">
        <f>D265</f>
        <v>44060</v>
      </c>
      <c r="B268" s="76"/>
      <c r="C268" s="73" t="s">
        <v>81</v>
      </c>
      <c r="D268" s="50"/>
      <c r="E268" s="52"/>
      <c r="F268" s="52"/>
      <c r="G268" s="52"/>
      <c r="H268" s="53"/>
    </row>
    <row r="269" spans="1:8" ht="15" customHeight="1" x14ac:dyDescent="0.25">
      <c r="A269" s="32">
        <f>D265</f>
        <v>44060</v>
      </c>
      <c r="B269" s="74" t="s">
        <v>7</v>
      </c>
      <c r="C269" s="56" t="s">
        <v>5</v>
      </c>
      <c r="D269" s="30" t="str">
        <f>IF(BurP2020!D271="Rayée",BurP2020!D269&amp;BurP2020!$B$1,"")&amp;IF(BurA2020!D271="Rayée",BurA2020!D269&amp; BurA2020!$B$1,"")&amp;IF(Tour2020!D271="Rayée",Tour2020!D269&amp; Tour2020!$B$1,"")&amp;IF(TravExt!D271="Rayée",TravExt!D269&amp; TravExt!$B$1,"")&amp;IF(Topo1!D271="Rayée",Topo1!D269&amp; Topo1!$B$1,"")&amp;IF(Topo2!D271="Rayée",Topo2!D269&amp; Topo2!$B$1,"")&amp;IF(PMTIC!D271="Rayée",PMTIC!D269,"")&amp;IF(projautre1!D271="Rayée",projautre1!D269&amp; projautre1!$B$1,"")&amp;IF(projautre2!D271="Rayée",projautre2!D269&amp; projautre2!$B$1,"")</f>
        <v/>
      </c>
      <c r="E269" s="62" t="str">
        <f>IF(BurP2020!E271="Rayée",BurP2020!E269&amp;BurP2020!$B$1,"")&amp;IF(BurA2020!E271="Rayée",BurA2020!E269&amp; BurA2020!$B$1,"")&amp;IF(Tour2020!E271="Rayée",Tour2020!E269&amp; Tour2020!$B$1,"")&amp;IF(TravExt!E271="Rayée",TravExt!E269&amp; TravExt!$B$1,"")&amp;IF(Topo1!E271="Rayée",Topo1!E269&amp; Topo1!$B$1,"")&amp;IF(Topo2!E271="Rayée",Topo2!E269&amp; Topo2!$B$1,"")&amp;IF(PMTIC!E271="Rayée",PMTIC!E269,"")&amp;IF(projautre1!E271="Rayée",projautre1!E269&amp; projautre1!$B$1,"")&amp;IF(projautre2!E271="Rayée",projautre2!E269&amp; projautre2!$B$1,"")</f>
        <v/>
      </c>
      <c r="F269" s="62" t="str">
        <f>IF(BurP2020!F271="Rayée",BurP2020!F269&amp;BurP2020!$B$1,"")&amp;IF(BurA2020!F271="Rayée",BurA2020!F269&amp; BurA2020!$B$1,"")&amp;IF(Tour2020!F271="Rayée",Tour2020!F269&amp; Tour2020!$B$1,"")&amp;IF(TravExt!F271="Rayée",TravExt!F269&amp; TravExt!$B$1,"")&amp;IF(Topo1!F271="Rayée",Topo1!F269&amp; Topo1!$B$1,"")&amp;IF(Topo2!F271="Rayée",Topo2!F269&amp; Topo2!$B$1,"")&amp;IF(PMTIC!F271="Rayée",PMTIC!F269,"")&amp;IF(projautre1!F271="Rayée",projautre1!F269&amp; projautre1!$B$1,"")&amp;IF(projautre2!F271="Rayée",projautre2!F269&amp; projautre2!$B$1,"")</f>
        <v/>
      </c>
      <c r="G269" s="62" t="str">
        <f>IF(BurP2020!G271="Rayée",BurP2020!G269&amp;BurP2020!$B$1,"")&amp;IF(BurA2020!G271="Rayée",BurA2020!G269&amp; BurA2020!$B$1,"")&amp;IF(Tour2020!G271="Rayée",Tour2020!G269&amp; Tour2020!$B$1,"")&amp;IF(TravExt!G271="Rayée",TravExt!G269&amp; TravExt!$B$1,"")&amp;IF(Topo1!G271="Rayée",Topo1!G269&amp; Topo1!$B$1,"")&amp;IF(Topo2!G271="Rayée",Topo2!G269&amp; Topo2!$B$1,"")&amp;IF(PMTIC!G271="Rayée",PMTIC!G269,"")&amp;IF(projautre1!G271="Rayée",projautre1!G269&amp; projautre1!$B$1,"")&amp;IF(projautre2!G271="Rayée",projautre2!G269&amp; projautre2!$B$1,"")</f>
        <v/>
      </c>
      <c r="H269" s="59" t="str">
        <f>IF(BurP2020!H271="Rayée",BurP2020!H269&amp;BurP2020!$B$1,"")&amp;IF(BurA2020!H271="Rayée",BurA2020!H269&amp; BurA2020!$B$1,"")&amp;IF(Tour2020!H271="Rayée",Tour2020!H269&amp; Tour2020!$B$1,"")&amp;IF(TravExt!H271="Rayée",TravExt!H269&amp; TravExt!$B$1,"")&amp;IF(Topo1!H271="Rayée",Topo1!H269&amp; Topo1!$B$1,"")&amp;IF(Topo2!H271="Rayée",Topo2!H269&amp; Topo2!$B$1,"")&amp;IF(PMTIC!H271="Rayée",PMTIC!H269,"")&amp;IF(projautre1!H271="Rayée",projautre1!H269&amp; projautre1!$B$1,"")&amp;IF(projautre2!H271="Rayée",projautre2!H269&amp; projautre2!$B$1,"")</f>
        <v/>
      </c>
    </row>
    <row r="270" spans="1:8" ht="15" customHeight="1" x14ac:dyDescent="0.25">
      <c r="A270" s="32">
        <f>D265</f>
        <v>44060</v>
      </c>
      <c r="B270" s="75"/>
      <c r="C270" s="57" t="s">
        <v>6</v>
      </c>
      <c r="D270" s="61" t="str">
        <f>IF(BurP2020!D271="Rayée",BurP2020!D270,"")&amp;IF(BurA2020!D271="Rayée",BurA2020!D270,"")&amp;IF(Tour2020!D271="Rayée",Tour2020!D270,"")&amp;IF(TravExt!D271="Rayée",TravExt!D270,"")&amp;IF(Topo1!D271="Rayée",Topo1!D270,"")&amp;IF(Topo2!D271="Rayée",Topo2!D270,"")&amp;IF(PMTIC!D271="Rayée",PMTIC!D270,"")&amp;IF(projautre1!D271="Rayée",projautre1!D270,"")&amp;IF(projautre2!D271="Rayée",projautre2!D270,"")</f>
        <v/>
      </c>
      <c r="E270" s="63" t="str">
        <f>IF(BurP2020!E271="Rayée",BurP2020!E270,"")&amp;IF(BurA2020!E271="Rayée",BurA2020!E270,"")&amp;IF(Tour2020!E271="Rayée",Tour2020!E270,"")&amp;IF(TravExt!E271="Rayée",TravExt!E270,"")&amp;IF(Topo1!E271="Rayée",Topo1!E270,"")&amp;IF(Topo2!E271="Rayée",Topo2!E270,"")&amp;IF(PMTIC!E271="Rayée",PMTIC!E270,"")&amp;IF(projautre1!E271="Rayée",projautre1!E270,"")&amp;IF(projautre2!E271="Rayée",projautre2!E270,"")</f>
        <v/>
      </c>
      <c r="F270" s="63" t="str">
        <f>IF(BurP2020!F271="Rayée",BurP2020!F270,"")&amp;IF(BurA2020!F271="Rayée",BurA2020!F270,"")&amp;IF(Tour2020!F271="Rayée",Tour2020!F270,"")&amp;IF(TravExt!F271="Rayée",TravExt!F270,"")&amp;IF(Topo1!F271="Rayée",Topo1!F270,"")&amp;IF(Topo2!F271="Rayée",Topo2!F270,"")&amp;IF(PMTIC!F271="Rayée",PMTIC!F270,"")&amp;IF(projautre1!F271="Rayée",projautre1!F270,"")&amp;IF(projautre2!F271="Rayée",projautre2!F270,"")</f>
        <v/>
      </c>
      <c r="G270" s="63" t="str">
        <f>IF(BurP2020!G271="Rayée",BurP2020!G270,"")&amp;IF(BurA2020!G271="Rayée",BurA2020!G270,"")&amp;IF(Tour2020!G271="Rayée",Tour2020!G270,"")&amp;IF(TravExt!G271="Rayée",TravExt!G270,"")&amp;IF(Topo1!G271="Rayée",Topo1!G270,"")&amp;IF(Topo2!G271="Rayée",Topo2!G270,"")&amp;IF(PMTIC!G271="Rayée",PMTIC!G270,"")&amp;IF(projautre1!G271="Rayée",projautre1!G270,"")&amp;IF(projautre2!G271="Rayée",projautre2!G270,"")</f>
        <v/>
      </c>
      <c r="H270" s="60" t="str">
        <f>IF(BurP2020!H271="Rayée",BurP2020!H270,"")&amp;IF(BurA2020!H271="Rayée",BurA2020!H270,"")&amp;IF(Tour2020!H271="Rayée",Tour2020!H270,"")&amp;IF(TravExt!H271="Rayée",TravExt!H270,"")&amp;IF(Topo1!H271="Rayée",Topo1!H270,"")&amp;IF(Topo2!H271="Rayée",Topo2!H270,"")&amp;IF(PMTIC!H271="Rayée",PMTIC!H270,"")&amp;IF(projautre1!H271="Rayée",projautre1!H270,"")&amp;IF(projautre2!H271="Rayée",projautre2!H270,"")</f>
        <v/>
      </c>
    </row>
    <row r="271" spans="1:8" ht="15" customHeight="1" thickBot="1" x14ac:dyDescent="0.3">
      <c r="A271" s="33">
        <f>D265</f>
        <v>44060</v>
      </c>
      <c r="B271" s="76"/>
      <c r="C271" s="58" t="s">
        <v>81</v>
      </c>
      <c r="D271" s="7"/>
      <c r="E271" s="8"/>
      <c r="F271" s="8"/>
      <c r="G271" s="8"/>
      <c r="H271" s="9"/>
    </row>
    <row r="272" spans="1:8" ht="15" customHeight="1" thickBot="1" x14ac:dyDescent="0.3">
      <c r="A272" s="36"/>
      <c r="B272" s="64"/>
      <c r="C272" s="19"/>
      <c r="D272" s="19"/>
      <c r="E272" s="19"/>
      <c r="F272" s="19"/>
      <c r="G272" s="19"/>
      <c r="H272" s="19"/>
    </row>
    <row r="273" spans="1:8" ht="15" customHeight="1" thickBot="1" x14ac:dyDescent="0.3">
      <c r="A273" s="36"/>
      <c r="D273" s="12">
        <f>D265+7</f>
        <v>44067</v>
      </c>
      <c r="E273" s="12">
        <f t="shared" ref="E273:H273" si="35">E265+7</f>
        <v>44068</v>
      </c>
      <c r="F273" s="12">
        <f t="shared" si="35"/>
        <v>44069</v>
      </c>
      <c r="G273" s="12">
        <f t="shared" si="35"/>
        <v>44070</v>
      </c>
      <c r="H273" s="12">
        <f t="shared" si="35"/>
        <v>44071</v>
      </c>
    </row>
    <row r="274" spans="1:8" ht="15" customHeight="1" x14ac:dyDescent="0.25">
      <c r="A274" s="35">
        <f>D273</f>
        <v>44067</v>
      </c>
      <c r="B274" s="74" t="s">
        <v>4</v>
      </c>
      <c r="C274" s="71" t="s">
        <v>5</v>
      </c>
      <c r="D274" s="30" t="str">
        <f>IF(BurP2020!D276="Rayée",BurP2020!D274&amp;BurP2020!$B$1,"")&amp;IF(BurA2020!D276="Rayée",BurA2020!D274&amp; BurA2020!$B$1,"")&amp;IF(Tour2020!D276="Rayée",Tour2020!D274&amp; Tour2020!$B$1,"")&amp;IF(TravExt!D276="Rayée",TravExt!D274&amp; TravExt!$B$1,"")&amp;IF(Topo1!D276="Rayée",Topo1!D274&amp; Topo1!$B$1,"")&amp;IF(Topo2!D276="Rayée",Topo2!D274&amp; Topo2!$B$1,"")&amp;IF(PMTIC!D276="Rayée",PMTIC!D274,"")&amp;IF(projautre1!D276="Rayée",projautre1!D274&amp; projautre1!$B$1,"")&amp;IF(projautre2!D276="Rayée",projautre2!D274&amp; projautre2!$B$1,"")</f>
        <v/>
      </c>
      <c r="E274" s="62" t="str">
        <f>IF(BurP2020!E276="Rayée",BurP2020!E274&amp;BurP2020!$B$1,"")&amp;IF(BurA2020!E276="Rayée",BurA2020!E274&amp; BurA2020!$B$1,"")&amp;IF(Tour2020!E276="Rayée",Tour2020!E274&amp; Tour2020!$B$1,"")&amp;IF(TravExt!E276="Rayée",TravExt!E274&amp; TravExt!$B$1,"")&amp;IF(Topo1!E276="Rayée",Topo1!E274&amp; Topo1!$B$1,"")&amp;IF(Topo2!E276="Rayée",Topo2!E274&amp; Topo2!$B$1,"")&amp;IF(PMTIC!E276="Rayée",PMTIC!E274,"")&amp;IF(projautre1!E276="Rayée",projautre1!E274&amp; projautre1!$B$1,"")&amp;IF(projautre2!E276="Rayée",projautre2!E274&amp; projautre2!$B$1,"")</f>
        <v/>
      </c>
      <c r="F274" s="62" t="str">
        <f>IF(BurP2020!F276="Rayée",BurP2020!F274&amp;BurP2020!$B$1,"")&amp;IF(BurA2020!F276="Rayée",BurA2020!F274&amp; BurA2020!$B$1,"")&amp;IF(Tour2020!F276="Rayée",Tour2020!F274&amp; Tour2020!$B$1,"")&amp;IF(TravExt!F276="Rayée",TravExt!F274&amp; TravExt!$B$1,"")&amp;IF(Topo1!F276="Rayée",Topo1!F274&amp; Topo1!$B$1,"")&amp;IF(Topo2!F276="Rayée",Topo2!F274&amp; Topo2!$B$1,"")&amp;IF(PMTIC!F276="Rayée",PMTIC!F274,"")&amp;IF(projautre1!F276="Rayée",projautre1!F274&amp; projautre1!$B$1,"")&amp;IF(projautre2!F276="Rayée",projautre2!F274&amp; projautre2!$B$1,"")</f>
        <v/>
      </c>
      <c r="G274" s="62" t="str">
        <f>IF(BurP2020!G276="Rayée",BurP2020!G274&amp;BurP2020!$B$1,"")&amp;IF(BurA2020!G276="Rayée",BurA2020!G274&amp; BurA2020!$B$1,"")&amp;IF(Tour2020!G276="Rayée",Tour2020!G274&amp; Tour2020!$B$1,"")&amp;IF(TravExt!G276="Rayée",TravExt!G274&amp; TravExt!$B$1,"")&amp;IF(Topo1!G276="Rayée",Topo1!G274&amp; Topo1!$B$1,"")&amp;IF(Topo2!G276="Rayée",Topo2!G274&amp; Topo2!$B$1,"")&amp;IF(PMTIC!G276="Rayée",PMTIC!G274,"")&amp;IF(projautre1!G276="Rayée",projautre1!G274&amp; projautre1!$B$1,"")&amp;IF(projautre2!G276="Rayée",projautre2!G274&amp; projautre2!$B$1,"")</f>
        <v/>
      </c>
      <c r="H274" s="59" t="str">
        <f>IF(BurP2020!H276="Rayée",BurP2020!H274&amp;BurP2020!$B$1,"")&amp;IF(BurA2020!H276="Rayée",BurA2020!H274&amp; BurA2020!$B$1,"")&amp;IF(Tour2020!H276="Rayée",Tour2020!H274&amp; Tour2020!$B$1,"")&amp;IF(TravExt!H276="Rayée",TravExt!H274&amp; TravExt!$B$1,"")&amp;IF(Topo1!H276="Rayée",Topo1!H274&amp; Topo1!$B$1,"")&amp;IF(Topo2!H276="Rayée",Topo2!H274&amp; Topo2!$B$1,"")&amp;IF(PMTIC!H276="Rayée",PMTIC!H274,"")&amp;IF(projautre1!H276="Rayée",projautre1!H274&amp; projautre1!$B$1,"")&amp;IF(projautre2!H276="Rayée",projautre2!H274&amp; projautre2!$B$1,"")</f>
        <v/>
      </c>
    </row>
    <row r="275" spans="1:8" ht="15" customHeight="1" x14ac:dyDescent="0.25">
      <c r="A275" s="32">
        <f>D273</f>
        <v>44067</v>
      </c>
      <c r="B275" s="75"/>
      <c r="C275" s="72" t="s">
        <v>6</v>
      </c>
      <c r="D275" s="61" t="str">
        <f>IF(BurP2020!D276="Rayée",BurP2020!D275,"")&amp;IF(BurA2020!D276="Rayée",BurA2020!D275,"")&amp;IF(Tour2020!D276="Rayée",Tour2020!D275,"")&amp;IF(TravExt!D276="Rayée",TravExt!D275,"")&amp;IF(Topo1!D276="Rayée",Topo1!D275,"")&amp;IF(Topo2!D276="Rayée",Topo2!D275,"")&amp;IF(PMTIC!D276="Rayée",PMTIC!D275,"")&amp;IF(projautre1!D276="Rayée",projautre1!D275,"")&amp;IF(projautre2!D276="Rayée",projautre2!D275,"")</f>
        <v/>
      </c>
      <c r="E275" s="63" t="str">
        <f>IF(BurP2020!E276="Rayée",BurP2020!E275,"")&amp;IF(BurA2020!E276="Rayée",BurA2020!E275,"")&amp;IF(Tour2020!E276="Rayée",Tour2020!E275,"")&amp;IF(TravExt!E276="Rayée",TravExt!E275,"")&amp;IF(Topo1!E276="Rayée",Topo1!E275,"")&amp;IF(Topo2!E276="Rayée",Topo2!E275,"")&amp;IF(PMTIC!E276="Rayée",PMTIC!E275,"")&amp;IF(projautre1!E276="Rayée",projautre1!E275,"")&amp;IF(projautre2!E276="Rayée",projautre2!E275,"")</f>
        <v/>
      </c>
      <c r="F275" s="63" t="str">
        <f>IF(BurP2020!F276="Rayée",BurP2020!F275,"")&amp;IF(BurA2020!F276="Rayée",BurA2020!F275,"")&amp;IF(Tour2020!F276="Rayée",Tour2020!F275,"")&amp;IF(TravExt!F276="Rayée",TravExt!F275,"")&amp;IF(Topo1!F276="Rayée",Topo1!F275,"")&amp;IF(Topo2!F276="Rayée",Topo2!F275,"")&amp;IF(PMTIC!F276="Rayée",PMTIC!F275,"")&amp;IF(projautre1!F276="Rayée",projautre1!F275,"")&amp;IF(projautre2!F276="Rayée",projautre2!F275,"")</f>
        <v/>
      </c>
      <c r="G275" s="63" t="str">
        <f>IF(BurP2020!G276="Rayée",BurP2020!G275,"")&amp;IF(BurA2020!G276="Rayée",BurA2020!G275,"")&amp;IF(Tour2020!G276="Rayée",Tour2020!G275,"")&amp;IF(TravExt!G276="Rayée",TravExt!G275,"")&amp;IF(Topo1!G276="Rayée",Topo1!G275,"")&amp;IF(Topo2!G276="Rayée",Topo2!G275,"")&amp;IF(PMTIC!G276="Rayée",PMTIC!G275,"")&amp;IF(projautre1!G276="Rayée",projautre1!G275,"")&amp;IF(projautre2!G276="Rayée",projautre2!G275,"")</f>
        <v/>
      </c>
      <c r="H275" s="60" t="str">
        <f>IF(BurP2020!H276="Rayée",BurP2020!H275,"")&amp;IF(BurA2020!H276="Rayée",BurA2020!H275,"")&amp;IF(Tour2020!H276="Rayée",Tour2020!H275,"")&amp;IF(TravExt!H276="Rayée",TravExt!H275,"")&amp;IF(Topo1!H276="Rayée",Topo1!H275,"")&amp;IF(Topo2!H276="Rayée",Topo2!H275,"")&amp;IF(PMTIC!H276="Rayée",PMTIC!H275,"")&amp;IF(projautre1!H276="Rayée",projautre1!H275,"")&amp;IF(projautre2!H276="Rayée",projautre2!H275,"")</f>
        <v/>
      </c>
    </row>
    <row r="276" spans="1:8" ht="15" customHeight="1" thickBot="1" x14ac:dyDescent="0.3">
      <c r="A276" s="32">
        <f>D273</f>
        <v>44067</v>
      </c>
      <c r="B276" s="76"/>
      <c r="C276" s="73" t="s">
        <v>81</v>
      </c>
      <c r="D276" s="50"/>
      <c r="E276" s="52"/>
      <c r="F276" s="52"/>
      <c r="G276" s="52"/>
      <c r="H276" s="53"/>
    </row>
    <row r="277" spans="1:8" ht="15" customHeight="1" x14ac:dyDescent="0.25">
      <c r="A277" s="32">
        <f>D273</f>
        <v>44067</v>
      </c>
      <c r="B277" s="74" t="s">
        <v>7</v>
      </c>
      <c r="C277" s="56" t="s">
        <v>5</v>
      </c>
      <c r="D277" s="30" t="str">
        <f>IF(BurP2020!D279="Rayée",BurP2020!D277&amp;BurP2020!$B$1,"")&amp;IF(BurA2020!D279="Rayée",BurA2020!D277&amp; BurA2020!$B$1,"")&amp;IF(Tour2020!D279="Rayée",Tour2020!D277&amp; Tour2020!$B$1,"")&amp;IF(TravExt!D279="Rayée",TravExt!D277&amp; TravExt!$B$1,"")&amp;IF(Topo1!D279="Rayée",Topo1!D277&amp; Topo1!$B$1,"")&amp;IF(Topo2!D279="Rayée",Topo2!D277&amp; Topo2!$B$1,"")&amp;IF(PMTIC!D279="Rayée",PMTIC!D277,"")&amp;IF(projautre1!D279="Rayée",projautre1!D277&amp; projautre1!$B$1,"")&amp;IF(projautre2!D279="Rayée",projautre2!D277&amp; projautre2!$B$1,"")</f>
        <v/>
      </c>
      <c r="E277" s="62" t="str">
        <f>IF(BurP2020!E279="Rayée",BurP2020!E277&amp;BurP2020!$B$1,"")&amp;IF(BurA2020!E279="Rayée",BurA2020!E277&amp; BurA2020!$B$1,"")&amp;IF(Tour2020!E279="Rayée",Tour2020!E277&amp; Tour2020!$B$1,"")&amp;IF(TravExt!E279="Rayée",TravExt!E277&amp; TravExt!$B$1,"")&amp;IF(Topo1!E279="Rayée",Topo1!E277&amp; Topo1!$B$1,"")&amp;IF(Topo2!E279="Rayée",Topo2!E277&amp; Topo2!$B$1,"")&amp;IF(PMTIC!E279="Rayée",PMTIC!E277,"")&amp;IF(projautre1!E279="Rayée",projautre1!E277&amp; projautre1!$B$1,"")&amp;IF(projautre2!E279="Rayée",projautre2!E277&amp; projautre2!$B$1,"")</f>
        <v/>
      </c>
      <c r="F277" s="62" t="str">
        <f>IF(BurP2020!F279="Rayée",BurP2020!F277&amp;BurP2020!$B$1,"")&amp;IF(BurA2020!F279="Rayée",BurA2020!F277&amp; BurA2020!$B$1,"")&amp;IF(Tour2020!F279="Rayée",Tour2020!F277&amp; Tour2020!$B$1,"")&amp;IF(TravExt!F279="Rayée",TravExt!F277&amp; TravExt!$B$1,"")&amp;IF(Topo1!F279="Rayée",Topo1!F277&amp; Topo1!$B$1,"")&amp;IF(Topo2!F279="Rayée",Topo2!F277&amp; Topo2!$B$1,"")&amp;IF(PMTIC!F279="Rayée",PMTIC!F277,"")&amp;IF(projautre1!F279="Rayée",projautre1!F277&amp; projautre1!$B$1,"")&amp;IF(projautre2!F279="Rayée",projautre2!F277&amp; projautre2!$B$1,"")</f>
        <v/>
      </c>
      <c r="G277" s="62" t="str">
        <f>IF(BurP2020!G279="Rayée",BurP2020!G277&amp;BurP2020!$B$1,"")&amp;IF(BurA2020!G279="Rayée",BurA2020!G277&amp; BurA2020!$B$1,"")&amp;IF(Tour2020!G279="Rayée",Tour2020!G277&amp; Tour2020!$B$1,"")&amp;IF(TravExt!G279="Rayée",TravExt!G277&amp; TravExt!$B$1,"")&amp;IF(Topo1!G279="Rayée",Topo1!G277&amp; Topo1!$B$1,"")&amp;IF(Topo2!G279="Rayée",Topo2!G277&amp; Topo2!$B$1,"")&amp;IF(PMTIC!G279="Rayée",PMTIC!G277,"")&amp;IF(projautre1!G279="Rayée",projautre1!G277&amp; projautre1!$B$1,"")&amp;IF(projautre2!G279="Rayée",projautre2!G277&amp; projautre2!$B$1,"")</f>
        <v/>
      </c>
      <c r="H277" s="59" t="str">
        <f>IF(BurP2020!H279="Rayée",BurP2020!H277&amp;BurP2020!$B$1,"")&amp;IF(BurA2020!H279="Rayée",BurA2020!H277&amp; BurA2020!$B$1,"")&amp;IF(Tour2020!H279="Rayée",Tour2020!H277&amp; Tour2020!$B$1,"")&amp;IF(TravExt!H279="Rayée",TravExt!H277&amp; TravExt!$B$1,"")&amp;IF(Topo1!H279="Rayée",Topo1!H277&amp; Topo1!$B$1,"")&amp;IF(Topo2!H279="Rayée",Topo2!H277&amp; Topo2!$B$1,"")&amp;IF(PMTIC!H279="Rayée",PMTIC!H277,"")&amp;IF(projautre1!H279="Rayée",projautre1!H277&amp; projautre1!$B$1,"")&amp;IF(projautre2!H279="Rayée",projautre2!H277&amp; projautre2!$B$1,"")</f>
        <v/>
      </c>
    </row>
    <row r="278" spans="1:8" ht="15" customHeight="1" x14ac:dyDescent="0.25">
      <c r="A278" s="32">
        <f>D273</f>
        <v>44067</v>
      </c>
      <c r="B278" s="75"/>
      <c r="C278" s="57" t="s">
        <v>6</v>
      </c>
      <c r="D278" s="61" t="str">
        <f>IF(BurP2020!D279="Rayée",BurP2020!D278,"")&amp;IF(BurA2020!D279="Rayée",BurA2020!D278,"")&amp;IF(Tour2020!D279="Rayée",Tour2020!D278,"")&amp;IF(TravExt!D279="Rayée",TravExt!D278,"")&amp;IF(Topo1!D279="Rayée",Topo1!D278,"")&amp;IF(Topo2!D279="Rayée",Topo2!D278,"")&amp;IF(PMTIC!D279="Rayée",PMTIC!D278,"")&amp;IF(projautre1!D279="Rayée",projautre1!D278,"")&amp;IF(projautre2!D279="Rayée",projautre2!D278,"")</f>
        <v/>
      </c>
      <c r="E278" s="63" t="str">
        <f>IF(BurP2020!E279="Rayée",BurP2020!E278,"")&amp;IF(BurA2020!E279="Rayée",BurA2020!E278,"")&amp;IF(Tour2020!E279="Rayée",Tour2020!E278,"")&amp;IF(TravExt!E279="Rayée",TravExt!E278,"")&amp;IF(Topo1!E279="Rayée",Topo1!E278,"")&amp;IF(Topo2!E279="Rayée",Topo2!E278,"")&amp;IF(PMTIC!E279="Rayée",PMTIC!E278,"")&amp;IF(projautre1!E279="Rayée",projautre1!E278,"")&amp;IF(projautre2!E279="Rayée",projautre2!E278,"")</f>
        <v/>
      </c>
      <c r="F278" s="63" t="str">
        <f>IF(BurP2020!F279="Rayée",BurP2020!F278,"")&amp;IF(BurA2020!F279="Rayée",BurA2020!F278,"")&amp;IF(Tour2020!F279="Rayée",Tour2020!F278,"")&amp;IF(TravExt!F279="Rayée",TravExt!F278,"")&amp;IF(Topo1!F279="Rayée",Topo1!F278,"")&amp;IF(Topo2!F279="Rayée",Topo2!F278,"")&amp;IF(PMTIC!F279="Rayée",PMTIC!F278,"")&amp;IF(projautre1!F279="Rayée",projautre1!F278,"")&amp;IF(projautre2!F279="Rayée",projautre2!F278,"")</f>
        <v/>
      </c>
      <c r="G278" s="63" t="str">
        <f>IF(BurP2020!G279="Rayée",BurP2020!G278,"")&amp;IF(BurA2020!G279="Rayée",BurA2020!G278,"")&amp;IF(Tour2020!G279="Rayée",Tour2020!G278,"")&amp;IF(TravExt!G279="Rayée",TravExt!G278,"")&amp;IF(Topo1!G279="Rayée",Topo1!G278,"")&amp;IF(Topo2!G279="Rayée",Topo2!G278,"")&amp;IF(PMTIC!G279="Rayée",PMTIC!G278,"")&amp;IF(projautre1!G279="Rayée",projautre1!G278,"")&amp;IF(projautre2!G279="Rayée",projautre2!G278,"")</f>
        <v/>
      </c>
      <c r="H278" s="60" t="str">
        <f>IF(BurP2020!H279="Rayée",BurP2020!H278,"")&amp;IF(BurA2020!H279="Rayée",BurA2020!H278,"")&amp;IF(Tour2020!H279="Rayée",Tour2020!H278,"")&amp;IF(TravExt!H279="Rayée",TravExt!H278,"")&amp;IF(Topo1!H279="Rayée",Topo1!H278,"")&amp;IF(Topo2!H279="Rayée",Topo2!H278,"")&amp;IF(PMTIC!H279="Rayée",PMTIC!H278,"")&amp;IF(projautre1!H279="Rayée",projautre1!H278,"")&amp;IF(projautre2!H279="Rayée",projautre2!H278,"")</f>
        <v/>
      </c>
    </row>
    <row r="279" spans="1:8" ht="15" customHeight="1" thickBot="1" x14ac:dyDescent="0.3">
      <c r="A279" s="33">
        <f>D273</f>
        <v>44067</v>
      </c>
      <c r="B279" s="76"/>
      <c r="C279" s="58" t="s">
        <v>81</v>
      </c>
      <c r="D279" s="7"/>
      <c r="E279" s="8"/>
      <c r="F279" s="8"/>
      <c r="G279" s="8"/>
      <c r="H279" s="9"/>
    </row>
    <row r="280" spans="1:8" ht="15" customHeight="1" thickBot="1" x14ac:dyDescent="0.3">
      <c r="A280" s="36"/>
      <c r="B280" s="64"/>
      <c r="C280" s="24"/>
      <c r="D280" s="19"/>
      <c r="E280" s="19"/>
      <c r="F280" s="19"/>
      <c r="G280" s="19"/>
      <c r="H280" s="19"/>
    </row>
    <row r="281" spans="1:8" ht="15" customHeight="1" thickBot="1" x14ac:dyDescent="0.3">
      <c r="A281" s="36"/>
      <c r="D281" s="12">
        <f>D273+7</f>
        <v>44074</v>
      </c>
      <c r="E281" s="12">
        <f t="shared" ref="E281:H281" si="36">E273+7</f>
        <v>44075</v>
      </c>
      <c r="F281" s="12">
        <f t="shared" si="36"/>
        <v>44076</v>
      </c>
      <c r="G281" s="12">
        <f t="shared" si="36"/>
        <v>44077</v>
      </c>
      <c r="H281" s="12">
        <f t="shared" si="36"/>
        <v>44078</v>
      </c>
    </row>
    <row r="282" spans="1:8" ht="15" customHeight="1" x14ac:dyDescent="0.25">
      <c r="A282" s="35">
        <f>D281</f>
        <v>44074</v>
      </c>
      <c r="B282" s="74" t="s">
        <v>4</v>
      </c>
      <c r="C282" s="71" t="s">
        <v>5</v>
      </c>
      <c r="D282" s="30" t="str">
        <f>IF(BurP2020!D284="Rayée",BurP2020!D282&amp;BurP2020!$B$1,"")&amp;IF(BurA2020!D284="Rayée",BurA2020!D282&amp; BurA2020!$B$1,"")&amp;IF(Tour2020!D284="Rayée",Tour2020!D282&amp; Tour2020!$B$1,"")&amp;IF(TravExt!D284="Rayée",TravExt!D282&amp; TravExt!$B$1,"")&amp;IF(Topo1!D284="Rayée",Topo1!D282&amp; Topo1!$B$1,"")&amp;IF(Topo2!D284="Rayée",Topo2!D282&amp; Topo2!$B$1,"")&amp;IF(PMTIC!D284="Rayée",PMTIC!D282,"")&amp;IF(projautre1!D284="Rayée",projautre1!D282&amp; projautre1!$B$1,"")&amp;IF(projautre2!D284="Rayée",projautre2!D282&amp; projautre2!$B$1,"")</f>
        <v/>
      </c>
      <c r="E282" s="62" t="str">
        <f>IF(BurP2020!E284="Rayée",BurP2020!E282&amp;BurP2020!$B$1,"")&amp;IF(BurA2020!E284="Rayée",BurA2020!E282&amp; BurA2020!$B$1,"")&amp;IF(Tour2020!E284="Rayée",Tour2020!E282&amp; Tour2020!$B$1,"")&amp;IF(TravExt!E284="Rayée",TravExt!E282&amp; TravExt!$B$1,"")&amp;IF(Topo1!E284="Rayée",Topo1!E282&amp; Topo1!$B$1,"")&amp;IF(Topo2!E284="Rayée",Topo2!E282&amp; Topo2!$B$1,"")&amp;IF(PMTIC!E284="Rayée",PMTIC!E282,"")&amp;IF(projautre1!E284="Rayée",projautre1!E282&amp; projautre1!$B$1,"")&amp;IF(projautre2!E284="Rayée",projautre2!E282&amp; projautre2!$B$1,"")</f>
        <v/>
      </c>
      <c r="F282" s="62" t="str">
        <f>IF(BurP2020!F284="Rayée",BurP2020!F282&amp;BurP2020!$B$1,"")&amp;IF(BurA2020!F284="Rayée",BurA2020!F282&amp; BurA2020!$B$1,"")&amp;IF(Tour2020!F284="Rayée",Tour2020!F282&amp; Tour2020!$B$1,"")&amp;IF(TravExt!F284="Rayée",TravExt!F282&amp; TravExt!$B$1,"")&amp;IF(Topo1!F284="Rayée",Topo1!F282&amp; Topo1!$B$1,"")&amp;IF(Topo2!F284="Rayée",Topo2!F282&amp; Topo2!$B$1,"")&amp;IF(PMTIC!F284="Rayée",PMTIC!F282,"")&amp;IF(projautre1!F284="Rayée",projautre1!F282&amp; projautre1!$B$1,"")&amp;IF(projautre2!F284="Rayée",projautre2!F282&amp; projautre2!$B$1,"")</f>
        <v/>
      </c>
      <c r="G282" s="62" t="str">
        <f>IF(BurP2020!G284="Rayée",BurP2020!G282&amp;BurP2020!$B$1,"")&amp;IF(BurA2020!G284="Rayée",BurA2020!G282&amp; BurA2020!$B$1,"")&amp;IF(Tour2020!G284="Rayée",Tour2020!G282&amp; Tour2020!$B$1,"")&amp;IF(TravExt!G284="Rayée",TravExt!G282&amp; TravExt!$B$1,"")&amp;IF(Topo1!G284="Rayée",Topo1!G282&amp; Topo1!$B$1,"")&amp;IF(Topo2!G284="Rayée",Topo2!G282&amp; Topo2!$B$1,"")&amp;IF(PMTIC!G284="Rayée",PMTIC!G282,"")&amp;IF(projautre1!G284="Rayée",projautre1!G282&amp; projautre1!$B$1,"")&amp;IF(projautre2!G284="Rayée",projautre2!G282&amp; projautre2!$B$1,"")</f>
        <v/>
      </c>
      <c r="H282" s="59" t="str">
        <f>IF(BurP2020!H284="Rayée",BurP2020!H282&amp;BurP2020!$B$1,"")&amp;IF(BurA2020!H284="Rayée",BurA2020!H282&amp; BurA2020!$B$1,"")&amp;IF(Tour2020!H284="Rayée",Tour2020!H282&amp; Tour2020!$B$1,"")&amp;IF(TravExt!H284="Rayée",TravExt!H282&amp; TravExt!$B$1,"")&amp;IF(Topo1!H284="Rayée",Topo1!H282&amp; Topo1!$B$1,"")&amp;IF(Topo2!H284="Rayée",Topo2!H282&amp; Topo2!$B$1,"")&amp;IF(PMTIC!H284="Rayée",PMTIC!H282,"")&amp;IF(projautre1!H284="Rayée",projautre1!H282&amp; projautre1!$B$1,"")&amp;IF(projautre2!H284="Rayée",projautre2!H282&amp; projautre2!$B$1,"")</f>
        <v/>
      </c>
    </row>
    <row r="283" spans="1:8" ht="15" customHeight="1" x14ac:dyDescent="0.25">
      <c r="A283" s="32">
        <f>D281</f>
        <v>44074</v>
      </c>
      <c r="B283" s="75"/>
      <c r="C283" s="72" t="s">
        <v>6</v>
      </c>
      <c r="D283" s="61" t="str">
        <f>IF(BurP2020!D284="Rayée",BurP2020!D283,"")&amp;IF(BurA2020!D284="Rayée",BurA2020!D283,"")&amp;IF(Tour2020!D284="Rayée",Tour2020!D283,"")&amp;IF(TravExt!D284="Rayée",TravExt!D283,"")&amp;IF(Topo1!D284="Rayée",Topo1!D283,"")&amp;IF(Topo2!D284="Rayée",Topo2!D283,"")&amp;IF(PMTIC!D284="Rayée",PMTIC!D283,"")&amp;IF(projautre1!D284="Rayée",projautre1!D283,"")&amp;IF(projautre2!D284="Rayée",projautre2!D283,"")</f>
        <v/>
      </c>
      <c r="E283" s="63" t="str">
        <f>IF(BurP2020!E284="Rayée",BurP2020!E283,"")&amp;IF(BurA2020!E284="Rayée",BurA2020!E283,"")&amp;IF(Tour2020!E284="Rayée",Tour2020!E283,"")&amp;IF(TravExt!E284="Rayée",TravExt!E283,"")&amp;IF(Topo1!E284="Rayée",Topo1!E283,"")&amp;IF(Topo2!E284="Rayée",Topo2!E283,"")&amp;IF(PMTIC!E284="Rayée",PMTIC!E283,"")&amp;IF(projautre1!E284="Rayée",projautre1!E283,"")&amp;IF(projautre2!E284="Rayée",projautre2!E283,"")</f>
        <v/>
      </c>
      <c r="F283" s="63" t="str">
        <f>IF(BurP2020!F284="Rayée",BurP2020!F283,"")&amp;IF(BurA2020!F284="Rayée",BurA2020!F283,"")&amp;IF(Tour2020!F284="Rayée",Tour2020!F283,"")&amp;IF(TravExt!F284="Rayée",TravExt!F283,"")&amp;IF(Topo1!F284="Rayée",Topo1!F283,"")&amp;IF(Topo2!F284="Rayée",Topo2!F283,"")&amp;IF(PMTIC!F284="Rayée",PMTIC!F283,"")&amp;IF(projautre1!F284="Rayée",projautre1!F283,"")&amp;IF(projautre2!F284="Rayée",projautre2!F283,"")</f>
        <v/>
      </c>
      <c r="G283" s="63" t="str">
        <f>IF(BurP2020!G284="Rayée",BurP2020!G283,"")&amp;IF(BurA2020!G284="Rayée",BurA2020!G283,"")&amp;IF(Tour2020!G284="Rayée",Tour2020!G283,"")&amp;IF(TravExt!G284="Rayée",TravExt!G283,"")&amp;IF(Topo1!G284="Rayée",Topo1!G283,"")&amp;IF(Topo2!G284="Rayée",Topo2!G283,"")&amp;IF(PMTIC!G284="Rayée",PMTIC!G283,"")&amp;IF(projautre1!G284="Rayée",projautre1!G283,"")&amp;IF(projautre2!G284="Rayée",projautre2!G283,"")</f>
        <v/>
      </c>
      <c r="H283" s="60" t="str">
        <f>IF(BurP2020!H284="Rayée",BurP2020!H283,"")&amp;IF(BurA2020!H284="Rayée",BurA2020!H283,"")&amp;IF(Tour2020!H284="Rayée",Tour2020!H283,"")&amp;IF(TravExt!H284="Rayée",TravExt!H283,"")&amp;IF(Topo1!H284="Rayée",Topo1!H283,"")&amp;IF(Topo2!H284="Rayée",Topo2!H283,"")&amp;IF(PMTIC!H284="Rayée",PMTIC!H283,"")&amp;IF(projautre1!H284="Rayée",projautre1!H283,"")&amp;IF(projautre2!H284="Rayée",projautre2!H283,"")</f>
        <v/>
      </c>
    </row>
    <row r="284" spans="1:8" ht="15" customHeight="1" thickBot="1" x14ac:dyDescent="0.3">
      <c r="A284" s="32">
        <f>D281</f>
        <v>44074</v>
      </c>
      <c r="B284" s="76"/>
      <c r="C284" s="73" t="s">
        <v>81</v>
      </c>
      <c r="D284" s="50"/>
      <c r="E284" s="52"/>
      <c r="F284" s="52"/>
      <c r="G284" s="52"/>
      <c r="H284" s="53"/>
    </row>
    <row r="285" spans="1:8" ht="15" customHeight="1" x14ac:dyDescent="0.25">
      <c r="A285" s="32">
        <f>D281</f>
        <v>44074</v>
      </c>
      <c r="B285" s="74" t="s">
        <v>7</v>
      </c>
      <c r="C285" s="56" t="s">
        <v>5</v>
      </c>
      <c r="D285" s="30" t="str">
        <f>IF(BurP2020!D287="Rayée",BurP2020!D285&amp;BurP2020!$B$1,"")&amp;IF(BurA2020!D287="Rayée",BurA2020!D285&amp; BurA2020!$B$1,"")&amp;IF(Tour2020!D287="Rayée",Tour2020!D285&amp; Tour2020!$B$1,"")&amp;IF(TravExt!D287="Rayée",TravExt!D285&amp; TravExt!$B$1,"")&amp;IF(Topo1!D287="Rayée",Topo1!D285&amp; Topo1!$B$1,"")&amp;IF(Topo2!D287="Rayée",Topo2!D285&amp; Topo2!$B$1,"")&amp;IF(PMTIC!D287="Rayée",PMTIC!D285,"")&amp;IF(projautre1!D287="Rayée",projautre1!D285&amp; projautre1!$B$1,"")&amp;IF(projautre2!D287="Rayée",projautre2!D285&amp; projautre2!$B$1,"")</f>
        <v/>
      </c>
      <c r="E285" s="62" t="str">
        <f>IF(BurP2020!E287="Rayée",BurP2020!E285&amp;BurP2020!$B$1,"")&amp;IF(BurA2020!E287="Rayée",BurA2020!E285&amp; BurA2020!$B$1,"")&amp;IF(Tour2020!E287="Rayée",Tour2020!E285&amp; Tour2020!$B$1,"")&amp;IF(TravExt!E287="Rayée",TravExt!E285&amp; TravExt!$B$1,"")&amp;IF(Topo1!E287="Rayée",Topo1!E285&amp; Topo1!$B$1,"")&amp;IF(Topo2!E287="Rayée",Topo2!E285&amp; Topo2!$B$1,"")&amp;IF(PMTIC!E287="Rayée",PMTIC!E285,"")&amp;IF(projautre1!E287="Rayée",projautre1!E285&amp; projautre1!$B$1,"")&amp;IF(projautre2!E287="Rayée",projautre2!E285&amp; projautre2!$B$1,"")</f>
        <v/>
      </c>
      <c r="F285" s="62" t="str">
        <f>IF(BurP2020!F287="Rayée",BurP2020!F285&amp;BurP2020!$B$1,"")&amp;IF(BurA2020!F287="Rayée",BurA2020!F285&amp; BurA2020!$B$1,"")&amp;IF(Tour2020!F287="Rayée",Tour2020!F285&amp; Tour2020!$B$1,"")&amp;IF(TravExt!F287="Rayée",TravExt!F285&amp; TravExt!$B$1,"")&amp;IF(Topo1!F287="Rayée",Topo1!F285&amp; Topo1!$B$1,"")&amp;IF(Topo2!F287="Rayée",Topo2!F285&amp; Topo2!$B$1,"")&amp;IF(PMTIC!F287="Rayée",PMTIC!F285,"")&amp;IF(projautre1!F287="Rayée",projautre1!F285&amp; projautre1!$B$1,"")&amp;IF(projautre2!F287="Rayée",projautre2!F285&amp; projautre2!$B$1,"")</f>
        <v/>
      </c>
      <c r="G285" s="62" t="str">
        <f>IF(BurP2020!G287="Rayée",BurP2020!G285&amp;BurP2020!$B$1,"")&amp;IF(BurA2020!G287="Rayée",BurA2020!G285&amp; BurA2020!$B$1,"")&amp;IF(Tour2020!G287="Rayée",Tour2020!G285&amp; Tour2020!$B$1,"")&amp;IF(TravExt!G287="Rayée",TravExt!G285&amp; TravExt!$B$1,"")&amp;IF(Topo1!G287="Rayée",Topo1!G285&amp; Topo1!$B$1,"")&amp;IF(Topo2!G287="Rayée",Topo2!G285&amp; Topo2!$B$1,"")&amp;IF(PMTIC!G287="Rayée",PMTIC!G285,"")&amp;IF(projautre1!G287="Rayée",projautre1!G285&amp; projautre1!$B$1,"")&amp;IF(projautre2!G287="Rayée",projautre2!G285&amp; projautre2!$B$1,"")</f>
        <v/>
      </c>
      <c r="H285" s="59" t="str">
        <f>IF(BurP2020!H287="Rayée",BurP2020!H285&amp;BurP2020!$B$1,"")&amp;IF(BurA2020!H287="Rayée",BurA2020!H285&amp; BurA2020!$B$1,"")&amp;IF(Tour2020!H287="Rayée",Tour2020!H285&amp; Tour2020!$B$1,"")&amp;IF(TravExt!H287="Rayée",TravExt!H285&amp; TravExt!$B$1,"")&amp;IF(Topo1!H287="Rayée",Topo1!H285&amp; Topo1!$B$1,"")&amp;IF(Topo2!H287="Rayée",Topo2!H285&amp; Topo2!$B$1,"")&amp;IF(PMTIC!H287="Rayée",PMTIC!H285,"")&amp;IF(projautre1!H287="Rayée",projautre1!H285&amp; projautre1!$B$1,"")&amp;IF(projautre2!H287="Rayée",projautre2!H285&amp; projautre2!$B$1,"")</f>
        <v/>
      </c>
    </row>
    <row r="286" spans="1:8" ht="15" customHeight="1" x14ac:dyDescent="0.25">
      <c r="A286" s="32">
        <f>D281</f>
        <v>44074</v>
      </c>
      <c r="B286" s="75"/>
      <c r="C286" s="57" t="s">
        <v>6</v>
      </c>
      <c r="D286" s="61" t="str">
        <f>IF(BurP2020!D287="Rayée",BurP2020!D286,"")&amp;IF(BurA2020!D287="Rayée",BurA2020!D286,"")&amp;IF(Tour2020!D287="Rayée",Tour2020!D286,"")&amp;IF(TravExt!D287="Rayée",TravExt!D286,"")&amp;IF(Topo1!D287="Rayée",Topo1!D286,"")&amp;IF(Topo2!D287="Rayée",Topo2!D286,"")&amp;IF(PMTIC!D287="Rayée",PMTIC!D286,"")&amp;IF(projautre1!D287="Rayée",projautre1!D286,"")&amp;IF(projautre2!D287="Rayée",projautre2!D286,"")</f>
        <v/>
      </c>
      <c r="E286" s="63" t="str">
        <f>IF(BurP2020!E287="Rayée",BurP2020!E286,"")&amp;IF(BurA2020!E287="Rayée",BurA2020!E286,"")&amp;IF(Tour2020!E287="Rayée",Tour2020!E286,"")&amp;IF(TravExt!E287="Rayée",TravExt!E286,"")&amp;IF(Topo1!E287="Rayée",Topo1!E286,"")&amp;IF(Topo2!E287="Rayée",Topo2!E286,"")&amp;IF(PMTIC!E287="Rayée",PMTIC!E286,"")&amp;IF(projautre1!E287="Rayée",projautre1!E286,"")&amp;IF(projautre2!E287="Rayée",projautre2!E286,"")</f>
        <v/>
      </c>
      <c r="F286" s="63" t="str">
        <f>IF(BurP2020!F287="Rayée",BurP2020!F286,"")&amp;IF(BurA2020!F287="Rayée",BurA2020!F286,"")&amp;IF(Tour2020!F287="Rayée",Tour2020!F286,"")&amp;IF(TravExt!F287="Rayée",TravExt!F286,"")&amp;IF(Topo1!F287="Rayée",Topo1!F286,"")&amp;IF(Topo2!F287="Rayée",Topo2!F286,"")&amp;IF(PMTIC!F287="Rayée",PMTIC!F286,"")&amp;IF(projautre1!F287="Rayée",projautre1!F286,"")&amp;IF(projautre2!F287="Rayée",projautre2!F286,"")</f>
        <v/>
      </c>
      <c r="G286" s="63" t="str">
        <f>IF(BurP2020!G287="Rayée",BurP2020!G286,"")&amp;IF(BurA2020!G287="Rayée",BurA2020!G286,"")&amp;IF(Tour2020!G287="Rayée",Tour2020!G286,"")&amp;IF(TravExt!G287="Rayée",TravExt!G286,"")&amp;IF(Topo1!G287="Rayée",Topo1!G286,"")&amp;IF(Topo2!G287="Rayée",Topo2!G286,"")&amp;IF(PMTIC!G287="Rayée",PMTIC!G286,"")&amp;IF(projautre1!G287="Rayée",projautre1!G286,"")&amp;IF(projautre2!G287="Rayée",projautre2!G286,"")</f>
        <v/>
      </c>
      <c r="H286" s="60" t="str">
        <f>IF(BurP2020!H287="Rayée",BurP2020!H286,"")&amp;IF(BurA2020!H287="Rayée",BurA2020!H286,"")&amp;IF(Tour2020!H287="Rayée",Tour2020!H286,"")&amp;IF(TravExt!H287="Rayée",TravExt!H286,"")&amp;IF(Topo1!H287="Rayée",Topo1!H286,"")&amp;IF(Topo2!H287="Rayée",Topo2!H286,"")&amp;IF(PMTIC!H287="Rayée",PMTIC!H286,"")&amp;IF(projautre1!H287="Rayée",projautre1!H286,"")&amp;IF(projautre2!H287="Rayée",projautre2!H286,"")</f>
        <v/>
      </c>
    </row>
    <row r="287" spans="1:8" ht="15" customHeight="1" thickBot="1" x14ac:dyDescent="0.3">
      <c r="A287" s="33">
        <f>D281</f>
        <v>44074</v>
      </c>
      <c r="B287" s="76"/>
      <c r="C287" s="58" t="s">
        <v>81</v>
      </c>
      <c r="D287" s="7"/>
      <c r="E287" s="8"/>
      <c r="F287" s="8"/>
      <c r="G287" s="8"/>
      <c r="H287" s="9"/>
    </row>
    <row r="288" spans="1:8" ht="15" customHeight="1" thickBot="1" x14ac:dyDescent="0.3">
      <c r="A288" s="36"/>
      <c r="B288" s="64"/>
      <c r="C288" s="24"/>
      <c r="D288" s="19"/>
      <c r="E288" s="19"/>
      <c r="F288" s="19"/>
      <c r="G288" s="19"/>
      <c r="H288" s="19"/>
    </row>
    <row r="289" spans="1:8" ht="15" customHeight="1" thickBot="1" x14ac:dyDescent="0.3">
      <c r="A289" s="36"/>
      <c r="D289" s="12">
        <f>D281+7</f>
        <v>44081</v>
      </c>
      <c r="E289" s="12">
        <f t="shared" ref="E289:H289" si="37">E281+7</f>
        <v>44082</v>
      </c>
      <c r="F289" s="12">
        <f t="shared" si="37"/>
        <v>44083</v>
      </c>
      <c r="G289" s="12">
        <f t="shared" si="37"/>
        <v>44084</v>
      </c>
      <c r="H289" s="12">
        <f t="shared" si="37"/>
        <v>44085</v>
      </c>
    </row>
    <row r="290" spans="1:8" ht="15" customHeight="1" x14ac:dyDescent="0.25">
      <c r="A290" s="35">
        <f>D289</f>
        <v>44081</v>
      </c>
      <c r="B290" s="74" t="s">
        <v>4</v>
      </c>
      <c r="C290" s="71" t="s">
        <v>5</v>
      </c>
      <c r="D290" s="30" t="str">
        <f>IF(BurP2020!D292="Rayée",BurP2020!D290&amp;BurP2020!$B$1,"")&amp;IF(BurA2020!D292="Rayée",BurA2020!D290&amp; BurA2020!$B$1,"")&amp;IF(Tour2020!D292="Rayée",Tour2020!D290&amp; Tour2020!$B$1,"")&amp;IF(TravExt!D292="Rayée",TravExt!D290&amp; TravExt!$B$1,"")&amp;IF(Topo1!D292="Rayée",Topo1!D290&amp; Topo1!$B$1,"")&amp;IF(Topo2!D292="Rayée",Topo2!D290&amp; Topo2!$B$1,"")&amp;IF(PMTIC!D292="Rayée",PMTIC!D290,"")&amp;IF(projautre1!D292="Rayée",projautre1!D290&amp; projautre1!$B$1,"")&amp;IF(projautre2!D292="Rayée",projautre2!D290&amp; projautre2!$B$1,"")</f>
        <v/>
      </c>
      <c r="E290" s="62" t="str">
        <f>IF(BurP2020!E292="Rayée",BurP2020!E290&amp;BurP2020!$B$1,"")&amp;IF(BurA2020!E292="Rayée",BurA2020!E290&amp; BurA2020!$B$1,"")&amp;IF(Tour2020!E292="Rayée",Tour2020!E290&amp; Tour2020!$B$1,"")&amp;IF(TravExt!E292="Rayée",TravExt!E290&amp; TravExt!$B$1,"")&amp;IF(Topo1!E292="Rayée",Topo1!E290&amp; Topo1!$B$1,"")&amp;IF(Topo2!E292="Rayée",Topo2!E290&amp; Topo2!$B$1,"")&amp;IF(PMTIC!E292="Rayée",PMTIC!E290,"")&amp;IF(projautre1!E292="Rayée",projautre1!E290&amp; projautre1!$B$1,"")&amp;IF(projautre2!E292="Rayée",projautre2!E290&amp; projautre2!$B$1,"")</f>
        <v/>
      </c>
      <c r="F290" s="62" t="str">
        <f>IF(BurP2020!F292="Rayée",BurP2020!F290&amp;BurP2020!$B$1,"")&amp;IF(BurA2020!F292="Rayée",BurA2020!F290&amp; BurA2020!$B$1,"")&amp;IF(Tour2020!F292="Rayée",Tour2020!F290&amp; Tour2020!$B$1,"")&amp;IF(TravExt!F292="Rayée",TravExt!F290&amp; TravExt!$B$1,"")&amp;IF(Topo1!F292="Rayée",Topo1!F290&amp; Topo1!$B$1,"")&amp;IF(Topo2!F292="Rayée",Topo2!F290&amp; Topo2!$B$1,"")&amp;IF(PMTIC!F292="Rayée",PMTIC!F290,"")&amp;IF(projautre1!F292="Rayée",projautre1!F290&amp; projautre1!$B$1,"")&amp;IF(projautre2!F292="Rayée",projautre2!F290&amp; projautre2!$B$1,"")</f>
        <v/>
      </c>
      <c r="G290" s="62" t="str">
        <f>IF(BurP2020!G292="Rayée",BurP2020!G290&amp;BurP2020!$B$1,"")&amp;IF(BurA2020!G292="Rayée",BurA2020!G290&amp; BurA2020!$B$1,"")&amp;IF(Tour2020!G292="Rayée",Tour2020!G290&amp; Tour2020!$B$1,"")&amp;IF(TravExt!G292="Rayée",TravExt!G290&amp; TravExt!$B$1,"")&amp;IF(Topo1!G292="Rayée",Topo1!G290&amp; Topo1!$B$1,"")&amp;IF(Topo2!G292="Rayée",Topo2!G290&amp; Topo2!$B$1,"")&amp;IF(PMTIC!G292="Rayée",PMTIC!G290,"")&amp;IF(projautre1!G292="Rayée",projautre1!G290&amp; projautre1!$B$1,"")&amp;IF(projautre2!G292="Rayée",projautre2!G290&amp; projautre2!$B$1,"")</f>
        <v/>
      </c>
      <c r="H290" s="59" t="str">
        <f>IF(BurP2020!H292="Rayée",BurP2020!H290&amp;BurP2020!$B$1,"")&amp;IF(BurA2020!H292="Rayée",BurA2020!H290&amp; BurA2020!$B$1,"")&amp;IF(Tour2020!H292="Rayée",Tour2020!H290&amp; Tour2020!$B$1,"")&amp;IF(TravExt!H292="Rayée",TravExt!H290&amp; TravExt!$B$1,"")&amp;IF(Topo1!H292="Rayée",Topo1!H290&amp; Topo1!$B$1,"")&amp;IF(Topo2!H292="Rayée",Topo2!H290&amp; Topo2!$B$1,"")&amp;IF(PMTIC!H292="Rayée",PMTIC!H290,"")&amp;IF(projautre1!H292="Rayée",projautre1!H290&amp; projautre1!$B$1,"")&amp;IF(projautre2!H292="Rayée",projautre2!H290&amp; projautre2!$B$1,"")</f>
        <v/>
      </c>
    </row>
    <row r="291" spans="1:8" ht="15" customHeight="1" x14ac:dyDescent="0.25">
      <c r="A291" s="32">
        <f>D289</f>
        <v>44081</v>
      </c>
      <c r="B291" s="75"/>
      <c r="C291" s="72" t="s">
        <v>6</v>
      </c>
      <c r="D291" s="61" t="str">
        <f>IF(BurP2020!D292="Rayée",BurP2020!D291,"")&amp;IF(BurA2020!D292="Rayée",BurA2020!D291,"")&amp;IF(Tour2020!D292="Rayée",Tour2020!D291,"")&amp;IF(TravExt!D292="Rayée",TravExt!D291,"")&amp;IF(Topo1!D292="Rayée",Topo1!D291,"")&amp;IF(Topo2!D292="Rayée",Topo2!D291,"")&amp;IF(PMTIC!D292="Rayée",PMTIC!D291,"")&amp;IF(projautre1!D292="Rayée",projautre1!D291,"")&amp;IF(projautre2!D292="Rayée",projautre2!D291,"")</f>
        <v/>
      </c>
      <c r="E291" s="63" t="str">
        <f>IF(BurP2020!E292="Rayée",BurP2020!E291,"")&amp;IF(BurA2020!E292="Rayée",BurA2020!E291,"")&amp;IF(Tour2020!E292="Rayée",Tour2020!E291,"")&amp;IF(TravExt!E292="Rayée",TravExt!E291,"")&amp;IF(Topo1!E292="Rayée",Topo1!E291,"")&amp;IF(Topo2!E292="Rayée",Topo2!E291,"")&amp;IF(PMTIC!E292="Rayée",PMTIC!E291,"")&amp;IF(projautre1!E292="Rayée",projautre1!E291,"")&amp;IF(projautre2!E292="Rayée",projautre2!E291,"")</f>
        <v/>
      </c>
      <c r="F291" s="63" t="str">
        <f>IF(BurP2020!F292="Rayée",BurP2020!F291,"")&amp;IF(BurA2020!F292="Rayée",BurA2020!F291,"")&amp;IF(Tour2020!F292="Rayée",Tour2020!F291,"")&amp;IF(TravExt!F292="Rayée",TravExt!F291,"")&amp;IF(Topo1!F292="Rayée",Topo1!F291,"")&amp;IF(Topo2!F292="Rayée",Topo2!F291,"")&amp;IF(PMTIC!F292="Rayée",PMTIC!F291,"")&amp;IF(projautre1!F292="Rayée",projautre1!F291,"")&amp;IF(projautre2!F292="Rayée",projautre2!F291,"")</f>
        <v/>
      </c>
      <c r="G291" s="63" t="str">
        <f>IF(BurP2020!G292="Rayée",BurP2020!G291,"")&amp;IF(BurA2020!G292="Rayée",BurA2020!G291,"")&amp;IF(Tour2020!G292="Rayée",Tour2020!G291,"")&amp;IF(TravExt!G292="Rayée",TravExt!G291,"")&amp;IF(Topo1!G292="Rayée",Topo1!G291,"")&amp;IF(Topo2!G292="Rayée",Topo2!G291,"")&amp;IF(PMTIC!G292="Rayée",PMTIC!G291,"")&amp;IF(projautre1!G292="Rayée",projautre1!G291,"")&amp;IF(projautre2!G292="Rayée",projautre2!G291,"")</f>
        <v/>
      </c>
      <c r="H291" s="60" t="str">
        <f>IF(BurP2020!H292="Rayée",BurP2020!H291,"")&amp;IF(BurA2020!H292="Rayée",BurA2020!H291,"")&amp;IF(Tour2020!H292="Rayée",Tour2020!H291,"")&amp;IF(TravExt!H292="Rayée",TravExt!H291,"")&amp;IF(Topo1!H292="Rayée",Topo1!H291,"")&amp;IF(Topo2!H292="Rayée",Topo2!H291,"")&amp;IF(PMTIC!H292="Rayée",PMTIC!H291,"")&amp;IF(projautre1!H292="Rayée",projautre1!H291,"")&amp;IF(projautre2!H292="Rayée",projautre2!H291,"")</f>
        <v/>
      </c>
    </row>
    <row r="292" spans="1:8" ht="15" customHeight="1" thickBot="1" x14ac:dyDescent="0.3">
      <c r="A292" s="32">
        <f>D289</f>
        <v>44081</v>
      </c>
      <c r="B292" s="76"/>
      <c r="C292" s="73" t="s">
        <v>81</v>
      </c>
      <c r="D292" s="50"/>
      <c r="E292" s="52"/>
      <c r="F292" s="52"/>
      <c r="G292" s="52"/>
      <c r="H292" s="53"/>
    </row>
    <row r="293" spans="1:8" ht="15" customHeight="1" x14ac:dyDescent="0.25">
      <c r="A293" s="32">
        <f>D289</f>
        <v>44081</v>
      </c>
      <c r="B293" s="74" t="s">
        <v>7</v>
      </c>
      <c r="C293" s="56" t="s">
        <v>5</v>
      </c>
      <c r="D293" s="30" t="str">
        <f>IF(BurP2020!D295="Rayée",BurP2020!D293&amp;BurP2020!$B$1,"")&amp;IF(BurA2020!D295="Rayée",BurA2020!D293&amp; BurA2020!$B$1,"")&amp;IF(Tour2020!D295="Rayée",Tour2020!D293&amp; Tour2020!$B$1,"")&amp;IF(TravExt!D295="Rayée",TravExt!D293&amp; TravExt!$B$1,"")&amp;IF(Topo1!D295="Rayée",Topo1!D293&amp; Topo1!$B$1,"")&amp;IF(Topo2!D295="Rayée",Topo2!D293&amp; Topo2!$B$1,"")&amp;IF(PMTIC!D295="Rayée",PMTIC!D293,"")&amp;IF(projautre1!D295="Rayée",projautre1!D293&amp; projautre1!$B$1,"")&amp;IF(projautre2!D295="Rayée",projautre2!D293&amp; projautre2!$B$1,"")</f>
        <v/>
      </c>
      <c r="E293" s="62" t="str">
        <f>IF(BurP2020!E295="Rayée",BurP2020!E293&amp;BurP2020!$B$1,"")&amp;IF(BurA2020!E295="Rayée",BurA2020!E293&amp; BurA2020!$B$1,"")&amp;IF(Tour2020!E295="Rayée",Tour2020!E293&amp; Tour2020!$B$1,"")&amp;IF(TravExt!E295="Rayée",TravExt!E293&amp; TravExt!$B$1,"")&amp;IF(Topo1!E295="Rayée",Topo1!E293&amp; Topo1!$B$1,"")&amp;IF(Topo2!E295="Rayée",Topo2!E293&amp; Topo2!$B$1,"")&amp;IF(PMTIC!E295="Rayée",PMTIC!E293,"")&amp;IF(projautre1!E295="Rayée",projautre1!E293&amp; projautre1!$B$1,"")&amp;IF(projautre2!E295="Rayée",projautre2!E293&amp; projautre2!$B$1,"")</f>
        <v/>
      </c>
      <c r="F293" s="62" t="str">
        <f>IF(BurP2020!F295="Rayée",BurP2020!F293&amp;BurP2020!$B$1,"")&amp;IF(BurA2020!F295="Rayée",BurA2020!F293&amp; BurA2020!$B$1,"")&amp;IF(Tour2020!F295="Rayée",Tour2020!F293&amp; Tour2020!$B$1,"")&amp;IF(TravExt!F295="Rayée",TravExt!F293&amp; TravExt!$B$1,"")&amp;IF(Topo1!F295="Rayée",Topo1!F293&amp; Topo1!$B$1,"")&amp;IF(Topo2!F295="Rayée",Topo2!F293&amp; Topo2!$B$1,"")&amp;IF(PMTIC!F295="Rayée",PMTIC!F293,"")&amp;IF(projautre1!F295="Rayée",projautre1!F293&amp; projautre1!$B$1,"")&amp;IF(projautre2!F295="Rayée",projautre2!F293&amp; projautre2!$B$1,"")</f>
        <v/>
      </c>
      <c r="G293" s="62" t="str">
        <f>IF(BurP2020!G295="Rayée",BurP2020!G293&amp;BurP2020!$B$1,"")&amp;IF(BurA2020!G295="Rayée",BurA2020!G293&amp; BurA2020!$B$1,"")&amp;IF(Tour2020!G295="Rayée",Tour2020!G293&amp; Tour2020!$B$1,"")&amp;IF(TravExt!G295="Rayée",TravExt!G293&amp; TravExt!$B$1,"")&amp;IF(Topo1!G295="Rayée",Topo1!G293&amp; Topo1!$B$1,"")&amp;IF(Topo2!G295="Rayée",Topo2!G293&amp; Topo2!$B$1,"")&amp;IF(PMTIC!G295="Rayée",PMTIC!G293,"")&amp;IF(projautre1!G295="Rayée",projautre1!G293&amp; projautre1!$B$1,"")&amp;IF(projautre2!G295="Rayée",projautre2!G293&amp; projautre2!$B$1,"")</f>
        <v/>
      </c>
      <c r="H293" s="59" t="str">
        <f>IF(BurP2020!H295="Rayée",BurP2020!H293&amp;BurP2020!$B$1,"")&amp;IF(BurA2020!H295="Rayée",BurA2020!H293&amp; BurA2020!$B$1,"")&amp;IF(Tour2020!H295="Rayée",Tour2020!H293&amp; Tour2020!$B$1,"")&amp;IF(TravExt!H295="Rayée",TravExt!H293&amp; TravExt!$B$1,"")&amp;IF(Topo1!H295="Rayée",Topo1!H293&amp; Topo1!$B$1,"")&amp;IF(Topo2!H295="Rayée",Topo2!H293&amp; Topo2!$B$1,"")&amp;IF(PMTIC!H295="Rayée",PMTIC!H293,"")&amp;IF(projautre1!H295="Rayée",projautre1!H293&amp; projautre1!$B$1,"")&amp;IF(projautre2!H295="Rayée",projautre2!H293&amp; projautre2!$B$1,"")</f>
        <v/>
      </c>
    </row>
    <row r="294" spans="1:8" ht="15" customHeight="1" x14ac:dyDescent="0.25">
      <c r="A294" s="32">
        <f>D289</f>
        <v>44081</v>
      </c>
      <c r="B294" s="75"/>
      <c r="C294" s="57" t="s">
        <v>6</v>
      </c>
      <c r="D294" s="61" t="str">
        <f>IF(BurP2020!D295="Rayée",BurP2020!D294,"")&amp;IF(BurA2020!D295="Rayée",BurA2020!D294,"")&amp;IF(Tour2020!D295="Rayée",Tour2020!D294,"")&amp;IF(TravExt!D295="Rayée",TravExt!D294,"")&amp;IF(Topo1!D295="Rayée",Topo1!D294,"")&amp;IF(Topo2!D295="Rayée",Topo2!D294,"")&amp;IF(PMTIC!D295="Rayée",PMTIC!D294,"")&amp;IF(projautre1!D295="Rayée",projautre1!D294,"")&amp;IF(projautre2!D295="Rayée",projautre2!D294,"")</f>
        <v/>
      </c>
      <c r="E294" s="63" t="str">
        <f>IF(BurP2020!E295="Rayée",BurP2020!E294,"")&amp;IF(BurA2020!E295="Rayée",BurA2020!E294,"")&amp;IF(Tour2020!E295="Rayée",Tour2020!E294,"")&amp;IF(TravExt!E295="Rayée",TravExt!E294,"")&amp;IF(Topo1!E295="Rayée",Topo1!E294,"")&amp;IF(Topo2!E295="Rayée",Topo2!E294,"")&amp;IF(PMTIC!E295="Rayée",PMTIC!E294,"")&amp;IF(projautre1!E295="Rayée",projautre1!E294,"")&amp;IF(projautre2!E295="Rayée",projautre2!E294,"")</f>
        <v/>
      </c>
      <c r="F294" s="63" t="str">
        <f>IF(BurP2020!F295="Rayée",BurP2020!F294,"")&amp;IF(BurA2020!F295="Rayée",BurA2020!F294,"")&amp;IF(Tour2020!F295="Rayée",Tour2020!F294,"")&amp;IF(TravExt!F295="Rayée",TravExt!F294,"")&amp;IF(Topo1!F295="Rayée",Topo1!F294,"")&amp;IF(Topo2!F295="Rayée",Topo2!F294,"")&amp;IF(PMTIC!F295="Rayée",PMTIC!F294,"")&amp;IF(projautre1!F295="Rayée",projautre1!F294,"")&amp;IF(projautre2!F295="Rayée",projautre2!F294,"")</f>
        <v/>
      </c>
      <c r="G294" s="63" t="str">
        <f>IF(BurP2020!G295="Rayée",BurP2020!G294,"")&amp;IF(BurA2020!G295="Rayée",BurA2020!G294,"")&amp;IF(Tour2020!G295="Rayée",Tour2020!G294,"")&amp;IF(TravExt!G295="Rayée",TravExt!G294,"")&amp;IF(Topo1!G295="Rayée",Topo1!G294,"")&amp;IF(Topo2!G295="Rayée",Topo2!G294,"")&amp;IF(PMTIC!G295="Rayée",PMTIC!G294,"")&amp;IF(projautre1!G295="Rayée",projautre1!G294,"")&amp;IF(projautre2!G295="Rayée",projautre2!G294,"")</f>
        <v/>
      </c>
      <c r="H294" s="60" t="str">
        <f>IF(BurP2020!H295="Rayée",BurP2020!H294,"")&amp;IF(BurA2020!H295="Rayée",BurA2020!H294,"")&amp;IF(Tour2020!H295="Rayée",Tour2020!H294,"")&amp;IF(TravExt!H295="Rayée",TravExt!H294,"")&amp;IF(Topo1!H295="Rayée",Topo1!H294,"")&amp;IF(Topo2!H295="Rayée",Topo2!H294,"")&amp;IF(PMTIC!H295="Rayée",PMTIC!H294,"")&amp;IF(projautre1!H295="Rayée",projautre1!H294,"")&amp;IF(projautre2!H295="Rayée",projautre2!H294,"")</f>
        <v/>
      </c>
    </row>
    <row r="295" spans="1:8" ht="15" customHeight="1" thickBot="1" x14ac:dyDescent="0.3">
      <c r="A295" s="33">
        <f>D289</f>
        <v>44081</v>
      </c>
      <c r="B295" s="76"/>
      <c r="C295" s="58" t="s">
        <v>81</v>
      </c>
      <c r="D295" s="7"/>
      <c r="E295" s="8"/>
      <c r="F295" s="8"/>
      <c r="G295" s="8"/>
      <c r="H295" s="9"/>
    </row>
    <row r="296" spans="1:8" ht="15" customHeight="1" thickBot="1" x14ac:dyDescent="0.3">
      <c r="A296" s="36"/>
      <c r="B296" s="64"/>
      <c r="C296" s="19"/>
      <c r="D296" s="19"/>
      <c r="E296" s="19"/>
      <c r="F296" s="19"/>
      <c r="G296" s="19"/>
      <c r="H296" s="19"/>
    </row>
    <row r="297" spans="1:8" ht="15" customHeight="1" thickBot="1" x14ac:dyDescent="0.3">
      <c r="A297" s="36"/>
      <c r="D297" s="12">
        <f>D289+7</f>
        <v>44088</v>
      </c>
      <c r="E297" s="12">
        <f t="shared" ref="E297:H297" si="38">E289+7</f>
        <v>44089</v>
      </c>
      <c r="F297" s="12">
        <f t="shared" si="38"/>
        <v>44090</v>
      </c>
      <c r="G297" s="12">
        <f t="shared" si="38"/>
        <v>44091</v>
      </c>
      <c r="H297" s="12">
        <f t="shared" si="38"/>
        <v>44092</v>
      </c>
    </row>
    <row r="298" spans="1:8" ht="15" customHeight="1" x14ac:dyDescent="0.25">
      <c r="A298" s="35">
        <f>D297</f>
        <v>44088</v>
      </c>
      <c r="B298" s="74" t="s">
        <v>4</v>
      </c>
      <c r="C298" s="71" t="s">
        <v>5</v>
      </c>
      <c r="D298" s="30" t="str">
        <f>IF(BurP2020!D300="Rayée",BurP2020!D298&amp;BurP2020!$B$1,"")&amp;IF(BurA2020!D300="Rayée",BurA2020!D298&amp; BurA2020!$B$1,"")&amp;IF(Tour2020!D300="Rayée",Tour2020!D298&amp; Tour2020!$B$1,"")&amp;IF(TravExt!D300="Rayée",TravExt!D298&amp; TravExt!$B$1,"")&amp;IF(Topo1!D300="Rayée",Topo1!D298&amp; Topo1!$B$1,"")&amp;IF(Topo2!D300="Rayée",Topo2!D298&amp; Topo2!$B$1,"")&amp;IF(PMTIC!D300="Rayée",PMTIC!D298,"")&amp;IF(projautre1!D300="Rayée",projautre1!D298&amp; projautre1!$B$1,"")&amp;IF(projautre2!D300="Rayée",projautre2!D298&amp; projautre2!$B$1,"")</f>
        <v/>
      </c>
      <c r="E298" s="62" t="str">
        <f>IF(BurP2020!E300="Rayée",BurP2020!E298&amp;BurP2020!$B$1,"")&amp;IF(BurA2020!E300="Rayée",BurA2020!E298&amp; BurA2020!$B$1,"")&amp;IF(Tour2020!E300="Rayée",Tour2020!E298&amp; Tour2020!$B$1,"")&amp;IF(TravExt!E300="Rayée",TravExt!E298&amp; TravExt!$B$1,"")&amp;IF(Topo1!E300="Rayée",Topo1!E298&amp; Topo1!$B$1,"")&amp;IF(Topo2!E300="Rayée",Topo2!E298&amp; Topo2!$B$1,"")&amp;IF(PMTIC!E300="Rayée",PMTIC!E298,"")&amp;IF(projautre1!E300="Rayée",projautre1!E298&amp; projautre1!$B$1,"")&amp;IF(projautre2!E300="Rayée",projautre2!E298&amp; projautre2!$B$1,"")</f>
        <v/>
      </c>
      <c r="F298" s="62" t="str">
        <f>IF(BurP2020!F300="Rayée",BurP2020!F298&amp;BurP2020!$B$1,"")&amp;IF(BurA2020!F300="Rayée",BurA2020!F298&amp; BurA2020!$B$1,"")&amp;IF(Tour2020!F300="Rayée",Tour2020!F298&amp; Tour2020!$B$1,"")&amp;IF(TravExt!F300="Rayée",TravExt!F298&amp; TravExt!$B$1,"")&amp;IF(Topo1!F300="Rayée",Topo1!F298&amp; Topo1!$B$1,"")&amp;IF(Topo2!F300="Rayée",Topo2!F298&amp; Topo2!$B$1,"")&amp;IF(PMTIC!F300="Rayée",PMTIC!F298,"")&amp;IF(projautre1!F300="Rayée",projautre1!F298&amp; projautre1!$B$1,"")&amp;IF(projautre2!F300="Rayée",projautre2!F298&amp; projautre2!$B$1,"")</f>
        <v/>
      </c>
      <c r="G298" s="62" t="str">
        <f>IF(BurP2020!G300="Rayée",BurP2020!G298&amp;BurP2020!$B$1,"")&amp;IF(BurA2020!G300="Rayée",BurA2020!G298&amp; BurA2020!$B$1,"")&amp;IF(Tour2020!G300="Rayée",Tour2020!G298&amp; Tour2020!$B$1,"")&amp;IF(TravExt!G300="Rayée",TravExt!G298&amp; TravExt!$B$1,"")&amp;IF(Topo1!G300="Rayée",Topo1!G298&amp; Topo1!$B$1,"")&amp;IF(Topo2!G300="Rayée",Topo2!G298&amp; Topo2!$B$1,"")&amp;IF(PMTIC!G300="Rayée",PMTIC!G298,"")&amp;IF(projautre1!G300="Rayée",projautre1!G298&amp; projautre1!$B$1,"")&amp;IF(projautre2!G300="Rayée",projautre2!G298&amp; projautre2!$B$1,"")</f>
        <v/>
      </c>
      <c r="H298" s="59" t="str">
        <f>IF(BurP2020!H300="Rayée",BurP2020!H298&amp;BurP2020!$B$1,"")&amp;IF(BurA2020!H300="Rayée",BurA2020!H298&amp; BurA2020!$B$1,"")&amp;IF(Tour2020!H300="Rayée",Tour2020!H298&amp; Tour2020!$B$1,"")&amp;IF(TravExt!H300="Rayée",TravExt!H298&amp; TravExt!$B$1,"")&amp;IF(Topo1!H300="Rayée",Topo1!H298&amp; Topo1!$B$1,"")&amp;IF(Topo2!H300="Rayée",Topo2!H298&amp; Topo2!$B$1,"")&amp;IF(PMTIC!H300="Rayée",PMTIC!H298,"")&amp;IF(projautre1!H300="Rayée",projautre1!H298&amp; projautre1!$B$1,"")&amp;IF(projautre2!H300="Rayée",projautre2!H298&amp; projautre2!$B$1,"")</f>
        <v/>
      </c>
    </row>
    <row r="299" spans="1:8" ht="15" customHeight="1" x14ac:dyDescent="0.25">
      <c r="A299" s="32">
        <f>D297</f>
        <v>44088</v>
      </c>
      <c r="B299" s="75"/>
      <c r="C299" s="72" t="s">
        <v>6</v>
      </c>
      <c r="D299" s="61" t="str">
        <f>IF(BurP2020!D300="Rayée",BurP2020!D299,"")&amp;IF(BurA2020!D300="Rayée",BurA2020!D299,"")&amp;IF(Tour2020!D300="Rayée",Tour2020!D299,"")&amp;IF(TravExt!D300="Rayée",TravExt!D299,"")&amp;IF(Topo1!D300="Rayée",Topo1!D299,"")&amp;IF(Topo2!D300="Rayée",Topo2!D299,"")&amp;IF(PMTIC!D300="Rayée",PMTIC!D299,"")&amp;IF(projautre1!D300="Rayée",projautre1!D299,"")&amp;IF(projautre2!D300="Rayée",projautre2!D299,"")</f>
        <v/>
      </c>
      <c r="E299" s="63" t="str">
        <f>IF(BurP2020!E300="Rayée",BurP2020!E299,"")&amp;IF(BurA2020!E300="Rayée",BurA2020!E299,"")&amp;IF(Tour2020!E300="Rayée",Tour2020!E299,"")&amp;IF(TravExt!E300="Rayée",TravExt!E299,"")&amp;IF(Topo1!E300="Rayée",Topo1!E299,"")&amp;IF(Topo2!E300="Rayée",Topo2!E299,"")&amp;IF(PMTIC!E300="Rayée",PMTIC!E299,"")&amp;IF(projautre1!E300="Rayée",projautre1!E299,"")&amp;IF(projautre2!E300="Rayée",projautre2!E299,"")</f>
        <v/>
      </c>
      <c r="F299" s="63" t="str">
        <f>IF(BurP2020!F300="Rayée",BurP2020!F299,"")&amp;IF(BurA2020!F300="Rayée",BurA2020!F299,"")&amp;IF(Tour2020!F300="Rayée",Tour2020!F299,"")&amp;IF(TravExt!F300="Rayée",TravExt!F299,"")&amp;IF(Topo1!F300="Rayée",Topo1!F299,"")&amp;IF(Topo2!F300="Rayée",Topo2!F299,"")&amp;IF(PMTIC!F300="Rayée",PMTIC!F299,"")&amp;IF(projautre1!F300="Rayée",projautre1!F299,"")&amp;IF(projautre2!F300="Rayée",projautre2!F299,"")</f>
        <v/>
      </c>
      <c r="G299" s="63" t="str">
        <f>IF(BurP2020!G300="Rayée",BurP2020!G299,"")&amp;IF(BurA2020!G300="Rayée",BurA2020!G299,"")&amp;IF(Tour2020!G300="Rayée",Tour2020!G299,"")&amp;IF(TravExt!G300="Rayée",TravExt!G299,"")&amp;IF(Topo1!G300="Rayée",Topo1!G299,"")&amp;IF(Topo2!G300="Rayée",Topo2!G299,"")&amp;IF(PMTIC!G300="Rayée",PMTIC!G299,"")&amp;IF(projautre1!G300="Rayée",projautre1!G299,"")&amp;IF(projautre2!G300="Rayée",projautre2!G299,"")</f>
        <v/>
      </c>
      <c r="H299" s="60" t="str">
        <f>IF(BurP2020!H300="Rayée",BurP2020!H299,"")&amp;IF(BurA2020!H300="Rayée",BurA2020!H299,"")&amp;IF(Tour2020!H300="Rayée",Tour2020!H299,"")&amp;IF(TravExt!H300="Rayée",TravExt!H299,"")&amp;IF(Topo1!H300="Rayée",Topo1!H299,"")&amp;IF(Topo2!H300="Rayée",Topo2!H299,"")&amp;IF(PMTIC!H300="Rayée",PMTIC!H299,"")&amp;IF(projautre1!H300="Rayée",projautre1!H299,"")&amp;IF(projautre2!H300="Rayée",projautre2!H299,"")</f>
        <v/>
      </c>
    </row>
    <row r="300" spans="1:8" ht="15" customHeight="1" thickBot="1" x14ac:dyDescent="0.3">
      <c r="A300" s="32">
        <f>D297</f>
        <v>44088</v>
      </c>
      <c r="B300" s="76"/>
      <c r="C300" s="73" t="s">
        <v>81</v>
      </c>
      <c r="D300" s="50"/>
      <c r="E300" s="52"/>
      <c r="F300" s="52"/>
      <c r="G300" s="52"/>
      <c r="H300" s="53"/>
    </row>
    <row r="301" spans="1:8" ht="15" customHeight="1" x14ac:dyDescent="0.25">
      <c r="A301" s="32">
        <f>D297</f>
        <v>44088</v>
      </c>
      <c r="B301" s="74" t="s">
        <v>7</v>
      </c>
      <c r="C301" s="56" t="s">
        <v>5</v>
      </c>
      <c r="D301" s="30" t="str">
        <f>IF(BurP2020!D303="Rayée",BurP2020!D301&amp;BurP2020!$B$1,"")&amp;IF(BurA2020!D303="Rayée",BurA2020!D301&amp; BurA2020!$B$1,"")&amp;IF(Tour2020!D303="Rayée",Tour2020!D301&amp; Tour2020!$B$1,"")&amp;IF(TravExt!D303="Rayée",TravExt!D301&amp; TravExt!$B$1,"")&amp;IF(Topo1!D303="Rayée",Topo1!D301&amp; Topo1!$B$1,"")&amp;IF(Topo2!D303="Rayée",Topo2!D301&amp; Topo2!$B$1,"")&amp;IF(PMTIC!D303="Rayée",PMTIC!D301,"")&amp;IF(projautre1!D303="Rayée",projautre1!D301&amp; projautre1!$B$1,"")&amp;IF(projautre2!D303="Rayée",projautre2!D301&amp; projautre2!$B$1,"")</f>
        <v/>
      </c>
      <c r="E301" s="62" t="str">
        <f>IF(BurP2020!E303="Rayée",BurP2020!E301&amp;BurP2020!$B$1,"")&amp;IF(BurA2020!E303="Rayée",BurA2020!E301&amp; BurA2020!$B$1,"")&amp;IF(Tour2020!E303="Rayée",Tour2020!E301&amp; Tour2020!$B$1,"")&amp;IF(TravExt!E303="Rayée",TravExt!E301&amp; TravExt!$B$1,"")&amp;IF(Topo1!E303="Rayée",Topo1!E301&amp; Topo1!$B$1,"")&amp;IF(Topo2!E303="Rayée",Topo2!E301&amp; Topo2!$B$1,"")&amp;IF(PMTIC!E303="Rayée",PMTIC!E301,"")&amp;IF(projautre1!E303="Rayée",projautre1!E301&amp; projautre1!$B$1,"")&amp;IF(projautre2!E303="Rayée",projautre2!E301&amp; projautre2!$B$1,"")</f>
        <v/>
      </c>
      <c r="F301" s="62" t="str">
        <f>IF(BurP2020!F303="Rayée",BurP2020!F301&amp;BurP2020!$B$1,"")&amp;IF(BurA2020!F303="Rayée",BurA2020!F301&amp; BurA2020!$B$1,"")&amp;IF(Tour2020!F303="Rayée",Tour2020!F301&amp; Tour2020!$B$1,"")&amp;IF(TravExt!F303="Rayée",TravExt!F301&amp; TravExt!$B$1,"")&amp;IF(Topo1!F303="Rayée",Topo1!F301&amp; Topo1!$B$1,"")&amp;IF(Topo2!F303="Rayée",Topo2!F301&amp; Topo2!$B$1,"")&amp;IF(PMTIC!F303="Rayée",PMTIC!F301,"")&amp;IF(projautre1!F303="Rayée",projautre1!F301&amp; projautre1!$B$1,"")&amp;IF(projautre2!F303="Rayée",projautre2!F301&amp; projautre2!$B$1,"")</f>
        <v/>
      </c>
      <c r="G301" s="62" t="str">
        <f>IF(BurP2020!G303="Rayée",BurP2020!G301&amp;BurP2020!$B$1,"")&amp;IF(BurA2020!G303="Rayée",BurA2020!G301&amp; BurA2020!$B$1,"")&amp;IF(Tour2020!G303="Rayée",Tour2020!G301&amp; Tour2020!$B$1,"")&amp;IF(TravExt!G303="Rayée",TravExt!G301&amp; TravExt!$B$1,"")&amp;IF(Topo1!G303="Rayée",Topo1!G301&amp; Topo1!$B$1,"")&amp;IF(Topo2!G303="Rayée",Topo2!G301&amp; Topo2!$B$1,"")&amp;IF(PMTIC!G303="Rayée",PMTIC!G301,"")&amp;IF(projautre1!G303="Rayée",projautre1!G301&amp; projautre1!$B$1,"")&amp;IF(projautre2!G303="Rayée",projautre2!G301&amp; projautre2!$B$1,"")</f>
        <v/>
      </c>
      <c r="H301" s="59" t="str">
        <f>IF(BurP2020!H303="Rayée",BurP2020!H301&amp;BurP2020!$B$1,"")&amp;IF(BurA2020!H303="Rayée",BurA2020!H301&amp; BurA2020!$B$1,"")&amp;IF(Tour2020!H303="Rayée",Tour2020!H301&amp; Tour2020!$B$1,"")&amp;IF(TravExt!H303="Rayée",TravExt!H301&amp; TravExt!$B$1,"")&amp;IF(Topo1!H303="Rayée",Topo1!H301&amp; Topo1!$B$1,"")&amp;IF(Topo2!H303="Rayée",Topo2!H301&amp; Topo2!$B$1,"")&amp;IF(PMTIC!H303="Rayée",PMTIC!H301,"")&amp;IF(projautre1!H303="Rayée",projautre1!H301&amp; projautre1!$B$1,"")&amp;IF(projautre2!H303="Rayée",projautre2!H301&amp; projautre2!$B$1,"")</f>
        <v/>
      </c>
    </row>
    <row r="302" spans="1:8" ht="15" customHeight="1" x14ac:dyDescent="0.25">
      <c r="A302" s="32">
        <f>D297</f>
        <v>44088</v>
      </c>
      <c r="B302" s="75"/>
      <c r="C302" s="57" t="s">
        <v>6</v>
      </c>
      <c r="D302" s="61" t="str">
        <f>IF(BurP2020!D303="Rayée",BurP2020!D302,"")&amp;IF(BurA2020!D303="Rayée",BurA2020!D302,"")&amp;IF(Tour2020!D303="Rayée",Tour2020!D302,"")&amp;IF(TravExt!D303="Rayée",TravExt!D302,"")&amp;IF(Topo1!D303="Rayée",Topo1!D302,"")&amp;IF(Topo2!D303="Rayée",Topo2!D302,"")&amp;IF(PMTIC!D303="Rayée",PMTIC!D302,"")&amp;IF(projautre1!D303="Rayée",projautre1!D302,"")&amp;IF(projautre2!D303="Rayée",projautre2!D302,"")</f>
        <v/>
      </c>
      <c r="E302" s="63" t="str">
        <f>IF(BurP2020!E303="Rayée",BurP2020!E302,"")&amp;IF(BurA2020!E303="Rayée",BurA2020!E302,"")&amp;IF(Tour2020!E303="Rayée",Tour2020!E302,"")&amp;IF(TravExt!E303="Rayée",TravExt!E302,"")&amp;IF(Topo1!E303="Rayée",Topo1!E302,"")&amp;IF(Topo2!E303="Rayée",Topo2!E302,"")&amp;IF(PMTIC!E303="Rayée",PMTIC!E302,"")&amp;IF(projautre1!E303="Rayée",projautre1!E302,"")&amp;IF(projautre2!E303="Rayée",projautre2!E302,"")</f>
        <v/>
      </c>
      <c r="F302" s="63" t="str">
        <f>IF(BurP2020!F303="Rayée",BurP2020!F302,"")&amp;IF(BurA2020!F303="Rayée",BurA2020!F302,"")&amp;IF(Tour2020!F303="Rayée",Tour2020!F302,"")&amp;IF(TravExt!F303="Rayée",TravExt!F302,"")&amp;IF(Topo1!F303="Rayée",Topo1!F302,"")&amp;IF(Topo2!F303="Rayée",Topo2!F302,"")&amp;IF(PMTIC!F303="Rayée",PMTIC!F302,"")&amp;IF(projautre1!F303="Rayée",projautre1!F302,"")&amp;IF(projautre2!F303="Rayée",projautre2!F302,"")</f>
        <v/>
      </c>
      <c r="G302" s="63" t="str">
        <f>IF(BurP2020!G303="Rayée",BurP2020!G302,"")&amp;IF(BurA2020!G303="Rayée",BurA2020!G302,"")&amp;IF(Tour2020!G303="Rayée",Tour2020!G302,"")&amp;IF(TravExt!G303="Rayée",TravExt!G302,"")&amp;IF(Topo1!G303="Rayée",Topo1!G302,"")&amp;IF(Topo2!G303="Rayée",Topo2!G302,"")&amp;IF(PMTIC!G303="Rayée",PMTIC!G302,"")&amp;IF(projautre1!G303="Rayée",projautre1!G302,"")&amp;IF(projautre2!G303="Rayée",projautre2!G302,"")</f>
        <v/>
      </c>
      <c r="H302" s="60" t="str">
        <f>IF(BurP2020!H303="Rayée",BurP2020!H302,"")&amp;IF(BurA2020!H303="Rayée",BurA2020!H302,"")&amp;IF(Tour2020!H303="Rayée",Tour2020!H302,"")&amp;IF(TravExt!H303="Rayée",TravExt!H302,"")&amp;IF(Topo1!H303="Rayée",Topo1!H302,"")&amp;IF(Topo2!H303="Rayée",Topo2!H302,"")&amp;IF(PMTIC!H303="Rayée",PMTIC!H302,"")&amp;IF(projautre1!H303="Rayée",projautre1!H302,"")&amp;IF(projautre2!H303="Rayée",projautre2!H302,"")</f>
        <v/>
      </c>
    </row>
    <row r="303" spans="1:8" ht="15" customHeight="1" thickBot="1" x14ac:dyDescent="0.3">
      <c r="A303" s="33">
        <f>D297</f>
        <v>44088</v>
      </c>
      <c r="B303" s="76"/>
      <c r="C303" s="58" t="s">
        <v>81</v>
      </c>
      <c r="D303" s="7"/>
      <c r="E303" s="8"/>
      <c r="F303" s="8"/>
      <c r="G303" s="8"/>
      <c r="H303" s="9"/>
    </row>
    <row r="304" spans="1:8" ht="15" customHeight="1" thickBot="1" x14ac:dyDescent="0.3">
      <c r="A304" s="36"/>
      <c r="B304" s="64"/>
      <c r="C304" s="24"/>
      <c r="D304" s="19"/>
      <c r="E304" s="19"/>
      <c r="F304" s="19"/>
      <c r="G304" s="19"/>
      <c r="H304" s="19"/>
    </row>
    <row r="305" spans="1:8" ht="15" customHeight="1" thickBot="1" x14ac:dyDescent="0.3">
      <c r="A305" s="36"/>
      <c r="D305" s="12">
        <f>D297+7</f>
        <v>44095</v>
      </c>
      <c r="E305" s="12">
        <f t="shared" ref="E305:H305" si="39">E297+7</f>
        <v>44096</v>
      </c>
      <c r="F305" s="12">
        <f t="shared" si="39"/>
        <v>44097</v>
      </c>
      <c r="G305" s="12">
        <f t="shared" si="39"/>
        <v>44098</v>
      </c>
      <c r="H305" s="12">
        <f t="shared" si="39"/>
        <v>44099</v>
      </c>
    </row>
    <row r="306" spans="1:8" ht="15" customHeight="1" x14ac:dyDescent="0.25">
      <c r="A306" s="35">
        <f>D305</f>
        <v>44095</v>
      </c>
      <c r="B306" s="74" t="s">
        <v>4</v>
      </c>
      <c r="C306" s="71" t="s">
        <v>5</v>
      </c>
      <c r="D306" s="30" t="str">
        <f>IF(BurP2020!D308="Rayée",BurP2020!D306&amp;BurP2020!$B$1,"")&amp;IF(BurA2020!D308="Rayée",BurA2020!D306&amp; BurA2020!$B$1,"")&amp;IF(Tour2020!D308="Rayée",Tour2020!D306&amp; Tour2020!$B$1,"")&amp;IF(TravExt!D308="Rayée",TravExt!D306&amp; TravExt!$B$1,"")&amp;IF(Topo1!D308="Rayée",Topo1!D306&amp; Topo1!$B$1,"")&amp;IF(Topo2!D308="Rayée",Topo2!D306&amp; Topo2!$B$1,"")&amp;IF(PMTIC!D308="Rayée",PMTIC!D306,"")&amp;IF(projautre1!D308="Rayée",projautre1!D306&amp; projautre1!$B$1,"")&amp;IF(projautre2!D308="Rayée",projautre2!D306&amp; projautre2!$B$1,"")</f>
        <v/>
      </c>
      <c r="E306" s="62" t="str">
        <f>IF(BurP2020!E308="Rayée",BurP2020!E306&amp;BurP2020!$B$1,"")&amp;IF(BurA2020!E308="Rayée",BurA2020!E306&amp; BurA2020!$B$1,"")&amp;IF(Tour2020!E308="Rayée",Tour2020!E306&amp; Tour2020!$B$1,"")&amp;IF(TravExt!E308="Rayée",TravExt!E306&amp; TravExt!$B$1,"")&amp;IF(Topo1!E308="Rayée",Topo1!E306&amp; Topo1!$B$1,"")&amp;IF(Topo2!E308="Rayée",Topo2!E306&amp; Topo2!$B$1,"")&amp;IF(PMTIC!E308="Rayée",PMTIC!E306,"")&amp;IF(projautre1!E308="Rayée",projautre1!E306&amp; projautre1!$B$1,"")&amp;IF(projautre2!E308="Rayée",projautre2!E306&amp; projautre2!$B$1,"")</f>
        <v/>
      </c>
      <c r="F306" s="62" t="str">
        <f>IF(BurP2020!F308="Rayée",BurP2020!F306&amp;BurP2020!$B$1,"")&amp;IF(BurA2020!F308="Rayée",BurA2020!F306&amp; BurA2020!$B$1,"")&amp;IF(Tour2020!F308="Rayée",Tour2020!F306&amp; Tour2020!$B$1,"")&amp;IF(TravExt!F308="Rayée",TravExt!F306&amp; TravExt!$B$1,"")&amp;IF(Topo1!F308="Rayée",Topo1!F306&amp; Topo1!$B$1,"")&amp;IF(Topo2!F308="Rayée",Topo2!F306&amp; Topo2!$B$1,"")&amp;IF(PMTIC!F308="Rayée",PMTIC!F306,"")&amp;IF(projautre1!F308="Rayée",projautre1!F306&amp; projautre1!$B$1,"")&amp;IF(projautre2!F308="Rayée",projautre2!F306&amp; projautre2!$B$1,"")</f>
        <v/>
      </c>
      <c r="G306" s="62" t="str">
        <f>IF(BurP2020!G308="Rayée",BurP2020!G306&amp;BurP2020!$B$1,"")&amp;IF(BurA2020!G308="Rayée",BurA2020!G306&amp; BurA2020!$B$1,"")&amp;IF(Tour2020!G308="Rayée",Tour2020!G306&amp; Tour2020!$B$1,"")&amp;IF(TravExt!G308="Rayée",TravExt!G306&amp; TravExt!$B$1,"")&amp;IF(Topo1!G308="Rayée",Topo1!G306&amp; Topo1!$B$1,"")&amp;IF(Topo2!G308="Rayée",Topo2!G306&amp; Topo2!$B$1,"")&amp;IF(PMTIC!G308="Rayée",PMTIC!G306,"")&amp;IF(projautre1!G308="Rayée",projautre1!G306&amp; projautre1!$B$1,"")&amp;IF(projautre2!G308="Rayée",projautre2!G306&amp; projautre2!$B$1,"")</f>
        <v/>
      </c>
      <c r="H306" s="59" t="str">
        <f>IF(BurP2020!H308="Rayée",BurP2020!H306&amp;BurP2020!$B$1,"")&amp;IF(BurA2020!H308="Rayée",BurA2020!H306&amp; BurA2020!$B$1,"")&amp;IF(Tour2020!H308="Rayée",Tour2020!H306&amp; Tour2020!$B$1,"")&amp;IF(TravExt!H308="Rayée",TravExt!H306&amp; TravExt!$B$1,"")&amp;IF(Topo1!H308="Rayée",Topo1!H306&amp; Topo1!$B$1,"")&amp;IF(Topo2!H308="Rayée",Topo2!H306&amp; Topo2!$B$1,"")&amp;IF(PMTIC!H308="Rayée",PMTIC!H306,"")&amp;IF(projautre1!H308="Rayée",projautre1!H306&amp; projautre1!$B$1,"")&amp;IF(projautre2!H308="Rayée",projautre2!H306&amp; projautre2!$B$1,"")</f>
        <v/>
      </c>
    </row>
    <row r="307" spans="1:8" ht="15" customHeight="1" x14ac:dyDescent="0.25">
      <c r="A307" s="32">
        <f>D305</f>
        <v>44095</v>
      </c>
      <c r="B307" s="75"/>
      <c r="C307" s="72" t="s">
        <v>6</v>
      </c>
      <c r="D307" s="61" t="str">
        <f>IF(BurP2020!D308="Rayée",BurP2020!D307,"")&amp;IF(BurA2020!D308="Rayée",BurA2020!D307,"")&amp;IF(Tour2020!D308="Rayée",Tour2020!D307,"")&amp;IF(TravExt!D308="Rayée",TravExt!D307,"")&amp;IF(Topo1!D308="Rayée",Topo1!D307,"")&amp;IF(Topo2!D308="Rayée",Topo2!D307,"")&amp;IF(PMTIC!D308="Rayée",PMTIC!D307,"")&amp;IF(projautre1!D308="Rayée",projautre1!D307,"")&amp;IF(projautre2!D308="Rayée",projautre2!D307,"")</f>
        <v/>
      </c>
      <c r="E307" s="63" t="str">
        <f>IF(BurP2020!E308="Rayée",BurP2020!E307,"")&amp;IF(BurA2020!E308="Rayée",BurA2020!E307,"")&amp;IF(Tour2020!E308="Rayée",Tour2020!E307,"")&amp;IF(TravExt!E308="Rayée",TravExt!E307,"")&amp;IF(Topo1!E308="Rayée",Topo1!E307,"")&amp;IF(Topo2!E308="Rayée",Topo2!E307,"")&amp;IF(PMTIC!E308="Rayée",PMTIC!E307,"")&amp;IF(projautre1!E308="Rayée",projautre1!E307,"")&amp;IF(projautre2!E308="Rayée",projautre2!E307,"")</f>
        <v/>
      </c>
      <c r="F307" s="63" t="str">
        <f>IF(BurP2020!F308="Rayée",BurP2020!F307,"")&amp;IF(BurA2020!F308="Rayée",BurA2020!F307,"")&amp;IF(Tour2020!F308="Rayée",Tour2020!F307,"")&amp;IF(TravExt!F308="Rayée",TravExt!F307,"")&amp;IF(Topo1!F308="Rayée",Topo1!F307,"")&amp;IF(Topo2!F308="Rayée",Topo2!F307,"")&amp;IF(PMTIC!F308="Rayée",PMTIC!F307,"")&amp;IF(projautre1!F308="Rayée",projautre1!F307,"")&amp;IF(projautre2!F308="Rayée",projautre2!F307,"")</f>
        <v/>
      </c>
      <c r="G307" s="63" t="str">
        <f>IF(BurP2020!G308="Rayée",BurP2020!G307,"")&amp;IF(BurA2020!G308="Rayée",BurA2020!G307,"")&amp;IF(Tour2020!G308="Rayée",Tour2020!G307,"")&amp;IF(TravExt!G308="Rayée",TravExt!G307,"")&amp;IF(Topo1!G308="Rayée",Topo1!G307,"")&amp;IF(Topo2!G308="Rayée",Topo2!G307,"")&amp;IF(PMTIC!G308="Rayée",PMTIC!G307,"")&amp;IF(projautre1!G308="Rayée",projautre1!G307,"")&amp;IF(projautre2!G308="Rayée",projautre2!G307,"")</f>
        <v/>
      </c>
      <c r="H307" s="60" t="str">
        <f>IF(BurP2020!H308="Rayée",BurP2020!H307,"")&amp;IF(BurA2020!H308="Rayée",BurA2020!H307,"")&amp;IF(Tour2020!H308="Rayée",Tour2020!H307,"")&amp;IF(TravExt!H308="Rayée",TravExt!H307,"")&amp;IF(Topo1!H308="Rayée",Topo1!H307,"")&amp;IF(Topo2!H308="Rayée",Topo2!H307,"")&amp;IF(PMTIC!H308="Rayée",PMTIC!H307,"")&amp;IF(projautre1!H308="Rayée",projautre1!H307,"")&amp;IF(projautre2!H308="Rayée",projautre2!H307,"")</f>
        <v/>
      </c>
    </row>
    <row r="308" spans="1:8" ht="15" customHeight="1" thickBot="1" x14ac:dyDescent="0.3">
      <c r="A308" s="32">
        <f>D305</f>
        <v>44095</v>
      </c>
      <c r="B308" s="76"/>
      <c r="C308" s="73" t="s">
        <v>81</v>
      </c>
      <c r="D308" s="50"/>
      <c r="E308" s="52"/>
      <c r="F308" s="52"/>
      <c r="G308" s="52"/>
      <c r="H308" s="53"/>
    </row>
    <row r="309" spans="1:8" ht="15" customHeight="1" x14ac:dyDescent="0.25">
      <c r="A309" s="32">
        <f>D305</f>
        <v>44095</v>
      </c>
      <c r="B309" s="74" t="s">
        <v>7</v>
      </c>
      <c r="C309" s="56" t="s">
        <v>5</v>
      </c>
      <c r="D309" s="30" t="str">
        <f>IF(BurP2020!D311="Rayée",BurP2020!D309&amp;BurP2020!$B$1,"")&amp;IF(BurA2020!D311="Rayée",BurA2020!D309&amp; BurA2020!$B$1,"")&amp;IF(Tour2020!D311="Rayée",Tour2020!D309&amp; Tour2020!$B$1,"")&amp;IF(TravExt!D311="Rayée",TravExt!D309&amp; TravExt!$B$1,"")&amp;IF(Topo1!D311="Rayée",Topo1!D309&amp; Topo1!$B$1,"")&amp;IF(Topo2!D311="Rayée",Topo2!D309&amp; Topo2!$B$1,"")&amp;IF(PMTIC!D311="Rayée",PMTIC!D309,"")&amp;IF(projautre1!D311="Rayée",projautre1!D309&amp; projautre1!$B$1,"")&amp;IF(projautre2!D311="Rayée",projautre2!D309&amp; projautre2!$B$1,"")</f>
        <v/>
      </c>
      <c r="E309" s="62" t="str">
        <f>IF(BurP2020!E311="Rayée",BurP2020!E309&amp;BurP2020!$B$1,"")&amp;IF(BurA2020!E311="Rayée",BurA2020!E309&amp; BurA2020!$B$1,"")&amp;IF(Tour2020!E311="Rayée",Tour2020!E309&amp; Tour2020!$B$1,"")&amp;IF(TravExt!E311="Rayée",TravExt!E309&amp; TravExt!$B$1,"")&amp;IF(Topo1!E311="Rayée",Topo1!E309&amp; Topo1!$B$1,"")&amp;IF(Topo2!E311="Rayée",Topo2!E309&amp; Topo2!$B$1,"")&amp;IF(PMTIC!E311="Rayée",PMTIC!E309,"")&amp;IF(projautre1!E311="Rayée",projautre1!E309&amp; projautre1!$B$1,"")&amp;IF(projautre2!E311="Rayée",projautre2!E309&amp; projautre2!$B$1,"")</f>
        <v/>
      </c>
      <c r="F309" s="62" t="str">
        <f>IF(BurP2020!F311="Rayée",BurP2020!F309&amp;BurP2020!$B$1,"")&amp;IF(BurA2020!F311="Rayée",BurA2020!F309&amp; BurA2020!$B$1,"")&amp;IF(Tour2020!F311="Rayée",Tour2020!F309&amp; Tour2020!$B$1,"")&amp;IF(TravExt!F311="Rayée",TravExt!F309&amp; TravExt!$B$1,"")&amp;IF(Topo1!F311="Rayée",Topo1!F309&amp; Topo1!$B$1,"")&amp;IF(Topo2!F311="Rayée",Topo2!F309&amp; Topo2!$B$1,"")&amp;IF(PMTIC!F311="Rayée",PMTIC!F309,"")&amp;IF(projautre1!F311="Rayée",projautre1!F309&amp; projautre1!$B$1,"")&amp;IF(projautre2!F311="Rayée",projautre2!F309&amp; projautre2!$B$1,"")</f>
        <v/>
      </c>
      <c r="G309" s="62" t="str">
        <f>IF(BurP2020!G311="Rayée",BurP2020!G309&amp;BurP2020!$B$1,"")&amp;IF(BurA2020!G311="Rayée",BurA2020!G309&amp; BurA2020!$B$1,"")&amp;IF(Tour2020!G311="Rayée",Tour2020!G309&amp; Tour2020!$B$1,"")&amp;IF(TravExt!G311="Rayée",TravExt!G309&amp; TravExt!$B$1,"")&amp;IF(Topo1!G311="Rayée",Topo1!G309&amp; Topo1!$B$1,"")&amp;IF(Topo2!G311="Rayée",Topo2!G309&amp; Topo2!$B$1,"")&amp;IF(PMTIC!G311="Rayée",PMTIC!G309,"")&amp;IF(projautre1!G311="Rayée",projautre1!G309&amp; projautre1!$B$1,"")&amp;IF(projautre2!G311="Rayée",projautre2!G309&amp; projautre2!$B$1,"")</f>
        <v/>
      </c>
      <c r="H309" s="59" t="str">
        <f>IF(BurP2020!H311="Rayée",BurP2020!H309&amp;BurP2020!$B$1,"")&amp;IF(BurA2020!H311="Rayée",BurA2020!H309&amp; BurA2020!$B$1,"")&amp;IF(Tour2020!H311="Rayée",Tour2020!H309&amp; Tour2020!$B$1,"")&amp;IF(TravExt!H311="Rayée",TravExt!H309&amp; TravExt!$B$1,"")&amp;IF(Topo1!H311="Rayée",Topo1!H309&amp; Topo1!$B$1,"")&amp;IF(Topo2!H311="Rayée",Topo2!H309&amp; Topo2!$B$1,"")&amp;IF(PMTIC!H311="Rayée",PMTIC!H309,"")&amp;IF(projautre1!H311="Rayée",projautre1!H309&amp; projautre1!$B$1,"")&amp;IF(projautre2!H311="Rayée",projautre2!H309&amp; projautre2!$B$1,"")</f>
        <v/>
      </c>
    </row>
    <row r="310" spans="1:8" ht="15" customHeight="1" x14ac:dyDescent="0.25">
      <c r="A310" s="32">
        <f>D305</f>
        <v>44095</v>
      </c>
      <c r="B310" s="75"/>
      <c r="C310" s="57" t="s">
        <v>6</v>
      </c>
      <c r="D310" s="61" t="str">
        <f>IF(BurP2020!D311="Rayée",BurP2020!D310,"")&amp;IF(BurA2020!D311="Rayée",BurA2020!D310,"")&amp;IF(Tour2020!D311="Rayée",Tour2020!D310,"")&amp;IF(TravExt!D311="Rayée",TravExt!D310,"")&amp;IF(Topo1!D311="Rayée",Topo1!D310,"")&amp;IF(Topo2!D311="Rayée",Topo2!D310,"")&amp;IF(PMTIC!D311="Rayée",PMTIC!D310,"")&amp;IF(projautre1!D311="Rayée",projautre1!D310,"")&amp;IF(projautre2!D311="Rayée",projautre2!D310,"")</f>
        <v/>
      </c>
      <c r="E310" s="63" t="str">
        <f>IF(BurP2020!E311="Rayée",BurP2020!E310,"")&amp;IF(BurA2020!E311="Rayée",BurA2020!E310,"")&amp;IF(Tour2020!E311="Rayée",Tour2020!E310,"")&amp;IF(TravExt!E311="Rayée",TravExt!E310,"")&amp;IF(Topo1!E311="Rayée",Topo1!E310,"")&amp;IF(Topo2!E311="Rayée",Topo2!E310,"")&amp;IF(PMTIC!E311="Rayée",PMTIC!E310,"")&amp;IF(projautre1!E311="Rayée",projautre1!E310,"")&amp;IF(projautre2!E311="Rayée",projautre2!E310,"")</f>
        <v/>
      </c>
      <c r="F310" s="63" t="str">
        <f>IF(BurP2020!F311="Rayée",BurP2020!F310,"")&amp;IF(BurA2020!F311="Rayée",BurA2020!F310,"")&amp;IF(Tour2020!F311="Rayée",Tour2020!F310,"")&amp;IF(TravExt!F311="Rayée",TravExt!F310,"")&amp;IF(Topo1!F311="Rayée",Topo1!F310,"")&amp;IF(Topo2!F311="Rayée",Topo2!F310,"")&amp;IF(PMTIC!F311="Rayée",PMTIC!F310,"")&amp;IF(projautre1!F311="Rayée",projautre1!F310,"")&amp;IF(projautre2!F311="Rayée",projautre2!F310,"")</f>
        <v/>
      </c>
      <c r="G310" s="63" t="str">
        <f>IF(BurP2020!G311="Rayée",BurP2020!G310,"")&amp;IF(BurA2020!G311="Rayée",BurA2020!G310,"")&amp;IF(Tour2020!G311="Rayée",Tour2020!G310,"")&amp;IF(TravExt!G311="Rayée",TravExt!G310,"")&amp;IF(Topo1!G311="Rayée",Topo1!G310,"")&amp;IF(Topo2!G311="Rayée",Topo2!G310,"")&amp;IF(PMTIC!G311="Rayée",PMTIC!G310,"")&amp;IF(projautre1!G311="Rayée",projautre1!G310,"")&amp;IF(projautre2!G311="Rayée",projautre2!G310,"")</f>
        <v/>
      </c>
      <c r="H310" s="60" t="str">
        <f>IF(BurP2020!H311="Rayée",BurP2020!H310,"")&amp;IF(BurA2020!H311="Rayée",BurA2020!H310,"")&amp;IF(Tour2020!H311="Rayée",Tour2020!H310,"")&amp;IF(TravExt!H311="Rayée",TravExt!H310,"")&amp;IF(Topo1!H311="Rayée",Topo1!H310,"")&amp;IF(Topo2!H311="Rayée",Topo2!H310,"")&amp;IF(PMTIC!H311="Rayée",PMTIC!H310,"")&amp;IF(projautre1!H311="Rayée",projautre1!H310,"")&amp;IF(projautre2!H311="Rayée",projautre2!H310,"")</f>
        <v/>
      </c>
    </row>
    <row r="311" spans="1:8" ht="15" customHeight="1" thickBot="1" x14ac:dyDescent="0.3">
      <c r="A311" s="33">
        <f>D305</f>
        <v>44095</v>
      </c>
      <c r="B311" s="76"/>
      <c r="C311" s="58" t="s">
        <v>81</v>
      </c>
      <c r="D311" s="7"/>
      <c r="E311" s="8"/>
      <c r="F311" s="8"/>
      <c r="G311" s="8"/>
      <c r="H311" s="9"/>
    </row>
    <row r="312" spans="1:8" ht="15" customHeight="1" thickBot="1" x14ac:dyDescent="0.3">
      <c r="A312" s="36"/>
      <c r="B312" s="64"/>
      <c r="C312" s="24"/>
      <c r="D312" s="19"/>
      <c r="E312" s="19"/>
      <c r="F312" s="19"/>
      <c r="G312" s="19"/>
      <c r="H312" s="19"/>
    </row>
    <row r="313" spans="1:8" ht="15" customHeight="1" thickBot="1" x14ac:dyDescent="0.3">
      <c r="A313" s="36"/>
      <c r="D313" s="12">
        <f>D305+7</f>
        <v>44102</v>
      </c>
      <c r="E313" s="12">
        <f t="shared" ref="E313:H313" si="40">E305+7</f>
        <v>44103</v>
      </c>
      <c r="F313" s="12">
        <f t="shared" si="40"/>
        <v>44104</v>
      </c>
      <c r="G313" s="12">
        <f t="shared" si="40"/>
        <v>44105</v>
      </c>
      <c r="H313" s="12">
        <f t="shared" si="40"/>
        <v>44106</v>
      </c>
    </row>
    <row r="314" spans="1:8" ht="15" customHeight="1" x14ac:dyDescent="0.25">
      <c r="A314" s="35">
        <f>D313</f>
        <v>44102</v>
      </c>
      <c r="B314" s="74" t="s">
        <v>4</v>
      </c>
      <c r="C314" s="71" t="s">
        <v>5</v>
      </c>
      <c r="D314" s="30" t="str">
        <f>IF(BurP2020!D316="Rayée",BurP2020!D314&amp;BurP2020!$B$1,"")&amp;IF(BurA2020!D316="Rayée",BurA2020!D314&amp; BurA2020!$B$1,"")&amp;IF(Tour2020!D316="Rayée",Tour2020!D314&amp; Tour2020!$B$1,"")&amp;IF(TravExt!D316="Rayée",TravExt!D314&amp; TravExt!$B$1,"")&amp;IF(Topo1!D316="Rayée",Topo1!D314&amp; Topo1!$B$1,"")&amp;IF(Topo2!D316="Rayée",Topo2!D314&amp; Topo2!$B$1,"")&amp;IF(PMTIC!D316="Rayée",PMTIC!D314,"")&amp;IF(projautre1!D316="Rayée",projautre1!D314&amp; projautre1!$B$1,"")&amp;IF(projautre2!D316="Rayée",projautre2!D314&amp; projautre2!$B$1,"")</f>
        <v/>
      </c>
      <c r="E314" s="62" t="str">
        <f>IF(BurP2020!E316="Rayée",BurP2020!E314&amp;BurP2020!$B$1,"")&amp;IF(BurA2020!E316="Rayée",BurA2020!E314&amp; BurA2020!$B$1,"")&amp;IF(Tour2020!E316="Rayée",Tour2020!E314&amp; Tour2020!$B$1,"")&amp;IF(TravExt!E316="Rayée",TravExt!E314&amp; TravExt!$B$1,"")&amp;IF(Topo1!E316="Rayée",Topo1!E314&amp; Topo1!$B$1,"")&amp;IF(Topo2!E316="Rayée",Topo2!E314&amp; Topo2!$B$1,"")&amp;IF(PMTIC!E316="Rayée",PMTIC!E314,"")&amp;IF(projautre1!E316="Rayée",projautre1!E314&amp; projautre1!$B$1,"")&amp;IF(projautre2!E316="Rayée",projautre2!E314&amp; projautre2!$B$1,"")</f>
        <v/>
      </c>
      <c r="F314" s="62" t="str">
        <f>IF(BurP2020!F316="Rayée",BurP2020!F314&amp;BurP2020!$B$1,"")&amp;IF(BurA2020!F316="Rayée",BurA2020!F314&amp; BurA2020!$B$1,"")&amp;IF(Tour2020!F316="Rayée",Tour2020!F314&amp; Tour2020!$B$1,"")&amp;IF(TravExt!F316="Rayée",TravExt!F314&amp; TravExt!$B$1,"")&amp;IF(Topo1!F316="Rayée",Topo1!F314&amp; Topo1!$B$1,"")&amp;IF(Topo2!F316="Rayée",Topo2!F314&amp; Topo2!$B$1,"")&amp;IF(PMTIC!F316="Rayée",PMTIC!F314,"")&amp;IF(projautre1!F316="Rayée",projautre1!F314&amp; projautre1!$B$1,"")&amp;IF(projautre2!F316="Rayée",projautre2!F314&amp; projautre2!$B$1,"")</f>
        <v/>
      </c>
      <c r="G314" s="62" t="str">
        <f>IF(BurP2020!G316="Rayée",BurP2020!G314&amp;BurP2020!$B$1,"")&amp;IF(BurA2020!G316="Rayée",BurA2020!G314&amp; BurA2020!$B$1,"")&amp;IF(Tour2020!G316="Rayée",Tour2020!G314&amp; Tour2020!$B$1,"")&amp;IF(TravExt!G316="Rayée",TravExt!G314&amp; TravExt!$B$1,"")&amp;IF(Topo1!G316="Rayée",Topo1!G314&amp; Topo1!$B$1,"")&amp;IF(Topo2!G316="Rayée",Topo2!G314&amp; Topo2!$B$1,"")&amp;IF(PMTIC!G316="Rayée",PMTIC!G314,"")&amp;IF(projautre1!G316="Rayée",projautre1!G314&amp; projautre1!$B$1,"")&amp;IF(projautre2!G316="Rayée",projautre2!G314&amp; projautre2!$B$1,"")</f>
        <v/>
      </c>
      <c r="H314" s="59" t="str">
        <f>IF(BurP2020!H316="Rayée",BurP2020!H314&amp;BurP2020!$B$1,"")&amp;IF(BurA2020!H316="Rayée",BurA2020!H314&amp; BurA2020!$B$1,"")&amp;IF(Tour2020!H316="Rayée",Tour2020!H314&amp; Tour2020!$B$1,"")&amp;IF(TravExt!H316="Rayée",TravExt!H314&amp; TravExt!$B$1,"")&amp;IF(Topo1!H316="Rayée",Topo1!H314&amp; Topo1!$B$1,"")&amp;IF(Topo2!H316="Rayée",Topo2!H314&amp; Topo2!$B$1,"")&amp;IF(PMTIC!H316="Rayée",PMTIC!H314,"")&amp;IF(projautre1!H316="Rayée",projautre1!H314&amp; projautre1!$B$1,"")&amp;IF(projautre2!H316="Rayée",projautre2!H314&amp; projautre2!$B$1,"")</f>
        <v/>
      </c>
    </row>
    <row r="315" spans="1:8" ht="15" customHeight="1" x14ac:dyDescent="0.25">
      <c r="A315" s="32">
        <f>D313</f>
        <v>44102</v>
      </c>
      <c r="B315" s="75"/>
      <c r="C315" s="72" t="s">
        <v>6</v>
      </c>
      <c r="D315" s="61" t="str">
        <f>IF(BurP2020!D316="Rayée",BurP2020!D315,"")&amp;IF(BurA2020!D316="Rayée",BurA2020!D315,"")&amp;IF(Tour2020!D316="Rayée",Tour2020!D315,"")&amp;IF(TravExt!D316="Rayée",TravExt!D315,"")&amp;IF(Topo1!D316="Rayée",Topo1!D315,"")&amp;IF(Topo2!D316="Rayée",Topo2!D315,"")&amp;IF(PMTIC!D316="Rayée",PMTIC!D315,"")&amp;IF(projautre1!D316="Rayée",projautre1!D315,"")&amp;IF(projautre2!D316="Rayée",projautre2!D315,"")</f>
        <v/>
      </c>
      <c r="E315" s="63" t="str">
        <f>IF(BurP2020!E316="Rayée",BurP2020!E315,"")&amp;IF(BurA2020!E316="Rayée",BurA2020!E315,"")&amp;IF(Tour2020!E316="Rayée",Tour2020!E315,"")&amp;IF(TravExt!E316="Rayée",TravExt!E315,"")&amp;IF(Topo1!E316="Rayée",Topo1!E315,"")&amp;IF(Topo2!E316="Rayée",Topo2!E315,"")&amp;IF(PMTIC!E316="Rayée",PMTIC!E315,"")&amp;IF(projautre1!E316="Rayée",projautre1!E315,"")&amp;IF(projautre2!E316="Rayée",projautre2!E315,"")</f>
        <v/>
      </c>
      <c r="F315" s="63" t="str">
        <f>IF(BurP2020!F316="Rayée",BurP2020!F315,"")&amp;IF(BurA2020!F316="Rayée",BurA2020!F315,"")&amp;IF(Tour2020!F316="Rayée",Tour2020!F315,"")&amp;IF(TravExt!F316="Rayée",TravExt!F315,"")&amp;IF(Topo1!F316="Rayée",Topo1!F315,"")&amp;IF(Topo2!F316="Rayée",Topo2!F315,"")&amp;IF(PMTIC!F316="Rayée",PMTIC!F315,"")&amp;IF(projautre1!F316="Rayée",projautre1!F315,"")&amp;IF(projautre2!F316="Rayée",projautre2!F315,"")</f>
        <v/>
      </c>
      <c r="G315" s="63" t="str">
        <f>IF(BurP2020!G316="Rayée",BurP2020!G315,"")&amp;IF(BurA2020!G316="Rayée",BurA2020!G315,"")&amp;IF(Tour2020!G316="Rayée",Tour2020!G315,"")&amp;IF(TravExt!G316="Rayée",TravExt!G315,"")&amp;IF(Topo1!G316="Rayée",Topo1!G315,"")&amp;IF(Topo2!G316="Rayée",Topo2!G315,"")&amp;IF(PMTIC!G316="Rayée",PMTIC!G315,"")&amp;IF(projautre1!G316="Rayée",projautre1!G315,"")&amp;IF(projautre2!G316="Rayée",projautre2!G315,"")</f>
        <v/>
      </c>
      <c r="H315" s="60" t="str">
        <f>IF(BurP2020!H316="Rayée",BurP2020!H315,"")&amp;IF(BurA2020!H316="Rayée",BurA2020!H315,"")&amp;IF(Tour2020!H316="Rayée",Tour2020!H315,"")&amp;IF(TravExt!H316="Rayée",TravExt!H315,"")&amp;IF(Topo1!H316="Rayée",Topo1!H315,"")&amp;IF(Topo2!H316="Rayée",Topo2!H315,"")&amp;IF(PMTIC!H316="Rayée",PMTIC!H315,"")&amp;IF(projautre1!H316="Rayée",projautre1!H315,"")&amp;IF(projautre2!H316="Rayée",projautre2!H315,"")</f>
        <v/>
      </c>
    </row>
    <row r="316" spans="1:8" ht="15" customHeight="1" thickBot="1" x14ac:dyDescent="0.3">
      <c r="A316" s="32">
        <f>D313</f>
        <v>44102</v>
      </c>
      <c r="B316" s="76"/>
      <c r="C316" s="73" t="s">
        <v>81</v>
      </c>
      <c r="D316" s="50"/>
      <c r="E316" s="52"/>
      <c r="F316" s="52"/>
      <c r="G316" s="52"/>
      <c r="H316" s="53"/>
    </row>
    <row r="317" spans="1:8" ht="15" customHeight="1" x14ac:dyDescent="0.25">
      <c r="A317" s="32">
        <f>D313</f>
        <v>44102</v>
      </c>
      <c r="B317" s="74" t="s">
        <v>7</v>
      </c>
      <c r="C317" s="56" t="s">
        <v>5</v>
      </c>
      <c r="D317" s="30" t="str">
        <f>IF(BurP2020!D319="Rayée",BurP2020!D317&amp;BurP2020!$B$1,"")&amp;IF(BurA2020!D319="Rayée",BurA2020!D317&amp; BurA2020!$B$1,"")&amp;IF(Tour2020!D319="Rayée",Tour2020!D317&amp; Tour2020!$B$1,"")&amp;IF(TravExt!D319="Rayée",TravExt!D317&amp; TravExt!$B$1,"")&amp;IF(Topo1!D319="Rayée",Topo1!D317&amp; Topo1!$B$1,"")&amp;IF(Topo2!D319="Rayée",Topo2!D317&amp; Topo2!$B$1,"")&amp;IF(PMTIC!D319="Rayée",PMTIC!D317,"")&amp;IF(projautre1!D319="Rayée",projautre1!D317&amp; projautre1!$B$1,"")&amp;IF(projautre2!D319="Rayée",projautre2!D317&amp; projautre2!$B$1,"")</f>
        <v/>
      </c>
      <c r="E317" s="62" t="str">
        <f>IF(BurP2020!E319="Rayée",BurP2020!E317&amp;BurP2020!$B$1,"")&amp;IF(BurA2020!E319="Rayée",BurA2020!E317&amp; BurA2020!$B$1,"")&amp;IF(Tour2020!E319="Rayée",Tour2020!E317&amp; Tour2020!$B$1,"")&amp;IF(TravExt!E319="Rayée",TravExt!E317&amp; TravExt!$B$1,"")&amp;IF(Topo1!E319="Rayée",Topo1!E317&amp; Topo1!$B$1,"")&amp;IF(Topo2!E319="Rayée",Topo2!E317&amp; Topo2!$B$1,"")&amp;IF(PMTIC!E319="Rayée",PMTIC!E317,"")&amp;IF(projautre1!E319="Rayée",projautre1!E317&amp; projautre1!$B$1,"")&amp;IF(projautre2!E319="Rayée",projautre2!E317&amp; projautre2!$B$1,"")</f>
        <v/>
      </c>
      <c r="F317" s="62" t="str">
        <f>IF(BurP2020!F319="Rayée",BurP2020!F317&amp;BurP2020!$B$1,"")&amp;IF(BurA2020!F319="Rayée",BurA2020!F317&amp; BurA2020!$B$1,"")&amp;IF(Tour2020!F319="Rayée",Tour2020!F317&amp; Tour2020!$B$1,"")&amp;IF(TravExt!F319="Rayée",TravExt!F317&amp; TravExt!$B$1,"")&amp;IF(Topo1!F319="Rayée",Topo1!F317&amp; Topo1!$B$1,"")&amp;IF(Topo2!F319="Rayée",Topo2!F317&amp; Topo2!$B$1,"")&amp;IF(PMTIC!F319="Rayée",PMTIC!F317,"")&amp;IF(projautre1!F319="Rayée",projautre1!F317&amp; projautre1!$B$1,"")&amp;IF(projautre2!F319="Rayée",projautre2!F317&amp; projautre2!$B$1,"")</f>
        <v/>
      </c>
      <c r="G317" s="62" t="str">
        <f>IF(BurP2020!G319="Rayée",BurP2020!G317&amp;BurP2020!$B$1,"")&amp;IF(BurA2020!G319="Rayée",BurA2020!G317&amp; BurA2020!$B$1,"")&amp;IF(Tour2020!G319="Rayée",Tour2020!G317&amp; Tour2020!$B$1,"")&amp;IF(TravExt!G319="Rayée",TravExt!G317&amp; TravExt!$B$1,"")&amp;IF(Topo1!G319="Rayée",Topo1!G317&amp; Topo1!$B$1,"")&amp;IF(Topo2!G319="Rayée",Topo2!G317&amp; Topo2!$B$1,"")&amp;IF(PMTIC!G319="Rayée",PMTIC!G317,"")&amp;IF(projautre1!G319="Rayée",projautre1!G317&amp; projautre1!$B$1,"")&amp;IF(projautre2!G319="Rayée",projautre2!G317&amp; projautre2!$B$1,"")</f>
        <v/>
      </c>
      <c r="H317" s="59" t="str">
        <f>IF(BurP2020!H319="Rayée",BurP2020!H317&amp;BurP2020!$B$1,"")&amp;IF(BurA2020!H319="Rayée",BurA2020!H317&amp; BurA2020!$B$1,"")&amp;IF(Tour2020!H319="Rayée",Tour2020!H317&amp; Tour2020!$B$1,"")&amp;IF(TravExt!H319="Rayée",TravExt!H317&amp; TravExt!$B$1,"")&amp;IF(Topo1!H319="Rayée",Topo1!H317&amp; Topo1!$B$1,"")&amp;IF(Topo2!H319="Rayée",Topo2!H317&amp; Topo2!$B$1,"")&amp;IF(PMTIC!H319="Rayée",PMTIC!H317,"")&amp;IF(projautre1!H319="Rayée",projautre1!H317&amp; projautre1!$B$1,"")&amp;IF(projautre2!H319="Rayée",projautre2!H317&amp; projautre2!$B$1,"")</f>
        <v/>
      </c>
    </row>
    <row r="318" spans="1:8" ht="15" customHeight="1" x14ac:dyDescent="0.25">
      <c r="A318" s="32">
        <f>D313</f>
        <v>44102</v>
      </c>
      <c r="B318" s="75"/>
      <c r="C318" s="57" t="s">
        <v>6</v>
      </c>
      <c r="D318" s="61" t="str">
        <f>IF(BurP2020!D319="Rayée",BurP2020!D318,"")&amp;IF(BurA2020!D319="Rayée",BurA2020!D318,"")&amp;IF(Tour2020!D319="Rayée",Tour2020!D318,"")&amp;IF(TravExt!D319="Rayée",TravExt!D318,"")&amp;IF(Topo1!D319="Rayée",Topo1!D318,"")&amp;IF(Topo2!D319="Rayée",Topo2!D318,"")&amp;IF(PMTIC!D319="Rayée",PMTIC!D318,"")&amp;IF(projautre1!D319="Rayée",projautre1!D318,"")&amp;IF(projautre2!D319="Rayée",projautre2!D318,"")</f>
        <v/>
      </c>
      <c r="E318" s="63" t="str">
        <f>IF(BurP2020!E319="Rayée",BurP2020!E318,"")&amp;IF(BurA2020!E319="Rayée",BurA2020!E318,"")&amp;IF(Tour2020!E319="Rayée",Tour2020!E318,"")&amp;IF(TravExt!E319="Rayée",TravExt!E318,"")&amp;IF(Topo1!E319="Rayée",Topo1!E318,"")&amp;IF(Topo2!E319="Rayée",Topo2!E318,"")&amp;IF(PMTIC!E319="Rayée",PMTIC!E318,"")&amp;IF(projautre1!E319="Rayée",projautre1!E318,"")&amp;IF(projautre2!E319="Rayée",projautre2!E318,"")</f>
        <v/>
      </c>
      <c r="F318" s="63" t="str">
        <f>IF(BurP2020!F319="Rayée",BurP2020!F318,"")&amp;IF(BurA2020!F319="Rayée",BurA2020!F318,"")&amp;IF(Tour2020!F319="Rayée",Tour2020!F318,"")&amp;IF(TravExt!F319="Rayée",TravExt!F318,"")&amp;IF(Topo1!F319="Rayée",Topo1!F318,"")&amp;IF(Topo2!F319="Rayée",Topo2!F318,"")&amp;IF(PMTIC!F319="Rayée",PMTIC!F318,"")&amp;IF(projautre1!F319="Rayée",projautre1!F318,"")&amp;IF(projautre2!F319="Rayée",projautre2!F318,"")</f>
        <v/>
      </c>
      <c r="G318" s="63" t="str">
        <f>IF(BurP2020!G319="Rayée",BurP2020!G318,"")&amp;IF(BurA2020!G319="Rayée",BurA2020!G318,"")&amp;IF(Tour2020!G319="Rayée",Tour2020!G318,"")&amp;IF(TravExt!G319="Rayée",TravExt!G318,"")&amp;IF(Topo1!G319="Rayée",Topo1!G318,"")&amp;IF(Topo2!G319="Rayée",Topo2!G318,"")&amp;IF(PMTIC!G319="Rayée",PMTIC!G318,"")&amp;IF(projautre1!G319="Rayée",projautre1!G318,"")&amp;IF(projautre2!G319="Rayée",projautre2!G318,"")</f>
        <v/>
      </c>
      <c r="H318" s="60" t="str">
        <f>IF(BurP2020!H319="Rayée",BurP2020!H318,"")&amp;IF(BurA2020!H319="Rayée",BurA2020!H318,"")&amp;IF(Tour2020!H319="Rayée",Tour2020!H318,"")&amp;IF(TravExt!H319="Rayée",TravExt!H318,"")&amp;IF(Topo1!H319="Rayée",Topo1!H318,"")&amp;IF(Topo2!H319="Rayée",Topo2!H318,"")&amp;IF(PMTIC!H319="Rayée",PMTIC!H318,"")&amp;IF(projautre1!H319="Rayée",projautre1!H318,"")&amp;IF(projautre2!H319="Rayée",projautre2!H318,"")</f>
        <v/>
      </c>
    </row>
    <row r="319" spans="1:8" ht="15" customHeight="1" thickBot="1" x14ac:dyDescent="0.3">
      <c r="A319" s="33">
        <f>D313</f>
        <v>44102</v>
      </c>
      <c r="B319" s="76"/>
      <c r="C319" s="58" t="s">
        <v>81</v>
      </c>
      <c r="D319" s="7"/>
      <c r="E319" s="8"/>
      <c r="F319" s="8"/>
      <c r="G319" s="8"/>
      <c r="H319" s="9"/>
    </row>
    <row r="320" spans="1:8" ht="15" customHeight="1" thickBot="1" x14ac:dyDescent="0.3">
      <c r="A320" s="36"/>
      <c r="B320" s="64"/>
      <c r="C320" s="19"/>
      <c r="D320" s="19"/>
      <c r="E320" s="19"/>
      <c r="F320" s="19"/>
      <c r="G320" s="19"/>
      <c r="H320" s="19"/>
    </row>
    <row r="321" spans="1:8" ht="15" customHeight="1" thickBot="1" x14ac:dyDescent="0.3">
      <c r="A321" s="36"/>
      <c r="D321" s="12">
        <f>D313+7</f>
        <v>44109</v>
      </c>
      <c r="E321" s="12">
        <f t="shared" ref="E321:H321" si="41">E313+7</f>
        <v>44110</v>
      </c>
      <c r="F321" s="12">
        <f t="shared" si="41"/>
        <v>44111</v>
      </c>
      <c r="G321" s="12">
        <f t="shared" si="41"/>
        <v>44112</v>
      </c>
      <c r="H321" s="12">
        <f t="shared" si="41"/>
        <v>44113</v>
      </c>
    </row>
    <row r="322" spans="1:8" ht="15" customHeight="1" x14ac:dyDescent="0.25">
      <c r="A322" s="35">
        <f>D321</f>
        <v>44109</v>
      </c>
      <c r="B322" s="74" t="s">
        <v>4</v>
      </c>
      <c r="C322" s="71" t="s">
        <v>5</v>
      </c>
      <c r="D322" s="30" t="str">
        <f>IF(BurP2020!D324="Rayée",BurP2020!D322&amp;BurP2020!$B$1,"")&amp;IF(BurA2020!D324="Rayée",BurA2020!D322&amp; BurA2020!$B$1,"")&amp;IF(Tour2020!D324="Rayée",Tour2020!D322&amp; Tour2020!$B$1,"")&amp;IF(TravExt!D324="Rayée",TravExt!D322&amp; TravExt!$B$1,"")&amp;IF(Topo1!D324="Rayée",Topo1!D322&amp; Topo1!$B$1,"")&amp;IF(Topo2!D324="Rayée",Topo2!D322&amp; Topo2!$B$1,"")&amp;IF(PMTIC!D324="Rayée",PMTIC!D322,"")&amp;IF(projautre1!D324="Rayée",projautre1!D322&amp; projautre1!$B$1,"")&amp;IF(projautre2!D324="Rayée",projautre2!D322&amp; projautre2!$B$1,"")</f>
        <v/>
      </c>
      <c r="E322" s="62" t="str">
        <f>IF(BurP2020!E324="Rayée",BurP2020!E322&amp;BurP2020!$B$1,"")&amp;IF(BurA2020!E324="Rayée",BurA2020!E322&amp; BurA2020!$B$1,"")&amp;IF(Tour2020!E324="Rayée",Tour2020!E322&amp; Tour2020!$B$1,"")&amp;IF(TravExt!E324="Rayée",TravExt!E322&amp; TravExt!$B$1,"")&amp;IF(Topo1!E324="Rayée",Topo1!E322&amp; Topo1!$B$1,"")&amp;IF(Topo2!E324="Rayée",Topo2!E322&amp; Topo2!$B$1,"")&amp;IF(PMTIC!E324="Rayée",PMTIC!E322,"")&amp;IF(projautre1!E324="Rayée",projautre1!E322&amp; projautre1!$B$1,"")&amp;IF(projautre2!E324="Rayée",projautre2!E322&amp; projautre2!$B$1,"")</f>
        <v/>
      </c>
      <c r="F322" s="62" t="str">
        <f>IF(BurP2020!F324="Rayée",BurP2020!F322&amp;BurP2020!$B$1,"")&amp;IF(BurA2020!F324="Rayée",BurA2020!F322&amp; BurA2020!$B$1,"")&amp;IF(Tour2020!F324="Rayée",Tour2020!F322&amp; Tour2020!$B$1,"")&amp;IF(TravExt!F324="Rayée",TravExt!F322&amp; TravExt!$B$1,"")&amp;IF(Topo1!F324="Rayée",Topo1!F322&amp; Topo1!$B$1,"")&amp;IF(Topo2!F324="Rayée",Topo2!F322&amp; Topo2!$B$1,"")&amp;IF(PMTIC!F324="Rayée",PMTIC!F322,"")&amp;IF(projautre1!F324="Rayée",projautre1!F322&amp; projautre1!$B$1,"")&amp;IF(projautre2!F324="Rayée",projautre2!F322&amp; projautre2!$B$1,"")</f>
        <v/>
      </c>
      <c r="G322" s="62" t="str">
        <f>IF(BurP2020!G324="Rayée",BurP2020!G322&amp;BurP2020!$B$1,"")&amp;IF(BurA2020!G324="Rayée",BurA2020!G322&amp; BurA2020!$B$1,"")&amp;IF(Tour2020!G324="Rayée",Tour2020!G322&amp; Tour2020!$B$1,"")&amp;IF(TravExt!G324="Rayée",TravExt!G322&amp; TravExt!$B$1,"")&amp;IF(Topo1!G324="Rayée",Topo1!G322&amp; Topo1!$B$1,"")&amp;IF(Topo2!G324="Rayée",Topo2!G322&amp; Topo2!$B$1,"")&amp;IF(PMTIC!G324="Rayée",PMTIC!G322,"")&amp;IF(projautre1!G324="Rayée",projautre1!G322&amp; projautre1!$B$1,"")&amp;IF(projautre2!G324="Rayée",projautre2!G322&amp; projautre2!$B$1,"")</f>
        <v/>
      </c>
      <c r="H322" s="59" t="str">
        <f>IF(BurP2020!H324="Rayée",BurP2020!H322&amp;BurP2020!$B$1,"")&amp;IF(BurA2020!H324="Rayée",BurA2020!H322&amp; BurA2020!$B$1,"")&amp;IF(Tour2020!H324="Rayée",Tour2020!H322&amp; Tour2020!$B$1,"")&amp;IF(TravExt!H324="Rayée",TravExt!H322&amp; TravExt!$B$1,"")&amp;IF(Topo1!H324="Rayée",Topo1!H322&amp; Topo1!$B$1,"")&amp;IF(Topo2!H324="Rayée",Topo2!H322&amp; Topo2!$B$1,"")&amp;IF(PMTIC!H324="Rayée",PMTIC!H322,"")&amp;IF(projautre1!H324="Rayée",projautre1!H322&amp; projautre1!$B$1,"")&amp;IF(projautre2!H324="Rayée",projautre2!H322&amp; projautre2!$B$1,"")</f>
        <v/>
      </c>
    </row>
    <row r="323" spans="1:8" ht="15" customHeight="1" x14ac:dyDescent="0.25">
      <c r="A323" s="32">
        <f>D321</f>
        <v>44109</v>
      </c>
      <c r="B323" s="75"/>
      <c r="C323" s="72" t="s">
        <v>6</v>
      </c>
      <c r="D323" s="61" t="str">
        <f>IF(BurP2020!D324="Rayée",BurP2020!D323,"")&amp;IF(BurA2020!D324="Rayée",BurA2020!D323,"")&amp;IF(Tour2020!D324="Rayée",Tour2020!D323,"")&amp;IF(TravExt!D324="Rayée",TravExt!D323,"")&amp;IF(Topo1!D324="Rayée",Topo1!D323,"")&amp;IF(Topo2!D324="Rayée",Topo2!D323,"")&amp;IF(PMTIC!D324="Rayée",PMTIC!D323,"")&amp;IF(projautre1!D324="Rayée",projautre1!D323,"")&amp;IF(projautre2!D324="Rayée",projautre2!D323,"")</f>
        <v/>
      </c>
      <c r="E323" s="63" t="str">
        <f>IF(BurP2020!E324="Rayée",BurP2020!E323,"")&amp;IF(BurA2020!E324="Rayée",BurA2020!E323,"")&amp;IF(Tour2020!E324="Rayée",Tour2020!E323,"")&amp;IF(TravExt!E324="Rayée",TravExt!E323,"")&amp;IF(Topo1!E324="Rayée",Topo1!E323,"")&amp;IF(Topo2!E324="Rayée",Topo2!E323,"")&amp;IF(PMTIC!E324="Rayée",PMTIC!E323,"")&amp;IF(projautre1!E324="Rayée",projautre1!E323,"")&amp;IF(projautre2!E324="Rayée",projautre2!E323,"")</f>
        <v/>
      </c>
      <c r="F323" s="63" t="str">
        <f>IF(BurP2020!F324="Rayée",BurP2020!F323,"")&amp;IF(BurA2020!F324="Rayée",BurA2020!F323,"")&amp;IF(Tour2020!F324="Rayée",Tour2020!F323,"")&amp;IF(TravExt!F324="Rayée",TravExt!F323,"")&amp;IF(Topo1!F324="Rayée",Topo1!F323,"")&amp;IF(Topo2!F324="Rayée",Topo2!F323,"")&amp;IF(PMTIC!F324="Rayée",PMTIC!F323,"")&amp;IF(projautre1!F324="Rayée",projautre1!F323,"")&amp;IF(projautre2!F324="Rayée",projautre2!F323,"")</f>
        <v/>
      </c>
      <c r="G323" s="63" t="str">
        <f>IF(BurP2020!G324="Rayée",BurP2020!G323,"")&amp;IF(BurA2020!G324="Rayée",BurA2020!G323,"")&amp;IF(Tour2020!G324="Rayée",Tour2020!G323,"")&amp;IF(TravExt!G324="Rayée",TravExt!G323,"")&amp;IF(Topo1!G324="Rayée",Topo1!G323,"")&amp;IF(Topo2!G324="Rayée",Topo2!G323,"")&amp;IF(PMTIC!G324="Rayée",PMTIC!G323,"")&amp;IF(projautre1!G324="Rayée",projautre1!G323,"")&amp;IF(projautre2!G324="Rayée",projautre2!G323,"")</f>
        <v/>
      </c>
      <c r="H323" s="60" t="str">
        <f>IF(BurP2020!H324="Rayée",BurP2020!H323,"")&amp;IF(BurA2020!H324="Rayée",BurA2020!H323,"")&amp;IF(Tour2020!H324="Rayée",Tour2020!H323,"")&amp;IF(TravExt!H324="Rayée",TravExt!H323,"")&amp;IF(Topo1!H324="Rayée",Topo1!H323,"")&amp;IF(Topo2!H324="Rayée",Topo2!H323,"")&amp;IF(PMTIC!H324="Rayée",PMTIC!H323,"")&amp;IF(projautre1!H324="Rayée",projautre1!H323,"")&amp;IF(projautre2!H324="Rayée",projautre2!H323,"")</f>
        <v/>
      </c>
    </row>
    <row r="324" spans="1:8" ht="15" customHeight="1" thickBot="1" x14ac:dyDescent="0.3">
      <c r="A324" s="32">
        <f>D321</f>
        <v>44109</v>
      </c>
      <c r="B324" s="76"/>
      <c r="C324" s="73" t="s">
        <v>81</v>
      </c>
      <c r="D324" s="50"/>
      <c r="E324" s="52"/>
      <c r="F324" s="52"/>
      <c r="G324" s="52"/>
      <c r="H324" s="53"/>
    </row>
    <row r="325" spans="1:8" ht="15" customHeight="1" x14ac:dyDescent="0.25">
      <c r="A325" s="32">
        <f>D321</f>
        <v>44109</v>
      </c>
      <c r="B325" s="74" t="s">
        <v>7</v>
      </c>
      <c r="C325" s="56" t="s">
        <v>5</v>
      </c>
      <c r="D325" s="30" t="str">
        <f>IF(BurP2020!D327="Rayée",BurP2020!D325&amp;BurP2020!$B$1,"")&amp;IF(BurA2020!D327="Rayée",BurA2020!D325&amp; BurA2020!$B$1,"")&amp;IF(Tour2020!D327="Rayée",Tour2020!D325&amp; Tour2020!$B$1,"")&amp;IF(TravExt!D327="Rayée",TravExt!D325&amp; TravExt!$B$1,"")&amp;IF(Topo1!D327="Rayée",Topo1!D325&amp; Topo1!$B$1,"")&amp;IF(Topo2!D327="Rayée",Topo2!D325&amp; Topo2!$B$1,"")&amp;IF(PMTIC!D327="Rayée",PMTIC!D325,"")&amp;IF(projautre1!D327="Rayée",projautre1!D325&amp; projautre1!$B$1,"")&amp;IF(projautre2!D327="Rayée",projautre2!D325&amp; projautre2!$B$1,"")</f>
        <v/>
      </c>
      <c r="E325" s="62" t="str">
        <f>IF(BurP2020!E327="Rayée",BurP2020!E325&amp;BurP2020!$B$1,"")&amp;IF(BurA2020!E327="Rayée",BurA2020!E325&amp; BurA2020!$B$1,"")&amp;IF(Tour2020!E327="Rayée",Tour2020!E325&amp; Tour2020!$B$1,"")&amp;IF(TravExt!E327="Rayée",TravExt!E325&amp; TravExt!$B$1,"")&amp;IF(Topo1!E327="Rayée",Topo1!E325&amp; Topo1!$B$1,"")&amp;IF(Topo2!E327="Rayée",Topo2!E325&amp; Topo2!$B$1,"")&amp;IF(PMTIC!E327="Rayée",PMTIC!E325,"")&amp;IF(projautre1!E327="Rayée",projautre1!E325&amp; projautre1!$B$1,"")&amp;IF(projautre2!E327="Rayée",projautre2!E325&amp; projautre2!$B$1,"")</f>
        <v/>
      </c>
      <c r="F325" s="62" t="str">
        <f>IF(BurP2020!F327="Rayée",BurP2020!F325&amp;BurP2020!$B$1,"")&amp;IF(BurA2020!F327="Rayée",BurA2020!F325&amp; BurA2020!$B$1,"")&amp;IF(Tour2020!F327="Rayée",Tour2020!F325&amp; Tour2020!$B$1,"")&amp;IF(TravExt!F327="Rayée",TravExt!F325&amp; TravExt!$B$1,"")&amp;IF(Topo1!F327="Rayée",Topo1!F325&amp; Topo1!$B$1,"")&amp;IF(Topo2!F327="Rayée",Topo2!F325&amp; Topo2!$B$1,"")&amp;IF(PMTIC!F327="Rayée",PMTIC!F325,"")&amp;IF(projautre1!F327="Rayée",projautre1!F325&amp; projautre1!$B$1,"")&amp;IF(projautre2!F327="Rayée",projautre2!F325&amp; projautre2!$B$1,"")</f>
        <v/>
      </c>
      <c r="G325" s="62" t="str">
        <f>IF(BurP2020!G327="Rayée",BurP2020!G325&amp;BurP2020!$B$1,"")&amp;IF(BurA2020!G327="Rayée",BurA2020!G325&amp; BurA2020!$B$1,"")&amp;IF(Tour2020!G327="Rayée",Tour2020!G325&amp; Tour2020!$B$1,"")&amp;IF(TravExt!G327="Rayée",TravExt!G325&amp; TravExt!$B$1,"")&amp;IF(Topo1!G327="Rayée",Topo1!G325&amp; Topo1!$B$1,"")&amp;IF(Topo2!G327="Rayée",Topo2!G325&amp; Topo2!$B$1,"")&amp;IF(PMTIC!G327="Rayée",PMTIC!G325,"")&amp;IF(projautre1!G327="Rayée",projautre1!G325&amp; projautre1!$B$1,"")&amp;IF(projautre2!G327="Rayée",projautre2!G325&amp; projautre2!$B$1,"")</f>
        <v/>
      </c>
      <c r="H325" s="59" t="str">
        <f>IF(BurP2020!H327="Rayée",BurP2020!H325&amp;BurP2020!$B$1,"")&amp;IF(BurA2020!H327="Rayée",BurA2020!H325&amp; BurA2020!$B$1,"")&amp;IF(Tour2020!H327="Rayée",Tour2020!H325&amp; Tour2020!$B$1,"")&amp;IF(TravExt!H327="Rayée",TravExt!H325&amp; TravExt!$B$1,"")&amp;IF(Topo1!H327="Rayée",Topo1!H325&amp; Topo1!$B$1,"")&amp;IF(Topo2!H327="Rayée",Topo2!H325&amp; Topo2!$B$1,"")&amp;IF(PMTIC!H327="Rayée",PMTIC!H325,"")&amp;IF(projautre1!H327="Rayée",projautre1!H325&amp; projautre1!$B$1,"")&amp;IF(projautre2!H327="Rayée",projautre2!H325&amp; projautre2!$B$1,"")</f>
        <v/>
      </c>
    </row>
    <row r="326" spans="1:8" ht="15" customHeight="1" x14ac:dyDescent="0.25">
      <c r="A326" s="32">
        <f>D321</f>
        <v>44109</v>
      </c>
      <c r="B326" s="75"/>
      <c r="C326" s="57" t="s">
        <v>6</v>
      </c>
      <c r="D326" s="61" t="str">
        <f>IF(BurP2020!D327="Rayée",BurP2020!D326,"")&amp;IF(BurA2020!D327="Rayée",BurA2020!D326,"")&amp;IF(Tour2020!D327="Rayée",Tour2020!D326,"")&amp;IF(TravExt!D327="Rayée",TravExt!D326,"")&amp;IF(Topo1!D327="Rayée",Topo1!D326,"")&amp;IF(Topo2!D327="Rayée",Topo2!D326,"")&amp;IF(PMTIC!D327="Rayée",PMTIC!D326,"")&amp;IF(projautre1!D327="Rayée",projautre1!D326,"")&amp;IF(projautre2!D327="Rayée",projautre2!D326,"")</f>
        <v/>
      </c>
      <c r="E326" s="63" t="str">
        <f>IF(BurP2020!E327="Rayée",BurP2020!E326,"")&amp;IF(BurA2020!E327="Rayée",BurA2020!E326,"")&amp;IF(Tour2020!E327="Rayée",Tour2020!E326,"")&amp;IF(TravExt!E327="Rayée",TravExt!E326,"")&amp;IF(Topo1!E327="Rayée",Topo1!E326,"")&amp;IF(Topo2!E327="Rayée",Topo2!E326,"")&amp;IF(PMTIC!E327="Rayée",PMTIC!E326,"")&amp;IF(projautre1!E327="Rayée",projautre1!E326,"")&amp;IF(projautre2!E327="Rayée",projautre2!E326,"")</f>
        <v/>
      </c>
      <c r="F326" s="63" t="str">
        <f>IF(BurP2020!F327="Rayée",BurP2020!F326,"")&amp;IF(BurA2020!F327="Rayée",BurA2020!F326,"")&amp;IF(Tour2020!F327="Rayée",Tour2020!F326,"")&amp;IF(TravExt!F327="Rayée",TravExt!F326,"")&amp;IF(Topo1!F327="Rayée",Topo1!F326,"")&amp;IF(Topo2!F327="Rayée",Topo2!F326,"")&amp;IF(PMTIC!F327="Rayée",PMTIC!F326,"")&amp;IF(projautre1!F327="Rayée",projautre1!F326,"")&amp;IF(projautre2!F327="Rayée",projautre2!F326,"")</f>
        <v/>
      </c>
      <c r="G326" s="63" t="str">
        <f>IF(BurP2020!G327="Rayée",BurP2020!G326,"")&amp;IF(BurA2020!G327="Rayée",BurA2020!G326,"")&amp;IF(Tour2020!G327="Rayée",Tour2020!G326,"")&amp;IF(TravExt!G327="Rayée",TravExt!G326,"")&amp;IF(Topo1!G327="Rayée",Topo1!G326,"")&amp;IF(Topo2!G327="Rayée",Topo2!G326,"")&amp;IF(PMTIC!G327="Rayée",PMTIC!G326,"")&amp;IF(projautre1!G327="Rayée",projautre1!G326,"")&amp;IF(projautre2!G327="Rayée",projautre2!G326,"")</f>
        <v/>
      </c>
      <c r="H326" s="60" t="str">
        <f>IF(BurP2020!H327="Rayée",BurP2020!H326,"")&amp;IF(BurA2020!H327="Rayée",BurA2020!H326,"")&amp;IF(Tour2020!H327="Rayée",Tour2020!H326,"")&amp;IF(TravExt!H327="Rayée",TravExt!H326,"")&amp;IF(Topo1!H327="Rayée",Topo1!H326,"")&amp;IF(Topo2!H327="Rayée",Topo2!H326,"")&amp;IF(PMTIC!H327="Rayée",PMTIC!H326,"")&amp;IF(projautre1!H327="Rayée",projautre1!H326,"")&amp;IF(projautre2!H327="Rayée",projautre2!H326,"")</f>
        <v/>
      </c>
    </row>
    <row r="327" spans="1:8" ht="15" customHeight="1" thickBot="1" x14ac:dyDescent="0.3">
      <c r="A327" s="33">
        <f>D321</f>
        <v>44109</v>
      </c>
      <c r="B327" s="76"/>
      <c r="C327" s="58" t="s">
        <v>81</v>
      </c>
      <c r="D327" s="7"/>
      <c r="E327" s="8"/>
      <c r="F327" s="8"/>
      <c r="G327" s="8"/>
      <c r="H327" s="9"/>
    </row>
    <row r="328" spans="1:8" ht="15" customHeight="1" thickBot="1" x14ac:dyDescent="0.3">
      <c r="A328" s="36"/>
      <c r="B328" s="64"/>
      <c r="C328" s="24"/>
      <c r="D328" s="19"/>
      <c r="E328" s="19"/>
      <c r="F328" s="19"/>
      <c r="G328" s="19"/>
      <c r="H328" s="19"/>
    </row>
    <row r="329" spans="1:8" ht="15" customHeight="1" thickBot="1" x14ac:dyDescent="0.3">
      <c r="A329" s="36"/>
      <c r="D329" s="12">
        <f>D321+7</f>
        <v>44116</v>
      </c>
      <c r="E329" s="12">
        <f t="shared" ref="E329:H329" si="42">E321+7</f>
        <v>44117</v>
      </c>
      <c r="F329" s="12">
        <f t="shared" si="42"/>
        <v>44118</v>
      </c>
      <c r="G329" s="12">
        <f t="shared" si="42"/>
        <v>44119</v>
      </c>
      <c r="H329" s="12">
        <f t="shared" si="42"/>
        <v>44120</v>
      </c>
    </row>
    <row r="330" spans="1:8" ht="15" customHeight="1" x14ac:dyDescent="0.25">
      <c r="A330" s="35">
        <f>D329</f>
        <v>44116</v>
      </c>
      <c r="B330" s="74" t="s">
        <v>4</v>
      </c>
      <c r="C330" s="71" t="s">
        <v>5</v>
      </c>
      <c r="D330" s="30" t="str">
        <f>IF(BurP2020!D332="Rayée",BurP2020!D330&amp;BurP2020!$B$1,"")&amp;IF(BurA2020!D332="Rayée",BurA2020!D330&amp; BurA2020!$B$1,"")&amp;IF(Tour2020!D332="Rayée",Tour2020!D330&amp; Tour2020!$B$1,"")&amp;IF(TravExt!D332="Rayée",TravExt!D330&amp; TravExt!$B$1,"")&amp;IF(Topo1!D332="Rayée",Topo1!D330&amp; Topo1!$B$1,"")&amp;IF(Topo2!D332="Rayée",Topo2!D330&amp; Topo2!$B$1,"")&amp;IF(PMTIC!D332="Rayée",PMTIC!D330,"")&amp;IF(projautre1!D332="Rayée",projautre1!D330&amp; projautre1!$B$1,"")&amp;IF(projautre2!D332="Rayée",projautre2!D330&amp; projautre2!$B$1,"")</f>
        <v/>
      </c>
      <c r="E330" s="62" t="str">
        <f>IF(BurP2020!E332="Rayée",BurP2020!E330&amp;BurP2020!$B$1,"")&amp;IF(BurA2020!E332="Rayée",BurA2020!E330&amp; BurA2020!$B$1,"")&amp;IF(Tour2020!E332="Rayée",Tour2020!E330&amp; Tour2020!$B$1,"")&amp;IF(TravExt!E332="Rayée",TravExt!E330&amp; TravExt!$B$1,"")&amp;IF(Topo1!E332="Rayée",Topo1!E330&amp; Topo1!$B$1,"")&amp;IF(Topo2!E332="Rayée",Topo2!E330&amp; Topo2!$B$1,"")&amp;IF(PMTIC!E332="Rayée",PMTIC!E330,"")&amp;IF(projautre1!E332="Rayée",projautre1!E330&amp; projautre1!$B$1,"")&amp;IF(projautre2!E332="Rayée",projautre2!E330&amp; projautre2!$B$1,"")</f>
        <v/>
      </c>
      <c r="F330" s="62" t="str">
        <f>IF(BurP2020!F332="Rayée",BurP2020!F330&amp;BurP2020!$B$1,"")&amp;IF(BurA2020!F332="Rayée",BurA2020!F330&amp; BurA2020!$B$1,"")&amp;IF(Tour2020!F332="Rayée",Tour2020!F330&amp; Tour2020!$B$1,"")&amp;IF(TravExt!F332="Rayée",TravExt!F330&amp; TravExt!$B$1,"")&amp;IF(Topo1!F332="Rayée",Topo1!F330&amp; Topo1!$B$1,"")&amp;IF(Topo2!F332="Rayée",Topo2!F330&amp; Topo2!$B$1,"")&amp;IF(PMTIC!F332="Rayée",PMTIC!F330,"")&amp;IF(projautre1!F332="Rayée",projautre1!F330&amp; projautre1!$B$1,"")&amp;IF(projautre2!F332="Rayée",projautre2!F330&amp; projautre2!$B$1,"")</f>
        <v/>
      </c>
      <c r="G330" s="62" t="str">
        <f>IF(BurP2020!G332="Rayée",BurP2020!G330&amp;BurP2020!$B$1,"")&amp;IF(BurA2020!G332="Rayée",BurA2020!G330&amp; BurA2020!$B$1,"")&amp;IF(Tour2020!G332="Rayée",Tour2020!G330&amp; Tour2020!$B$1,"")&amp;IF(TravExt!G332="Rayée",TravExt!G330&amp; TravExt!$B$1,"")&amp;IF(Topo1!G332="Rayée",Topo1!G330&amp; Topo1!$B$1,"")&amp;IF(Topo2!G332="Rayée",Topo2!G330&amp; Topo2!$B$1,"")&amp;IF(PMTIC!G332="Rayée",PMTIC!G330,"")&amp;IF(projautre1!G332="Rayée",projautre1!G330&amp; projautre1!$B$1,"")&amp;IF(projautre2!G332="Rayée",projautre2!G330&amp; projautre2!$B$1,"")</f>
        <v/>
      </c>
      <c r="H330" s="59" t="str">
        <f>IF(BurP2020!H332="Rayée",BurP2020!H330&amp;BurP2020!$B$1,"")&amp;IF(BurA2020!H332="Rayée",BurA2020!H330&amp; BurA2020!$B$1,"")&amp;IF(Tour2020!H332="Rayée",Tour2020!H330&amp; Tour2020!$B$1,"")&amp;IF(TravExt!H332="Rayée",TravExt!H330&amp; TravExt!$B$1,"")&amp;IF(Topo1!H332="Rayée",Topo1!H330&amp; Topo1!$B$1,"")&amp;IF(Topo2!H332="Rayée",Topo2!H330&amp; Topo2!$B$1,"")&amp;IF(PMTIC!H332="Rayée",PMTIC!H330,"")&amp;IF(projautre1!H332="Rayée",projautre1!H330&amp; projautre1!$B$1,"")&amp;IF(projautre2!H332="Rayée",projautre2!H330&amp; projautre2!$B$1,"")</f>
        <v/>
      </c>
    </row>
    <row r="331" spans="1:8" ht="15" customHeight="1" x14ac:dyDescent="0.25">
      <c r="A331" s="32">
        <f>D329</f>
        <v>44116</v>
      </c>
      <c r="B331" s="75"/>
      <c r="C331" s="72" t="s">
        <v>6</v>
      </c>
      <c r="D331" s="61" t="str">
        <f>IF(BurP2020!D332="Rayée",BurP2020!D331,"")&amp;IF(BurA2020!D332="Rayée",BurA2020!D331,"")&amp;IF(Tour2020!D332="Rayée",Tour2020!D331,"")&amp;IF(TravExt!D332="Rayée",TravExt!D331,"")&amp;IF(Topo1!D332="Rayée",Topo1!D331,"")&amp;IF(Topo2!D332="Rayée",Topo2!D331,"")&amp;IF(PMTIC!D332="Rayée",PMTIC!D331,"")&amp;IF(projautre1!D332="Rayée",projautre1!D331,"")&amp;IF(projautre2!D332="Rayée",projautre2!D331,"")</f>
        <v/>
      </c>
      <c r="E331" s="63" t="str">
        <f>IF(BurP2020!E332="Rayée",BurP2020!E331,"")&amp;IF(BurA2020!E332="Rayée",BurA2020!E331,"")&amp;IF(Tour2020!E332="Rayée",Tour2020!E331,"")&amp;IF(TravExt!E332="Rayée",TravExt!E331,"")&amp;IF(Topo1!E332="Rayée",Topo1!E331,"")&amp;IF(Topo2!E332="Rayée",Topo2!E331,"")&amp;IF(PMTIC!E332="Rayée",PMTIC!E331,"")&amp;IF(projautre1!E332="Rayée",projautre1!E331,"")&amp;IF(projautre2!E332="Rayée",projautre2!E331,"")</f>
        <v/>
      </c>
      <c r="F331" s="63" t="str">
        <f>IF(BurP2020!F332="Rayée",BurP2020!F331,"")&amp;IF(BurA2020!F332="Rayée",BurA2020!F331,"")&amp;IF(Tour2020!F332="Rayée",Tour2020!F331,"")&amp;IF(TravExt!F332="Rayée",TravExt!F331,"")&amp;IF(Topo1!F332="Rayée",Topo1!F331,"")&amp;IF(Topo2!F332="Rayée",Topo2!F331,"")&amp;IF(PMTIC!F332="Rayée",PMTIC!F331,"")&amp;IF(projautre1!F332="Rayée",projautre1!F331,"")&amp;IF(projautre2!F332="Rayée",projautre2!F331,"")</f>
        <v/>
      </c>
      <c r="G331" s="63" t="str">
        <f>IF(BurP2020!G332="Rayée",BurP2020!G331,"")&amp;IF(BurA2020!G332="Rayée",BurA2020!G331,"")&amp;IF(Tour2020!G332="Rayée",Tour2020!G331,"")&amp;IF(TravExt!G332="Rayée",TravExt!G331,"")&amp;IF(Topo1!G332="Rayée",Topo1!G331,"")&amp;IF(Topo2!G332="Rayée",Topo2!G331,"")&amp;IF(PMTIC!G332="Rayée",PMTIC!G331,"")&amp;IF(projautre1!G332="Rayée",projautre1!G331,"")&amp;IF(projautre2!G332="Rayée",projautre2!G331,"")</f>
        <v/>
      </c>
      <c r="H331" s="60" t="str">
        <f>IF(BurP2020!H332="Rayée",BurP2020!H331,"")&amp;IF(BurA2020!H332="Rayée",BurA2020!H331,"")&amp;IF(Tour2020!H332="Rayée",Tour2020!H331,"")&amp;IF(TravExt!H332="Rayée",TravExt!H331,"")&amp;IF(Topo1!H332="Rayée",Topo1!H331,"")&amp;IF(Topo2!H332="Rayée",Topo2!H331,"")&amp;IF(PMTIC!H332="Rayée",PMTIC!H331,"")&amp;IF(projautre1!H332="Rayée",projautre1!H331,"")&amp;IF(projautre2!H332="Rayée",projautre2!H331,"")</f>
        <v/>
      </c>
    </row>
    <row r="332" spans="1:8" ht="15" customHeight="1" thickBot="1" x14ac:dyDescent="0.3">
      <c r="A332" s="32">
        <f>D329</f>
        <v>44116</v>
      </c>
      <c r="B332" s="76"/>
      <c r="C332" s="73" t="s">
        <v>81</v>
      </c>
      <c r="D332" s="50"/>
      <c r="E332" s="52"/>
      <c r="F332" s="52"/>
      <c r="G332" s="52"/>
      <c r="H332" s="53"/>
    </row>
    <row r="333" spans="1:8" ht="15" customHeight="1" x14ac:dyDescent="0.25">
      <c r="A333" s="32">
        <f>D329</f>
        <v>44116</v>
      </c>
      <c r="B333" s="74" t="s">
        <v>7</v>
      </c>
      <c r="C333" s="56" t="s">
        <v>5</v>
      </c>
      <c r="D333" s="30" t="str">
        <f>IF(BurP2020!D335="Rayée",BurP2020!D333&amp;BurP2020!$B$1,"")&amp;IF(BurA2020!D335="Rayée",BurA2020!D333&amp; BurA2020!$B$1,"")&amp;IF(Tour2020!D335="Rayée",Tour2020!D333&amp; Tour2020!$B$1,"")&amp;IF(TravExt!D335="Rayée",TravExt!D333&amp; TravExt!$B$1,"")&amp;IF(Topo1!D335="Rayée",Topo1!D333&amp; Topo1!$B$1,"")&amp;IF(Topo2!D335="Rayée",Topo2!D333&amp; Topo2!$B$1,"")&amp;IF(PMTIC!D335="Rayée",PMTIC!D333,"")&amp;IF(projautre1!D335="Rayée",projautre1!D333&amp; projautre1!$B$1,"")&amp;IF(projautre2!D335="Rayée",projautre2!D333&amp; projautre2!$B$1,"")</f>
        <v/>
      </c>
      <c r="E333" s="62" t="str">
        <f>IF(BurP2020!E335="Rayée",BurP2020!E333&amp;BurP2020!$B$1,"")&amp;IF(BurA2020!E335="Rayée",BurA2020!E333&amp; BurA2020!$B$1,"")&amp;IF(Tour2020!E335="Rayée",Tour2020!E333&amp; Tour2020!$B$1,"")&amp;IF(TravExt!E335="Rayée",TravExt!E333&amp; TravExt!$B$1,"")&amp;IF(Topo1!E335="Rayée",Topo1!E333&amp; Topo1!$B$1,"")&amp;IF(Topo2!E335="Rayée",Topo2!E333&amp; Topo2!$B$1,"")&amp;IF(PMTIC!E335="Rayée",PMTIC!E333,"")&amp;IF(projautre1!E335="Rayée",projautre1!E333&amp; projautre1!$B$1,"")&amp;IF(projautre2!E335="Rayée",projautre2!E333&amp; projautre2!$B$1,"")</f>
        <v/>
      </c>
      <c r="F333" s="62" t="str">
        <f>IF(BurP2020!F335="Rayée",BurP2020!F333&amp;BurP2020!$B$1,"")&amp;IF(BurA2020!F335="Rayée",BurA2020!F333&amp; BurA2020!$B$1,"")&amp;IF(Tour2020!F335="Rayée",Tour2020!F333&amp; Tour2020!$B$1,"")&amp;IF(TravExt!F335="Rayée",TravExt!F333&amp; TravExt!$B$1,"")&amp;IF(Topo1!F335="Rayée",Topo1!F333&amp; Topo1!$B$1,"")&amp;IF(Topo2!F335="Rayée",Topo2!F333&amp; Topo2!$B$1,"")&amp;IF(PMTIC!F335="Rayée",PMTIC!F333,"")&amp;IF(projautre1!F335="Rayée",projautre1!F333&amp; projautre1!$B$1,"")&amp;IF(projautre2!F335="Rayée",projautre2!F333&amp; projautre2!$B$1,"")</f>
        <v/>
      </c>
      <c r="G333" s="62" t="str">
        <f>IF(BurP2020!G335="Rayée",BurP2020!G333&amp;BurP2020!$B$1,"")&amp;IF(BurA2020!G335="Rayée",BurA2020!G333&amp; BurA2020!$B$1,"")&amp;IF(Tour2020!G335="Rayée",Tour2020!G333&amp; Tour2020!$B$1,"")&amp;IF(TravExt!G335="Rayée",TravExt!G333&amp; TravExt!$B$1,"")&amp;IF(Topo1!G335="Rayée",Topo1!G333&amp; Topo1!$B$1,"")&amp;IF(Topo2!G335="Rayée",Topo2!G333&amp; Topo2!$B$1,"")&amp;IF(PMTIC!G335="Rayée",PMTIC!G333,"")&amp;IF(projautre1!G335="Rayée",projautre1!G333&amp; projautre1!$B$1,"")&amp;IF(projautre2!G335="Rayée",projautre2!G333&amp; projautre2!$B$1,"")</f>
        <v/>
      </c>
      <c r="H333" s="59" t="str">
        <f>IF(BurP2020!H335="Rayée",BurP2020!H333&amp;BurP2020!$B$1,"")&amp;IF(BurA2020!H335="Rayée",BurA2020!H333&amp; BurA2020!$B$1,"")&amp;IF(Tour2020!H335="Rayée",Tour2020!H333&amp; Tour2020!$B$1,"")&amp;IF(TravExt!H335="Rayée",TravExt!H333&amp; TravExt!$B$1,"")&amp;IF(Topo1!H335="Rayée",Topo1!H333&amp; Topo1!$B$1,"")&amp;IF(Topo2!H335="Rayée",Topo2!H333&amp; Topo2!$B$1,"")&amp;IF(PMTIC!H335="Rayée",PMTIC!H333,"")&amp;IF(projautre1!H335="Rayée",projautre1!H333&amp; projautre1!$B$1,"")&amp;IF(projautre2!H335="Rayée",projautre2!H333&amp; projautre2!$B$1,"")</f>
        <v/>
      </c>
    </row>
    <row r="334" spans="1:8" ht="15" customHeight="1" x14ac:dyDescent="0.25">
      <c r="A334" s="32">
        <f>D329</f>
        <v>44116</v>
      </c>
      <c r="B334" s="75"/>
      <c r="C334" s="57" t="s">
        <v>6</v>
      </c>
      <c r="D334" s="61" t="str">
        <f>IF(BurP2020!D335="Rayée",BurP2020!D334,"")&amp;IF(BurA2020!D335="Rayée",BurA2020!D334,"")&amp;IF(Tour2020!D335="Rayée",Tour2020!D334,"")&amp;IF(TravExt!D335="Rayée",TravExt!D334,"")&amp;IF(Topo1!D335="Rayée",Topo1!D334,"")&amp;IF(Topo2!D335="Rayée",Topo2!D334,"")&amp;IF(PMTIC!D335="Rayée",PMTIC!D334,"")&amp;IF(projautre1!D335="Rayée",projautre1!D334,"")&amp;IF(projautre2!D335="Rayée",projautre2!D334,"")</f>
        <v/>
      </c>
      <c r="E334" s="63" t="str">
        <f>IF(BurP2020!E335="Rayée",BurP2020!E334,"")&amp;IF(BurA2020!E335="Rayée",BurA2020!E334,"")&amp;IF(Tour2020!E335="Rayée",Tour2020!E334,"")&amp;IF(TravExt!E335="Rayée",TravExt!E334,"")&amp;IF(Topo1!E335="Rayée",Topo1!E334,"")&amp;IF(Topo2!E335="Rayée",Topo2!E334,"")&amp;IF(PMTIC!E335="Rayée",PMTIC!E334,"")&amp;IF(projautre1!E335="Rayée",projautre1!E334,"")&amp;IF(projautre2!E335="Rayée",projautre2!E334,"")</f>
        <v/>
      </c>
      <c r="F334" s="63" t="str">
        <f>IF(BurP2020!F335="Rayée",BurP2020!F334,"")&amp;IF(BurA2020!F335="Rayée",BurA2020!F334,"")&amp;IF(Tour2020!F335="Rayée",Tour2020!F334,"")&amp;IF(TravExt!F335="Rayée",TravExt!F334,"")&amp;IF(Topo1!F335="Rayée",Topo1!F334,"")&amp;IF(Topo2!F335="Rayée",Topo2!F334,"")&amp;IF(PMTIC!F335="Rayée",PMTIC!F334,"")&amp;IF(projautre1!F335="Rayée",projautre1!F334,"")&amp;IF(projautre2!F335="Rayée",projautre2!F334,"")</f>
        <v/>
      </c>
      <c r="G334" s="63" t="str">
        <f>IF(BurP2020!G335="Rayée",BurP2020!G334,"")&amp;IF(BurA2020!G335="Rayée",BurA2020!G334,"")&amp;IF(Tour2020!G335="Rayée",Tour2020!G334,"")&amp;IF(TravExt!G335="Rayée",TravExt!G334,"")&amp;IF(Topo1!G335="Rayée",Topo1!G334,"")&amp;IF(Topo2!G335="Rayée",Topo2!G334,"")&amp;IF(PMTIC!G335="Rayée",PMTIC!G334,"")&amp;IF(projautre1!G335="Rayée",projautre1!G334,"")&amp;IF(projautre2!G335="Rayée",projautre2!G334,"")</f>
        <v/>
      </c>
      <c r="H334" s="60" t="str">
        <f>IF(BurP2020!H335="Rayée",BurP2020!H334,"")&amp;IF(BurA2020!H335="Rayée",BurA2020!H334,"")&amp;IF(Tour2020!H335="Rayée",Tour2020!H334,"")&amp;IF(TravExt!H335="Rayée",TravExt!H334,"")&amp;IF(Topo1!H335="Rayée",Topo1!H334,"")&amp;IF(Topo2!H335="Rayée",Topo2!H334,"")&amp;IF(PMTIC!H335="Rayée",PMTIC!H334,"")&amp;IF(projautre1!H335="Rayée",projautre1!H334,"")&amp;IF(projautre2!H335="Rayée",projautre2!H334,"")</f>
        <v/>
      </c>
    </row>
    <row r="335" spans="1:8" ht="15" customHeight="1" thickBot="1" x14ac:dyDescent="0.3">
      <c r="A335" s="33">
        <f>D329</f>
        <v>44116</v>
      </c>
      <c r="B335" s="76"/>
      <c r="C335" s="58" t="s">
        <v>81</v>
      </c>
      <c r="D335" s="7"/>
      <c r="E335" s="8"/>
      <c r="F335" s="8"/>
      <c r="G335" s="8"/>
      <c r="H335" s="9"/>
    </row>
    <row r="336" spans="1:8" ht="15" customHeight="1" thickBot="1" x14ac:dyDescent="0.3">
      <c r="A336" s="36"/>
      <c r="B336" s="64"/>
    </row>
    <row r="337" spans="1:8" ht="15" customHeight="1" thickBot="1" x14ac:dyDescent="0.3">
      <c r="A337" s="36"/>
      <c r="D337" s="12">
        <f>D329+7</f>
        <v>44123</v>
      </c>
      <c r="E337" s="12">
        <f t="shared" ref="E337:H337" si="43">E329+7</f>
        <v>44124</v>
      </c>
      <c r="F337" s="12">
        <f t="shared" si="43"/>
        <v>44125</v>
      </c>
      <c r="G337" s="12">
        <f t="shared" si="43"/>
        <v>44126</v>
      </c>
      <c r="H337" s="12">
        <f t="shared" si="43"/>
        <v>44127</v>
      </c>
    </row>
    <row r="338" spans="1:8" ht="15" customHeight="1" x14ac:dyDescent="0.25">
      <c r="A338" s="35">
        <f>D337</f>
        <v>44123</v>
      </c>
      <c r="B338" s="74" t="s">
        <v>4</v>
      </c>
      <c r="C338" s="71" t="s">
        <v>5</v>
      </c>
      <c r="D338" s="30" t="str">
        <f>IF(BurP2020!D340="Rayée",BurP2020!D338&amp;BurP2020!$B$1,"")&amp;IF(BurA2020!D340="Rayée",BurA2020!D338&amp; BurA2020!$B$1,"")&amp;IF(Tour2020!D340="Rayée",Tour2020!D338&amp; Tour2020!$B$1,"")&amp;IF(TravExt!D340="Rayée",TravExt!D338&amp; TravExt!$B$1,"")&amp;IF(Topo1!D340="Rayée",Topo1!D338&amp; Topo1!$B$1,"")&amp;IF(Topo2!D340="Rayée",Topo2!D338&amp; Topo2!$B$1,"")&amp;IF(PMTIC!D340="Rayée",PMTIC!D338,"")&amp;IF(projautre1!D340="Rayée",projautre1!D338&amp; projautre1!$B$1,"")&amp;IF(projautre2!D340="Rayée",projautre2!D338&amp; projautre2!$B$1,"")</f>
        <v/>
      </c>
      <c r="E338" s="62" t="str">
        <f>IF(BurP2020!E340="Rayée",BurP2020!E338&amp;BurP2020!$B$1,"")&amp;IF(BurA2020!E340="Rayée",BurA2020!E338&amp; BurA2020!$B$1,"")&amp;IF(Tour2020!E340="Rayée",Tour2020!E338&amp; Tour2020!$B$1,"")&amp;IF(TravExt!E340="Rayée",TravExt!E338&amp; TravExt!$B$1,"")&amp;IF(Topo1!E340="Rayée",Topo1!E338&amp; Topo1!$B$1,"")&amp;IF(Topo2!E340="Rayée",Topo2!E338&amp; Topo2!$B$1,"")&amp;IF(PMTIC!E340="Rayée",PMTIC!E338,"")&amp;IF(projautre1!E340="Rayée",projautre1!E338&amp; projautre1!$B$1,"")&amp;IF(projautre2!E340="Rayée",projautre2!E338&amp; projautre2!$B$1,"")</f>
        <v/>
      </c>
      <c r="F338" s="62" t="str">
        <f>IF(BurP2020!F340="Rayée",BurP2020!F338&amp;BurP2020!$B$1,"")&amp;IF(BurA2020!F340="Rayée",BurA2020!F338&amp; BurA2020!$B$1,"")&amp;IF(Tour2020!F340="Rayée",Tour2020!F338&amp; Tour2020!$B$1,"")&amp;IF(TravExt!F340="Rayée",TravExt!F338&amp; TravExt!$B$1,"")&amp;IF(Topo1!F340="Rayée",Topo1!F338&amp; Topo1!$B$1,"")&amp;IF(Topo2!F340="Rayée",Topo2!F338&amp; Topo2!$B$1,"")&amp;IF(PMTIC!F340="Rayée",PMTIC!F338,"")&amp;IF(projautre1!F340="Rayée",projautre1!F338&amp; projautre1!$B$1,"")&amp;IF(projautre2!F340="Rayée",projautre2!F338&amp; projautre2!$B$1,"")</f>
        <v/>
      </c>
      <c r="G338" s="62" t="str">
        <f>IF(BurP2020!G340="Rayée",BurP2020!G338&amp;BurP2020!$B$1,"")&amp;IF(BurA2020!G340="Rayée",BurA2020!G338&amp; BurA2020!$B$1,"")&amp;IF(Tour2020!G340="Rayée",Tour2020!G338&amp; Tour2020!$B$1,"")&amp;IF(TravExt!G340="Rayée",TravExt!G338&amp; TravExt!$B$1,"")&amp;IF(Topo1!G340="Rayée",Topo1!G338&amp; Topo1!$B$1,"")&amp;IF(Topo2!G340="Rayée",Topo2!G338&amp; Topo2!$B$1,"")&amp;IF(PMTIC!G340="Rayée",PMTIC!G338,"")&amp;IF(projautre1!G340="Rayée",projautre1!G338&amp; projautre1!$B$1,"")&amp;IF(projautre2!G340="Rayée",projautre2!G338&amp; projautre2!$B$1,"")</f>
        <v/>
      </c>
      <c r="H338" s="59" t="str">
        <f>IF(BurP2020!H340="Rayée",BurP2020!H338&amp;BurP2020!$B$1,"")&amp;IF(BurA2020!H340="Rayée",BurA2020!H338&amp; BurA2020!$B$1,"")&amp;IF(Tour2020!H340="Rayée",Tour2020!H338&amp; Tour2020!$B$1,"")&amp;IF(TravExt!H340="Rayée",TravExt!H338&amp; TravExt!$B$1,"")&amp;IF(Topo1!H340="Rayée",Topo1!H338&amp; Topo1!$B$1,"")&amp;IF(Topo2!H340="Rayée",Topo2!H338&amp; Topo2!$B$1,"")&amp;IF(PMTIC!H340="Rayée",PMTIC!H338,"")&amp;IF(projautre1!H340="Rayée",projautre1!H338&amp; projautre1!$B$1,"")&amp;IF(projautre2!H340="Rayée",projautre2!H338&amp; projautre2!$B$1,"")</f>
        <v/>
      </c>
    </row>
    <row r="339" spans="1:8" ht="15" customHeight="1" x14ac:dyDescent="0.25">
      <c r="A339" s="32">
        <f>D337</f>
        <v>44123</v>
      </c>
      <c r="B339" s="75"/>
      <c r="C339" s="72" t="s">
        <v>6</v>
      </c>
      <c r="D339" s="61" t="str">
        <f>IF(BurP2020!D340="Rayée",BurP2020!D339,"")&amp;IF(BurA2020!D340="Rayée",BurA2020!D339,"")&amp;IF(Tour2020!D340="Rayée",Tour2020!D339,"")&amp;IF(TravExt!D340="Rayée",TravExt!D339,"")&amp;IF(Topo1!D340="Rayée",Topo1!D339,"")&amp;IF(Topo2!D340="Rayée",Topo2!D339,"")&amp;IF(PMTIC!D340="Rayée",PMTIC!D339,"")&amp;IF(projautre1!D340="Rayée",projautre1!D339,"")&amp;IF(projautre2!D340="Rayée",projautre2!D339,"")</f>
        <v/>
      </c>
      <c r="E339" s="63" t="str">
        <f>IF(BurP2020!E340="Rayée",BurP2020!E339,"")&amp;IF(BurA2020!E340="Rayée",BurA2020!E339,"")&amp;IF(Tour2020!E340="Rayée",Tour2020!E339,"")&amp;IF(TravExt!E340="Rayée",TravExt!E339,"")&amp;IF(Topo1!E340="Rayée",Topo1!E339,"")&amp;IF(Topo2!E340="Rayée",Topo2!E339,"")&amp;IF(PMTIC!E340="Rayée",PMTIC!E339,"")&amp;IF(projautre1!E340="Rayée",projautre1!E339,"")&amp;IF(projautre2!E340="Rayée",projautre2!E339,"")</f>
        <v/>
      </c>
      <c r="F339" s="63" t="str">
        <f>IF(BurP2020!F340="Rayée",BurP2020!F339,"")&amp;IF(BurA2020!F340="Rayée",BurA2020!F339,"")&amp;IF(Tour2020!F340="Rayée",Tour2020!F339,"")&amp;IF(TravExt!F340="Rayée",TravExt!F339,"")&amp;IF(Topo1!F340="Rayée",Topo1!F339,"")&amp;IF(Topo2!F340="Rayée",Topo2!F339,"")&amp;IF(PMTIC!F340="Rayée",PMTIC!F339,"")&amp;IF(projautre1!F340="Rayée",projautre1!F339,"")&amp;IF(projautre2!F340="Rayée",projautre2!F339,"")</f>
        <v/>
      </c>
      <c r="G339" s="63" t="str">
        <f>IF(BurP2020!G340="Rayée",BurP2020!G339,"")&amp;IF(BurA2020!G340="Rayée",BurA2020!G339,"")&amp;IF(Tour2020!G340="Rayée",Tour2020!G339,"")&amp;IF(TravExt!G340="Rayée",TravExt!G339,"")&amp;IF(Topo1!G340="Rayée",Topo1!G339,"")&amp;IF(Topo2!G340="Rayée",Topo2!G339,"")&amp;IF(PMTIC!G340="Rayée",PMTIC!G339,"")&amp;IF(projautre1!G340="Rayée",projautre1!G339,"")&amp;IF(projautre2!G340="Rayée",projautre2!G339,"")</f>
        <v/>
      </c>
      <c r="H339" s="60" t="str">
        <f>IF(BurP2020!H340="Rayée",BurP2020!H339,"")&amp;IF(BurA2020!H340="Rayée",BurA2020!H339,"")&amp;IF(Tour2020!H340="Rayée",Tour2020!H339,"")&amp;IF(TravExt!H340="Rayée",TravExt!H339,"")&amp;IF(Topo1!H340="Rayée",Topo1!H339,"")&amp;IF(Topo2!H340="Rayée",Topo2!H339,"")&amp;IF(PMTIC!H340="Rayée",PMTIC!H339,"")&amp;IF(projautre1!H340="Rayée",projautre1!H339,"")&amp;IF(projautre2!H340="Rayée",projautre2!H339,"")</f>
        <v/>
      </c>
    </row>
    <row r="340" spans="1:8" ht="15" customHeight="1" thickBot="1" x14ac:dyDescent="0.3">
      <c r="A340" s="32">
        <f>D337</f>
        <v>44123</v>
      </c>
      <c r="B340" s="76"/>
      <c r="C340" s="73" t="s">
        <v>81</v>
      </c>
      <c r="D340" s="50"/>
      <c r="E340" s="52"/>
      <c r="F340" s="52"/>
      <c r="G340" s="52"/>
      <c r="H340" s="53"/>
    </row>
    <row r="341" spans="1:8" ht="15" customHeight="1" x14ac:dyDescent="0.25">
      <c r="A341" s="32">
        <f>D337</f>
        <v>44123</v>
      </c>
      <c r="B341" s="74" t="s">
        <v>7</v>
      </c>
      <c r="C341" s="56" t="s">
        <v>5</v>
      </c>
      <c r="D341" s="30" t="str">
        <f>IF(BurP2020!D343="Rayée",BurP2020!D341&amp;BurP2020!$B$1,"")&amp;IF(BurA2020!D343="Rayée",BurA2020!D341&amp; BurA2020!$B$1,"")&amp;IF(Tour2020!D343="Rayée",Tour2020!D341&amp; Tour2020!$B$1,"")&amp;IF(TravExt!D343="Rayée",TravExt!D341&amp; TravExt!$B$1,"")&amp;IF(Topo1!D343="Rayée",Topo1!D341&amp; Topo1!$B$1,"")&amp;IF(Topo2!D343="Rayée",Topo2!D341&amp; Topo2!$B$1,"")&amp;IF(PMTIC!D343="Rayée",PMTIC!D341,"")&amp;IF(projautre1!D343="Rayée",projautre1!D341&amp; projautre1!$B$1,"")&amp;IF(projautre2!D343="Rayée",projautre2!D341&amp; projautre2!$B$1,"")</f>
        <v/>
      </c>
      <c r="E341" s="62" t="str">
        <f>IF(BurP2020!E343="Rayée",BurP2020!E341&amp;BurP2020!$B$1,"")&amp;IF(BurA2020!E343="Rayée",BurA2020!E341&amp; BurA2020!$B$1,"")&amp;IF(Tour2020!E343="Rayée",Tour2020!E341&amp; Tour2020!$B$1,"")&amp;IF(TravExt!E343="Rayée",TravExt!E341&amp; TravExt!$B$1,"")&amp;IF(Topo1!E343="Rayée",Topo1!E341&amp; Topo1!$B$1,"")&amp;IF(Topo2!E343="Rayée",Topo2!E341&amp; Topo2!$B$1,"")&amp;IF(PMTIC!E343="Rayée",PMTIC!E341,"")&amp;IF(projautre1!E343="Rayée",projautre1!E341&amp; projautre1!$B$1,"")&amp;IF(projautre2!E343="Rayée",projautre2!E341&amp; projautre2!$B$1,"")</f>
        <v/>
      </c>
      <c r="F341" s="62" t="str">
        <f>IF(BurP2020!F343="Rayée",BurP2020!F341&amp;BurP2020!$B$1,"")&amp;IF(BurA2020!F343="Rayée",BurA2020!F341&amp; BurA2020!$B$1,"")&amp;IF(Tour2020!F343="Rayée",Tour2020!F341&amp; Tour2020!$B$1,"")&amp;IF(TravExt!F343="Rayée",TravExt!F341&amp; TravExt!$B$1,"")&amp;IF(Topo1!F343="Rayée",Topo1!F341&amp; Topo1!$B$1,"")&amp;IF(Topo2!F343="Rayée",Topo2!F341&amp; Topo2!$B$1,"")&amp;IF(PMTIC!F343="Rayée",PMTIC!F341,"")&amp;IF(projautre1!F343="Rayée",projautre1!F341&amp; projautre1!$B$1,"")&amp;IF(projautre2!F343="Rayée",projautre2!F341&amp; projautre2!$B$1,"")</f>
        <v/>
      </c>
      <c r="G341" s="62" t="str">
        <f>IF(BurP2020!G343="Rayée",BurP2020!G341&amp;BurP2020!$B$1,"")&amp;IF(BurA2020!G343="Rayée",BurA2020!G341&amp; BurA2020!$B$1,"")&amp;IF(Tour2020!G343="Rayée",Tour2020!G341&amp; Tour2020!$B$1,"")&amp;IF(TravExt!G343="Rayée",TravExt!G341&amp; TravExt!$B$1,"")&amp;IF(Topo1!G343="Rayée",Topo1!G341&amp; Topo1!$B$1,"")&amp;IF(Topo2!G343="Rayée",Topo2!G341&amp; Topo2!$B$1,"")&amp;IF(PMTIC!G343="Rayée",PMTIC!G341,"")&amp;IF(projautre1!G343="Rayée",projautre1!G341&amp; projautre1!$B$1,"")&amp;IF(projautre2!G343="Rayée",projautre2!G341&amp; projautre2!$B$1,"")</f>
        <v/>
      </c>
      <c r="H341" s="59" t="str">
        <f>IF(BurP2020!H343="Rayée",BurP2020!H341&amp;BurP2020!$B$1,"")&amp;IF(BurA2020!H343="Rayée",BurA2020!H341&amp; BurA2020!$B$1,"")&amp;IF(Tour2020!H343="Rayée",Tour2020!H341&amp; Tour2020!$B$1,"")&amp;IF(TravExt!H343="Rayée",TravExt!H341&amp; TravExt!$B$1,"")&amp;IF(Topo1!H343="Rayée",Topo1!H341&amp; Topo1!$B$1,"")&amp;IF(Topo2!H343="Rayée",Topo2!H341&amp; Topo2!$B$1,"")&amp;IF(PMTIC!H343="Rayée",PMTIC!H341,"")&amp;IF(projautre1!H343="Rayée",projautre1!H341&amp; projautre1!$B$1,"")&amp;IF(projautre2!H343="Rayée",projautre2!H341&amp; projautre2!$B$1,"")</f>
        <v/>
      </c>
    </row>
    <row r="342" spans="1:8" ht="15" customHeight="1" x14ac:dyDescent="0.25">
      <c r="A342" s="32">
        <f>D337</f>
        <v>44123</v>
      </c>
      <c r="B342" s="75"/>
      <c r="C342" s="57" t="s">
        <v>6</v>
      </c>
      <c r="D342" s="61" t="str">
        <f>IF(BurP2020!D343="Rayée",BurP2020!D342,"")&amp;IF(BurA2020!D343="Rayée",BurA2020!D342,"")&amp;IF(Tour2020!D343="Rayée",Tour2020!D342,"")&amp;IF(TravExt!D343="Rayée",TravExt!D342,"")&amp;IF(Topo1!D343="Rayée",Topo1!D342,"")&amp;IF(Topo2!D343="Rayée",Topo2!D342,"")&amp;IF(PMTIC!D343="Rayée",PMTIC!D342,"")&amp;IF(projautre1!D343="Rayée",projautre1!D342,"")&amp;IF(projautre2!D343="Rayée",projautre2!D342,"")</f>
        <v/>
      </c>
      <c r="E342" s="63" t="str">
        <f>IF(BurP2020!E343="Rayée",BurP2020!E342,"")&amp;IF(BurA2020!E343="Rayée",BurA2020!E342,"")&amp;IF(Tour2020!E343="Rayée",Tour2020!E342,"")&amp;IF(TravExt!E343="Rayée",TravExt!E342,"")&amp;IF(Topo1!E343="Rayée",Topo1!E342,"")&amp;IF(Topo2!E343="Rayée",Topo2!E342,"")&amp;IF(PMTIC!E343="Rayée",PMTIC!E342,"")&amp;IF(projautre1!E343="Rayée",projautre1!E342,"")&amp;IF(projautre2!E343="Rayée",projautre2!E342,"")</f>
        <v/>
      </c>
      <c r="F342" s="63" t="str">
        <f>IF(BurP2020!F343="Rayée",BurP2020!F342,"")&amp;IF(BurA2020!F343="Rayée",BurA2020!F342,"")&amp;IF(Tour2020!F343="Rayée",Tour2020!F342,"")&amp;IF(TravExt!F343="Rayée",TravExt!F342,"")&amp;IF(Topo1!F343="Rayée",Topo1!F342,"")&amp;IF(Topo2!F343="Rayée",Topo2!F342,"")&amp;IF(PMTIC!F343="Rayée",PMTIC!F342,"")&amp;IF(projautre1!F343="Rayée",projautre1!F342,"")&amp;IF(projautre2!F343="Rayée",projautre2!F342,"")</f>
        <v/>
      </c>
      <c r="G342" s="63" t="str">
        <f>IF(BurP2020!G343="Rayée",BurP2020!G342,"")&amp;IF(BurA2020!G343="Rayée",BurA2020!G342,"")&amp;IF(Tour2020!G343="Rayée",Tour2020!G342,"")&amp;IF(TravExt!G343="Rayée",TravExt!G342,"")&amp;IF(Topo1!G343="Rayée",Topo1!G342,"")&amp;IF(Topo2!G343="Rayée",Topo2!G342,"")&amp;IF(PMTIC!G343="Rayée",PMTIC!G342,"")&amp;IF(projautre1!G343="Rayée",projautre1!G342,"")&amp;IF(projautre2!G343="Rayée",projautre2!G342,"")</f>
        <v/>
      </c>
      <c r="H342" s="60" t="str">
        <f>IF(BurP2020!H343="Rayée",BurP2020!H342,"")&amp;IF(BurA2020!H343="Rayée",BurA2020!H342,"")&amp;IF(Tour2020!H343="Rayée",Tour2020!H342,"")&amp;IF(TravExt!H343="Rayée",TravExt!H342,"")&amp;IF(Topo1!H343="Rayée",Topo1!H342,"")&amp;IF(Topo2!H343="Rayée",Topo2!H342,"")&amp;IF(PMTIC!H343="Rayée",PMTIC!H342,"")&amp;IF(projautre1!H343="Rayée",projautre1!H342,"")&amp;IF(projautre2!H343="Rayée",projautre2!H342,"")</f>
        <v/>
      </c>
    </row>
    <row r="343" spans="1:8" ht="15" customHeight="1" thickBot="1" x14ac:dyDescent="0.3">
      <c r="A343" s="33">
        <f>D337</f>
        <v>44123</v>
      </c>
      <c r="B343" s="76"/>
      <c r="C343" s="58" t="s">
        <v>81</v>
      </c>
      <c r="D343" s="7"/>
      <c r="E343" s="8"/>
      <c r="F343" s="8"/>
      <c r="G343" s="8"/>
      <c r="H343" s="9"/>
    </row>
    <row r="344" spans="1:8" ht="15" customHeight="1" thickBot="1" x14ac:dyDescent="0.3">
      <c r="B344" s="64"/>
    </row>
    <row r="345" spans="1:8" ht="15" customHeight="1" thickBot="1" x14ac:dyDescent="0.3">
      <c r="D345" s="12">
        <f>D337+7</f>
        <v>44130</v>
      </c>
      <c r="E345" s="12">
        <f t="shared" ref="E345:H345" si="44">E337+7</f>
        <v>44131</v>
      </c>
      <c r="F345" s="12">
        <f t="shared" si="44"/>
        <v>44132</v>
      </c>
      <c r="G345" s="12">
        <f t="shared" si="44"/>
        <v>44133</v>
      </c>
      <c r="H345" s="12">
        <f t="shared" si="44"/>
        <v>44134</v>
      </c>
    </row>
    <row r="346" spans="1:8" ht="15" customHeight="1" x14ac:dyDescent="0.25">
      <c r="A346" s="35">
        <f>D345</f>
        <v>44130</v>
      </c>
      <c r="B346" s="74" t="s">
        <v>4</v>
      </c>
      <c r="C346" s="71" t="s">
        <v>5</v>
      </c>
      <c r="D346" s="30" t="str">
        <f>IF(BurP2020!D348="Rayée",BurP2020!D346&amp;BurP2020!$B$1,"")&amp;IF(BurA2020!D348="Rayée",BurA2020!D346&amp; BurA2020!$B$1,"")&amp;IF(Tour2020!D348="Rayée",Tour2020!D346&amp; Tour2020!$B$1,"")&amp;IF(TravExt!D348="Rayée",TravExt!D346&amp; TravExt!$B$1,"")&amp;IF(Topo1!D348="Rayée",Topo1!D346&amp; Topo1!$B$1,"")&amp;IF(Topo2!D348="Rayée",Topo2!D346&amp; Topo2!$B$1,"")&amp;IF(PMTIC!D348="Rayée",PMTIC!D346,"")&amp;IF(projautre1!D348="Rayée",projautre1!D346&amp; projautre1!$B$1,"")&amp;IF(projautre2!D348="Rayée",projautre2!D346&amp; projautre2!$B$1,"")</f>
        <v/>
      </c>
      <c r="E346" s="62" t="str">
        <f>IF(BurP2020!E348="Rayée",BurP2020!E346&amp;BurP2020!$B$1,"")&amp;IF(BurA2020!E348="Rayée",BurA2020!E346&amp; BurA2020!$B$1,"")&amp;IF(Tour2020!E348="Rayée",Tour2020!E346&amp; Tour2020!$B$1,"")&amp;IF(TravExt!E348="Rayée",TravExt!E346&amp; TravExt!$B$1,"")&amp;IF(Topo1!E348="Rayée",Topo1!E346&amp; Topo1!$B$1,"")&amp;IF(Topo2!E348="Rayée",Topo2!E346&amp; Topo2!$B$1,"")&amp;IF(PMTIC!E348="Rayée",PMTIC!E346,"")&amp;IF(projautre1!E348="Rayée",projautre1!E346&amp; projautre1!$B$1,"")&amp;IF(projautre2!E348="Rayée",projautre2!E346&amp; projautre2!$B$1,"")</f>
        <v/>
      </c>
      <c r="F346" s="62" t="str">
        <f>IF(BurP2020!F348="Rayée",BurP2020!F346&amp;BurP2020!$B$1,"")&amp;IF(BurA2020!F348="Rayée",BurA2020!F346&amp; BurA2020!$B$1,"")&amp;IF(Tour2020!F348="Rayée",Tour2020!F346&amp; Tour2020!$B$1,"")&amp;IF(TravExt!F348="Rayée",TravExt!F346&amp; TravExt!$B$1,"")&amp;IF(Topo1!F348="Rayée",Topo1!F346&amp; Topo1!$B$1,"")&amp;IF(Topo2!F348="Rayée",Topo2!F346&amp; Topo2!$B$1,"")&amp;IF(PMTIC!F348="Rayée",PMTIC!F346,"")&amp;IF(projautre1!F348="Rayée",projautre1!F346&amp; projautre1!$B$1,"")&amp;IF(projautre2!F348="Rayée",projautre2!F346&amp; projautre2!$B$1,"")</f>
        <v/>
      </c>
      <c r="G346" s="62" t="str">
        <f>IF(BurP2020!G348="Rayée",BurP2020!G346&amp;BurP2020!$B$1,"")&amp;IF(BurA2020!G348="Rayée",BurA2020!G346&amp; BurA2020!$B$1,"")&amp;IF(Tour2020!G348="Rayée",Tour2020!G346&amp; Tour2020!$B$1,"")&amp;IF(TravExt!G348="Rayée",TravExt!G346&amp; TravExt!$B$1,"")&amp;IF(Topo1!G348="Rayée",Topo1!G346&amp; Topo1!$B$1,"")&amp;IF(Topo2!G348="Rayée",Topo2!G346&amp; Topo2!$B$1,"")&amp;IF(PMTIC!G348="Rayée",PMTIC!G346,"")&amp;IF(projautre1!G348="Rayée",projautre1!G346&amp; projautre1!$B$1,"")&amp;IF(projautre2!G348="Rayée",projautre2!G346&amp; projautre2!$B$1,"")</f>
        <v/>
      </c>
      <c r="H346" s="59" t="str">
        <f>IF(BurP2020!H348="Rayée",BurP2020!H346&amp;BurP2020!$B$1,"")&amp;IF(BurA2020!H348="Rayée",BurA2020!H346&amp; BurA2020!$B$1,"")&amp;IF(Tour2020!H348="Rayée",Tour2020!H346&amp; Tour2020!$B$1,"")&amp;IF(TravExt!H348="Rayée",TravExt!H346&amp; TravExt!$B$1,"")&amp;IF(Topo1!H348="Rayée",Topo1!H346&amp; Topo1!$B$1,"")&amp;IF(Topo2!H348="Rayée",Topo2!H346&amp; Topo2!$B$1,"")&amp;IF(PMTIC!H348="Rayée",PMTIC!H346,"")&amp;IF(projautre1!H348="Rayée",projautre1!H346&amp; projautre1!$B$1,"")&amp;IF(projautre2!H348="Rayée",projautre2!H346&amp; projautre2!$B$1,"")</f>
        <v/>
      </c>
    </row>
    <row r="347" spans="1:8" ht="15" customHeight="1" x14ac:dyDescent="0.25">
      <c r="A347" s="32">
        <f>D345</f>
        <v>44130</v>
      </c>
      <c r="B347" s="75"/>
      <c r="C347" s="72" t="s">
        <v>6</v>
      </c>
      <c r="D347" s="61" t="str">
        <f>IF(BurP2020!D348="Rayée",BurP2020!D347,"")&amp;IF(BurA2020!D348="Rayée",BurA2020!D347,"")&amp;IF(Tour2020!D348="Rayée",Tour2020!D347,"")&amp;IF(TravExt!D348="Rayée",TravExt!D347,"")&amp;IF(Topo1!D348="Rayée",Topo1!D347,"")&amp;IF(Topo2!D348="Rayée",Topo2!D347,"")&amp;IF(PMTIC!D348="Rayée",PMTIC!D347,"")&amp;IF(projautre1!D348="Rayée",projautre1!D347,"")&amp;IF(projautre2!D348="Rayée",projautre2!D347,"")</f>
        <v/>
      </c>
      <c r="E347" s="63" t="str">
        <f>IF(BurP2020!E348="Rayée",BurP2020!E347,"")&amp;IF(BurA2020!E348="Rayée",BurA2020!E347,"")&amp;IF(Tour2020!E348="Rayée",Tour2020!E347,"")&amp;IF(TravExt!E348="Rayée",TravExt!E347,"")&amp;IF(Topo1!E348="Rayée",Topo1!E347,"")&amp;IF(Topo2!E348="Rayée",Topo2!E347,"")&amp;IF(PMTIC!E348="Rayée",PMTIC!E347,"")&amp;IF(projautre1!E348="Rayée",projautre1!E347,"")&amp;IF(projautre2!E348="Rayée",projautre2!E347,"")</f>
        <v/>
      </c>
      <c r="F347" s="63" t="str">
        <f>IF(BurP2020!F348="Rayée",BurP2020!F347,"")&amp;IF(BurA2020!F348="Rayée",BurA2020!F347,"")&amp;IF(Tour2020!F348="Rayée",Tour2020!F347,"")&amp;IF(TravExt!F348="Rayée",TravExt!F347,"")&amp;IF(Topo1!F348="Rayée",Topo1!F347,"")&amp;IF(Topo2!F348="Rayée",Topo2!F347,"")&amp;IF(PMTIC!F348="Rayée",PMTIC!F347,"")&amp;IF(projautre1!F348="Rayée",projautre1!F347,"")&amp;IF(projautre2!F348="Rayée",projautre2!F347,"")</f>
        <v/>
      </c>
      <c r="G347" s="63" t="str">
        <f>IF(BurP2020!G348="Rayée",BurP2020!G347,"")&amp;IF(BurA2020!G348="Rayée",BurA2020!G347,"")&amp;IF(Tour2020!G348="Rayée",Tour2020!G347,"")&amp;IF(TravExt!G348="Rayée",TravExt!G347,"")&amp;IF(Topo1!G348="Rayée",Topo1!G347,"")&amp;IF(Topo2!G348="Rayée",Topo2!G347,"")&amp;IF(PMTIC!G348="Rayée",PMTIC!G347,"")&amp;IF(projautre1!G348="Rayée",projautre1!G347,"")&amp;IF(projautre2!G348="Rayée",projautre2!G347,"")</f>
        <v/>
      </c>
      <c r="H347" s="60" t="str">
        <f>IF(BurP2020!H348="Rayée",BurP2020!H347,"")&amp;IF(BurA2020!H348="Rayée",BurA2020!H347,"")&amp;IF(Tour2020!H348="Rayée",Tour2020!H347,"")&amp;IF(TravExt!H348="Rayée",TravExt!H347,"")&amp;IF(Topo1!H348="Rayée",Topo1!H347,"")&amp;IF(Topo2!H348="Rayée",Topo2!H347,"")&amp;IF(PMTIC!H348="Rayée",PMTIC!H347,"")&amp;IF(projautre1!H348="Rayée",projautre1!H347,"")&amp;IF(projautre2!H348="Rayée",projautre2!H347,"")</f>
        <v/>
      </c>
    </row>
    <row r="348" spans="1:8" ht="15" customHeight="1" thickBot="1" x14ac:dyDescent="0.3">
      <c r="A348" s="32">
        <f>D345</f>
        <v>44130</v>
      </c>
      <c r="B348" s="76"/>
      <c r="C348" s="73" t="s">
        <v>81</v>
      </c>
      <c r="D348" s="50"/>
      <c r="E348" s="52"/>
      <c r="F348" s="52"/>
      <c r="G348" s="52"/>
      <c r="H348" s="53"/>
    </row>
    <row r="349" spans="1:8" ht="15" customHeight="1" x14ac:dyDescent="0.25">
      <c r="A349" s="32">
        <f>D345</f>
        <v>44130</v>
      </c>
      <c r="B349" s="74" t="s">
        <v>7</v>
      </c>
      <c r="C349" s="56" t="s">
        <v>5</v>
      </c>
      <c r="D349" s="30" t="str">
        <f>IF(BurP2020!D351="Rayée",BurP2020!D349&amp;BurP2020!$B$1,"")&amp;IF(BurA2020!D351="Rayée",BurA2020!D349&amp; BurA2020!$B$1,"")&amp;IF(Tour2020!D351="Rayée",Tour2020!D349&amp; Tour2020!$B$1,"")&amp;IF(TravExt!D351="Rayée",TravExt!D349&amp; TravExt!$B$1,"")&amp;IF(Topo1!D351="Rayée",Topo1!D349&amp; Topo1!$B$1,"")&amp;IF(Topo2!D351="Rayée",Topo2!D349&amp; Topo2!$B$1,"")&amp;IF(PMTIC!D351="Rayée",PMTIC!D349,"")&amp;IF(projautre1!D351="Rayée",projautre1!D349&amp; projautre1!$B$1,"")&amp;IF(projautre2!D351="Rayée",projautre2!D349&amp; projautre2!$B$1,"")</f>
        <v/>
      </c>
      <c r="E349" s="62" t="str">
        <f>IF(BurP2020!E351="Rayée",BurP2020!E349&amp;BurP2020!$B$1,"")&amp;IF(BurA2020!E351="Rayée",BurA2020!E349&amp; BurA2020!$B$1,"")&amp;IF(Tour2020!E351="Rayée",Tour2020!E349&amp; Tour2020!$B$1,"")&amp;IF(TravExt!E351="Rayée",TravExt!E349&amp; TravExt!$B$1,"")&amp;IF(Topo1!E351="Rayée",Topo1!E349&amp; Topo1!$B$1,"")&amp;IF(Topo2!E351="Rayée",Topo2!E349&amp; Topo2!$B$1,"")&amp;IF(PMTIC!E351="Rayée",PMTIC!E349,"")&amp;IF(projautre1!E351="Rayée",projautre1!E349&amp; projautre1!$B$1,"")&amp;IF(projautre2!E351="Rayée",projautre2!E349&amp; projautre2!$B$1,"")</f>
        <v/>
      </c>
      <c r="F349" s="62" t="str">
        <f>IF(BurP2020!F351="Rayée",BurP2020!F349&amp;BurP2020!$B$1,"")&amp;IF(BurA2020!F351="Rayée",BurA2020!F349&amp; BurA2020!$B$1,"")&amp;IF(Tour2020!F351="Rayée",Tour2020!F349&amp; Tour2020!$B$1,"")&amp;IF(TravExt!F351="Rayée",TravExt!F349&amp; TravExt!$B$1,"")&amp;IF(Topo1!F351="Rayée",Topo1!F349&amp; Topo1!$B$1,"")&amp;IF(Topo2!F351="Rayée",Topo2!F349&amp; Topo2!$B$1,"")&amp;IF(PMTIC!F351="Rayée",PMTIC!F349,"")&amp;IF(projautre1!F351="Rayée",projautre1!F349&amp; projautre1!$B$1,"")&amp;IF(projautre2!F351="Rayée",projautre2!F349&amp; projautre2!$B$1,"")</f>
        <v/>
      </c>
      <c r="G349" s="62" t="str">
        <f>IF(BurP2020!G351="Rayée",BurP2020!G349&amp;BurP2020!$B$1,"")&amp;IF(BurA2020!G351="Rayée",BurA2020!G349&amp; BurA2020!$B$1,"")&amp;IF(Tour2020!G351="Rayée",Tour2020!G349&amp; Tour2020!$B$1,"")&amp;IF(TravExt!G351="Rayée",TravExt!G349&amp; TravExt!$B$1,"")&amp;IF(Topo1!G351="Rayée",Topo1!G349&amp; Topo1!$B$1,"")&amp;IF(Topo2!G351="Rayée",Topo2!G349&amp; Topo2!$B$1,"")&amp;IF(PMTIC!G351="Rayée",PMTIC!G349,"")&amp;IF(projautre1!G351="Rayée",projautre1!G349&amp; projautre1!$B$1,"")&amp;IF(projautre2!G351="Rayée",projautre2!G349&amp; projautre2!$B$1,"")</f>
        <v/>
      </c>
      <c r="H349" s="59" t="str">
        <f>IF(BurP2020!H351="Rayée",BurP2020!H349&amp;BurP2020!$B$1,"")&amp;IF(BurA2020!H351="Rayée",BurA2020!H349&amp; BurA2020!$B$1,"")&amp;IF(Tour2020!H351="Rayée",Tour2020!H349&amp; Tour2020!$B$1,"")&amp;IF(TravExt!H351="Rayée",TravExt!H349&amp; TravExt!$B$1,"")&amp;IF(Topo1!H351="Rayée",Topo1!H349&amp; Topo1!$B$1,"")&amp;IF(Topo2!H351="Rayée",Topo2!H349&amp; Topo2!$B$1,"")&amp;IF(PMTIC!H351="Rayée",PMTIC!H349,"")&amp;IF(projautre1!H351="Rayée",projautre1!H349&amp; projautre1!$B$1,"")&amp;IF(projautre2!H351="Rayée",projautre2!H349&amp; projautre2!$B$1,"")</f>
        <v/>
      </c>
    </row>
    <row r="350" spans="1:8" ht="15" customHeight="1" x14ac:dyDescent="0.25">
      <c r="A350" s="32">
        <f>D345</f>
        <v>44130</v>
      </c>
      <c r="B350" s="75"/>
      <c r="C350" s="57" t="s">
        <v>6</v>
      </c>
      <c r="D350" s="61" t="str">
        <f>IF(BurP2020!D351="Rayée",BurP2020!D350,"")&amp;IF(BurA2020!D351="Rayée",BurA2020!D350,"")&amp;IF(Tour2020!D351="Rayée",Tour2020!D350,"")&amp;IF(TravExt!D351="Rayée",TravExt!D350,"")&amp;IF(Topo1!D351="Rayée",Topo1!D350,"")&amp;IF(Topo2!D351="Rayée",Topo2!D350,"")&amp;IF(PMTIC!D351="Rayée",PMTIC!D350,"")&amp;IF(projautre1!D351="Rayée",projautre1!D350,"")&amp;IF(projautre2!D351="Rayée",projautre2!D350,"")</f>
        <v/>
      </c>
      <c r="E350" s="63" t="str">
        <f>IF(BurP2020!E351="Rayée",BurP2020!E350,"")&amp;IF(BurA2020!E351="Rayée",BurA2020!E350,"")&amp;IF(Tour2020!E351="Rayée",Tour2020!E350,"")&amp;IF(TravExt!E351="Rayée",TravExt!E350,"")&amp;IF(Topo1!E351="Rayée",Topo1!E350,"")&amp;IF(Topo2!E351="Rayée",Topo2!E350,"")&amp;IF(PMTIC!E351="Rayée",PMTIC!E350,"")&amp;IF(projautre1!E351="Rayée",projautre1!E350,"")&amp;IF(projautre2!E351="Rayée",projautre2!E350,"")</f>
        <v/>
      </c>
      <c r="F350" s="63" t="str">
        <f>IF(BurP2020!F351="Rayée",BurP2020!F350,"")&amp;IF(BurA2020!F351="Rayée",BurA2020!F350,"")&amp;IF(Tour2020!F351="Rayée",Tour2020!F350,"")&amp;IF(TravExt!F351="Rayée",TravExt!F350,"")&amp;IF(Topo1!F351="Rayée",Topo1!F350,"")&amp;IF(Topo2!F351="Rayée",Topo2!F350,"")&amp;IF(PMTIC!F351="Rayée",PMTIC!F350,"")&amp;IF(projautre1!F351="Rayée",projautre1!F350,"")&amp;IF(projautre2!F351="Rayée",projautre2!F350,"")</f>
        <v/>
      </c>
      <c r="G350" s="63" t="str">
        <f>IF(BurP2020!G351="Rayée",BurP2020!G350,"")&amp;IF(BurA2020!G351="Rayée",BurA2020!G350,"")&amp;IF(Tour2020!G351="Rayée",Tour2020!G350,"")&amp;IF(TravExt!G351="Rayée",TravExt!G350,"")&amp;IF(Topo1!G351="Rayée",Topo1!G350,"")&amp;IF(Topo2!G351="Rayée",Topo2!G350,"")&amp;IF(PMTIC!G351="Rayée",PMTIC!G350,"")&amp;IF(projautre1!G351="Rayée",projautre1!G350,"")&amp;IF(projautre2!G351="Rayée",projautre2!G350,"")</f>
        <v/>
      </c>
      <c r="H350" s="60" t="str">
        <f>IF(BurP2020!H351="Rayée",BurP2020!H350,"")&amp;IF(BurA2020!H351="Rayée",BurA2020!H350,"")&amp;IF(Tour2020!H351="Rayée",Tour2020!H350,"")&amp;IF(TravExt!H351="Rayée",TravExt!H350,"")&amp;IF(Topo1!H351="Rayée",Topo1!H350,"")&amp;IF(Topo2!H351="Rayée",Topo2!H350,"")&amp;IF(PMTIC!H351="Rayée",PMTIC!H350,"")&amp;IF(projautre1!H351="Rayée",projautre1!H350,"")&amp;IF(projautre2!H351="Rayée",projautre2!H350,"")</f>
        <v/>
      </c>
    </row>
    <row r="351" spans="1:8" ht="15" customHeight="1" thickBot="1" x14ac:dyDescent="0.3">
      <c r="A351" s="33">
        <f>D345</f>
        <v>44130</v>
      </c>
      <c r="B351" s="76"/>
      <c r="C351" s="58" t="s">
        <v>81</v>
      </c>
      <c r="D351" s="7"/>
      <c r="E351" s="8"/>
      <c r="F351" s="8"/>
      <c r="G351" s="8"/>
      <c r="H351" s="9"/>
    </row>
    <row r="352" spans="1:8" ht="15" customHeight="1" thickBot="1" x14ac:dyDescent="0.3">
      <c r="B352" s="64"/>
    </row>
    <row r="353" spans="1:8" ht="15" customHeight="1" thickBot="1" x14ac:dyDescent="0.3">
      <c r="D353" s="12">
        <f>D345+7</f>
        <v>44137</v>
      </c>
      <c r="E353" s="12">
        <f t="shared" ref="E353:H353" si="45">E345+7</f>
        <v>44138</v>
      </c>
      <c r="F353" s="12">
        <f t="shared" si="45"/>
        <v>44139</v>
      </c>
      <c r="G353" s="12">
        <f t="shared" si="45"/>
        <v>44140</v>
      </c>
      <c r="H353" s="12">
        <f t="shared" si="45"/>
        <v>44141</v>
      </c>
    </row>
    <row r="354" spans="1:8" ht="15" customHeight="1" x14ac:dyDescent="0.25">
      <c r="A354" s="35">
        <f>D353</f>
        <v>44137</v>
      </c>
      <c r="B354" s="74" t="s">
        <v>4</v>
      </c>
      <c r="C354" s="71" t="s">
        <v>5</v>
      </c>
      <c r="D354" s="30" t="str">
        <f>IF(BurP2020!D356="Rayée",BurP2020!D354&amp;BurP2020!$B$1,"")&amp;IF(BurA2020!D356="Rayée",BurA2020!D354&amp; BurA2020!$B$1,"")&amp;IF(Tour2020!D356="Rayée",Tour2020!D354&amp; Tour2020!$B$1,"")&amp;IF(TravExt!D356="Rayée",TravExt!D354&amp; TravExt!$B$1,"")&amp;IF(Topo1!D356="Rayée",Topo1!D354&amp; Topo1!$B$1,"")&amp;IF(Topo2!D356="Rayée",Topo2!D354&amp; Topo2!$B$1,"")&amp;IF(PMTIC!D356="Rayée",PMTIC!D354,"")&amp;IF(projautre1!D356="Rayée",projautre1!D354&amp; projautre1!$B$1,"")&amp;IF(projautre2!D356="Rayée",projautre2!D354&amp; projautre2!$B$1,"")</f>
        <v/>
      </c>
      <c r="E354" s="62" t="str">
        <f>IF(BurP2020!E356="Rayée",BurP2020!E354&amp;BurP2020!$B$1,"")&amp;IF(BurA2020!E356="Rayée",BurA2020!E354&amp; BurA2020!$B$1,"")&amp;IF(Tour2020!E356="Rayée",Tour2020!E354&amp; Tour2020!$B$1,"")&amp;IF(TravExt!E356="Rayée",TravExt!E354&amp; TravExt!$B$1,"")&amp;IF(Topo1!E356="Rayée",Topo1!E354&amp; Topo1!$B$1,"")&amp;IF(Topo2!E356="Rayée",Topo2!E354&amp; Topo2!$B$1,"")&amp;IF(PMTIC!E356="Rayée",PMTIC!E354,"")&amp;IF(projautre1!E356="Rayée",projautre1!E354&amp; projautre1!$B$1,"")&amp;IF(projautre2!E356="Rayée",projautre2!E354&amp; projautre2!$B$1,"")</f>
        <v/>
      </c>
      <c r="F354" s="62" t="str">
        <f>IF(BurP2020!F356="Rayée",BurP2020!F354&amp;BurP2020!$B$1,"")&amp;IF(BurA2020!F356="Rayée",BurA2020!F354&amp; BurA2020!$B$1,"")&amp;IF(Tour2020!F356="Rayée",Tour2020!F354&amp; Tour2020!$B$1,"")&amp;IF(TravExt!F356="Rayée",TravExt!F354&amp; TravExt!$B$1,"")&amp;IF(Topo1!F356="Rayée",Topo1!F354&amp; Topo1!$B$1,"")&amp;IF(Topo2!F356="Rayée",Topo2!F354&amp; Topo2!$B$1,"")&amp;IF(PMTIC!F356="Rayée",PMTIC!F354,"")&amp;IF(projautre1!F356="Rayée",projautre1!F354&amp; projautre1!$B$1,"")&amp;IF(projautre2!F356="Rayée",projautre2!F354&amp; projautre2!$B$1,"")</f>
        <v/>
      </c>
      <c r="G354" s="62" t="str">
        <f>IF(BurP2020!G356="Rayée",BurP2020!G354&amp;BurP2020!$B$1,"")&amp;IF(BurA2020!G356="Rayée",BurA2020!G354&amp; BurA2020!$B$1,"")&amp;IF(Tour2020!G356="Rayée",Tour2020!G354&amp; Tour2020!$B$1,"")&amp;IF(TravExt!G356="Rayée",TravExt!G354&amp; TravExt!$B$1,"")&amp;IF(Topo1!G356="Rayée",Topo1!G354&amp; Topo1!$B$1,"")&amp;IF(Topo2!G356="Rayée",Topo2!G354&amp; Topo2!$B$1,"")&amp;IF(PMTIC!G356="Rayée",PMTIC!G354,"")&amp;IF(projautre1!G356="Rayée",projautre1!G354&amp; projautre1!$B$1,"")&amp;IF(projautre2!G356="Rayée",projautre2!G354&amp; projautre2!$B$1,"")</f>
        <v/>
      </c>
      <c r="H354" s="59" t="str">
        <f>IF(BurP2020!H356="Rayée",BurP2020!H354&amp;BurP2020!$B$1,"")&amp;IF(BurA2020!H356="Rayée",BurA2020!H354&amp; BurA2020!$B$1,"")&amp;IF(Tour2020!H356="Rayée",Tour2020!H354&amp; Tour2020!$B$1,"")&amp;IF(TravExt!H356="Rayée",TravExt!H354&amp; TravExt!$B$1,"")&amp;IF(Topo1!H356="Rayée",Topo1!H354&amp; Topo1!$B$1,"")&amp;IF(Topo2!H356="Rayée",Topo2!H354&amp; Topo2!$B$1,"")&amp;IF(PMTIC!H356="Rayée",PMTIC!H354,"")&amp;IF(projautre1!H356="Rayée",projautre1!H354&amp; projautre1!$B$1,"")&amp;IF(projautre2!H356="Rayée",projautre2!H354&amp; projautre2!$B$1,"")</f>
        <v/>
      </c>
    </row>
    <row r="355" spans="1:8" ht="15" customHeight="1" x14ac:dyDescent="0.25">
      <c r="A355" s="32">
        <f>D353</f>
        <v>44137</v>
      </c>
      <c r="B355" s="75"/>
      <c r="C355" s="72" t="s">
        <v>6</v>
      </c>
      <c r="D355" s="61" t="str">
        <f>IF(BurP2020!D356="Rayée",BurP2020!D355,"")&amp;IF(BurA2020!D356="Rayée",BurA2020!D355,"")&amp;IF(Tour2020!D356="Rayée",Tour2020!D355,"")&amp;IF(TravExt!D356="Rayée",TravExt!D355,"")&amp;IF(Topo1!D356="Rayée",Topo1!D355,"")&amp;IF(Topo2!D356="Rayée",Topo2!D355,"")&amp;IF(PMTIC!D356="Rayée",PMTIC!D355,"")&amp;IF(projautre1!D356="Rayée",projautre1!D355,"")&amp;IF(projautre2!D356="Rayée",projautre2!D355,"")</f>
        <v/>
      </c>
      <c r="E355" s="63" t="str">
        <f>IF(BurP2020!E356="Rayée",BurP2020!E355,"")&amp;IF(BurA2020!E356="Rayée",BurA2020!E355,"")&amp;IF(Tour2020!E356="Rayée",Tour2020!E355,"")&amp;IF(TravExt!E356="Rayée",TravExt!E355,"")&amp;IF(Topo1!E356="Rayée",Topo1!E355,"")&amp;IF(Topo2!E356="Rayée",Topo2!E355,"")&amp;IF(PMTIC!E356="Rayée",PMTIC!E355,"")&amp;IF(projautre1!E356="Rayée",projautre1!E355,"")&amp;IF(projautre2!E356="Rayée",projautre2!E355,"")</f>
        <v/>
      </c>
      <c r="F355" s="63" t="str">
        <f>IF(BurP2020!F356="Rayée",BurP2020!F355,"")&amp;IF(BurA2020!F356="Rayée",BurA2020!F355,"")&amp;IF(Tour2020!F356="Rayée",Tour2020!F355,"")&amp;IF(TravExt!F356="Rayée",TravExt!F355,"")&amp;IF(Topo1!F356="Rayée",Topo1!F355,"")&amp;IF(Topo2!F356="Rayée",Topo2!F355,"")&amp;IF(PMTIC!F356="Rayée",PMTIC!F355,"")&amp;IF(projautre1!F356="Rayée",projautre1!F355,"")&amp;IF(projautre2!F356="Rayée",projautre2!F355,"")</f>
        <v/>
      </c>
      <c r="G355" s="63" t="str">
        <f>IF(BurP2020!G356="Rayée",BurP2020!G355,"")&amp;IF(BurA2020!G356="Rayée",BurA2020!G355,"")&amp;IF(Tour2020!G356="Rayée",Tour2020!G355,"")&amp;IF(TravExt!G356="Rayée",TravExt!G355,"")&amp;IF(Topo1!G356="Rayée",Topo1!G355,"")&amp;IF(Topo2!G356="Rayée",Topo2!G355,"")&amp;IF(PMTIC!G356="Rayée",PMTIC!G355,"")&amp;IF(projautre1!G356="Rayée",projautre1!G355,"")&amp;IF(projautre2!G356="Rayée",projautre2!G355,"")</f>
        <v/>
      </c>
      <c r="H355" s="60" t="str">
        <f>IF(BurP2020!H356="Rayée",BurP2020!H355,"")&amp;IF(BurA2020!H356="Rayée",BurA2020!H355,"")&amp;IF(Tour2020!H356="Rayée",Tour2020!H355,"")&amp;IF(TravExt!H356="Rayée",TravExt!H355,"")&amp;IF(Topo1!H356="Rayée",Topo1!H355,"")&amp;IF(Topo2!H356="Rayée",Topo2!H355,"")&amp;IF(PMTIC!H356="Rayée",PMTIC!H355,"")&amp;IF(projautre1!H356="Rayée",projautre1!H355,"")&amp;IF(projautre2!H356="Rayée",projautre2!H355,"")</f>
        <v/>
      </c>
    </row>
    <row r="356" spans="1:8" ht="15" customHeight="1" thickBot="1" x14ac:dyDescent="0.3">
      <c r="A356" s="32">
        <f>D353</f>
        <v>44137</v>
      </c>
      <c r="B356" s="76"/>
      <c r="C356" s="73" t="s">
        <v>81</v>
      </c>
      <c r="D356" s="50"/>
      <c r="E356" s="52"/>
      <c r="F356" s="52"/>
      <c r="G356" s="52"/>
      <c r="H356" s="53"/>
    </row>
    <row r="357" spans="1:8" ht="15" customHeight="1" x14ac:dyDescent="0.25">
      <c r="A357" s="32">
        <f>D353</f>
        <v>44137</v>
      </c>
      <c r="B357" s="74" t="s">
        <v>7</v>
      </c>
      <c r="C357" s="56" t="s">
        <v>5</v>
      </c>
      <c r="D357" s="30" t="str">
        <f>IF(BurP2020!D359="Rayée",BurP2020!D357&amp;BurP2020!$B$1,"")&amp;IF(BurA2020!D359="Rayée",BurA2020!D357&amp; BurA2020!$B$1,"")&amp;IF(Tour2020!D359="Rayée",Tour2020!D357&amp; Tour2020!$B$1,"")&amp;IF(TravExt!D359="Rayée",TravExt!D357&amp; TravExt!$B$1,"")&amp;IF(Topo1!D359="Rayée",Topo1!D357&amp; Topo1!$B$1,"")&amp;IF(Topo2!D359="Rayée",Topo2!D357&amp; Topo2!$B$1,"")&amp;IF(PMTIC!D359="Rayée",PMTIC!D357,"")&amp;IF(projautre1!D359="Rayée",projautre1!D357&amp; projautre1!$B$1,"")&amp;IF(projautre2!D359="Rayée",projautre2!D357&amp; projautre2!$B$1,"")</f>
        <v/>
      </c>
      <c r="E357" s="62" t="str">
        <f>IF(BurP2020!E359="Rayée",BurP2020!E357&amp;BurP2020!$B$1,"")&amp;IF(BurA2020!E359="Rayée",BurA2020!E357&amp; BurA2020!$B$1,"")&amp;IF(Tour2020!E359="Rayée",Tour2020!E357&amp; Tour2020!$B$1,"")&amp;IF(TravExt!E359="Rayée",TravExt!E357&amp; TravExt!$B$1,"")&amp;IF(Topo1!E359="Rayée",Topo1!E357&amp; Topo1!$B$1,"")&amp;IF(Topo2!E359="Rayée",Topo2!E357&amp; Topo2!$B$1,"")&amp;IF(PMTIC!E359="Rayée",PMTIC!E357,"")&amp;IF(projautre1!E359="Rayée",projautre1!E357&amp; projautre1!$B$1,"")&amp;IF(projautre2!E359="Rayée",projautre2!E357&amp; projautre2!$B$1,"")</f>
        <v/>
      </c>
      <c r="F357" s="62" t="str">
        <f>IF(BurP2020!F359="Rayée",BurP2020!F357&amp;BurP2020!$B$1,"")&amp;IF(BurA2020!F359="Rayée",BurA2020!F357&amp; BurA2020!$B$1,"")&amp;IF(Tour2020!F359="Rayée",Tour2020!F357&amp; Tour2020!$B$1,"")&amp;IF(TravExt!F359="Rayée",TravExt!F357&amp; TravExt!$B$1,"")&amp;IF(Topo1!F359="Rayée",Topo1!F357&amp; Topo1!$B$1,"")&amp;IF(Topo2!F359="Rayée",Topo2!F357&amp; Topo2!$B$1,"")&amp;IF(PMTIC!F359="Rayée",PMTIC!F357,"")&amp;IF(projautre1!F359="Rayée",projautre1!F357&amp; projautre1!$B$1,"")&amp;IF(projautre2!F359="Rayée",projautre2!F357&amp; projautre2!$B$1,"")</f>
        <v/>
      </c>
      <c r="G357" s="62" t="str">
        <f>IF(BurP2020!G359="Rayée",BurP2020!G357&amp;BurP2020!$B$1,"")&amp;IF(BurA2020!G359="Rayée",BurA2020!G357&amp; BurA2020!$B$1,"")&amp;IF(Tour2020!G359="Rayée",Tour2020!G357&amp; Tour2020!$B$1,"")&amp;IF(TravExt!G359="Rayée",TravExt!G357&amp; TravExt!$B$1,"")&amp;IF(Topo1!G359="Rayée",Topo1!G357&amp; Topo1!$B$1,"")&amp;IF(Topo2!G359="Rayée",Topo2!G357&amp; Topo2!$B$1,"")&amp;IF(PMTIC!G359="Rayée",PMTIC!G357,"")&amp;IF(projautre1!G359="Rayée",projautre1!G357&amp; projautre1!$B$1,"")&amp;IF(projautre2!G359="Rayée",projautre2!G357&amp; projautre2!$B$1,"")</f>
        <v/>
      </c>
      <c r="H357" s="59" t="str">
        <f>IF(BurP2020!H359="Rayée",BurP2020!H357&amp;BurP2020!$B$1,"")&amp;IF(BurA2020!H359="Rayée",BurA2020!H357&amp; BurA2020!$B$1,"")&amp;IF(Tour2020!H359="Rayée",Tour2020!H357&amp; Tour2020!$B$1,"")&amp;IF(TravExt!H359="Rayée",TravExt!H357&amp; TravExt!$B$1,"")&amp;IF(Topo1!H359="Rayée",Topo1!H357&amp; Topo1!$B$1,"")&amp;IF(Topo2!H359="Rayée",Topo2!H357&amp; Topo2!$B$1,"")&amp;IF(PMTIC!H359="Rayée",PMTIC!H357,"")&amp;IF(projautre1!H359="Rayée",projautre1!H357&amp; projautre1!$B$1,"")&amp;IF(projautre2!H359="Rayée",projautre2!H357&amp; projautre2!$B$1,"")</f>
        <v/>
      </c>
    </row>
    <row r="358" spans="1:8" ht="15" customHeight="1" x14ac:dyDescent="0.25">
      <c r="A358" s="32">
        <f>D353</f>
        <v>44137</v>
      </c>
      <c r="B358" s="75"/>
      <c r="C358" s="57" t="s">
        <v>6</v>
      </c>
      <c r="D358" s="61" t="str">
        <f>IF(BurP2020!D359="Rayée",BurP2020!D358,"")&amp;IF(BurA2020!D359="Rayée",BurA2020!D358,"")&amp;IF(Tour2020!D359="Rayée",Tour2020!D358,"")&amp;IF(TravExt!D359="Rayée",TravExt!D358,"")&amp;IF(Topo1!D359="Rayée",Topo1!D358,"")&amp;IF(Topo2!D359="Rayée",Topo2!D358,"")&amp;IF(PMTIC!D359="Rayée",PMTIC!D358,"")&amp;IF(projautre1!D359="Rayée",projautre1!D358,"")&amp;IF(projautre2!D359="Rayée",projautre2!D358,"")</f>
        <v/>
      </c>
      <c r="E358" s="63" t="str">
        <f>IF(BurP2020!E359="Rayée",BurP2020!E358,"")&amp;IF(BurA2020!E359="Rayée",BurA2020!E358,"")&amp;IF(Tour2020!E359="Rayée",Tour2020!E358,"")&amp;IF(TravExt!E359="Rayée",TravExt!E358,"")&amp;IF(Topo1!E359="Rayée",Topo1!E358,"")&amp;IF(Topo2!E359="Rayée",Topo2!E358,"")&amp;IF(PMTIC!E359="Rayée",PMTIC!E358,"")&amp;IF(projautre1!E359="Rayée",projautre1!E358,"")&amp;IF(projautre2!E359="Rayée",projautre2!E358,"")</f>
        <v/>
      </c>
      <c r="F358" s="63" t="str">
        <f>IF(BurP2020!F359="Rayée",BurP2020!F358,"")&amp;IF(BurA2020!F359="Rayée",BurA2020!F358,"")&amp;IF(Tour2020!F359="Rayée",Tour2020!F358,"")&amp;IF(TravExt!F359="Rayée",TravExt!F358,"")&amp;IF(Topo1!F359="Rayée",Topo1!F358,"")&amp;IF(Topo2!F359="Rayée",Topo2!F358,"")&amp;IF(PMTIC!F359="Rayée",PMTIC!F358,"")&amp;IF(projautre1!F359="Rayée",projautre1!F358,"")&amp;IF(projautre2!F359="Rayée",projautre2!F358,"")</f>
        <v/>
      </c>
      <c r="G358" s="63" t="str">
        <f>IF(BurP2020!G359="Rayée",BurP2020!G358,"")&amp;IF(BurA2020!G359="Rayée",BurA2020!G358,"")&amp;IF(Tour2020!G359="Rayée",Tour2020!G358,"")&amp;IF(TravExt!G359="Rayée",TravExt!G358,"")&amp;IF(Topo1!G359="Rayée",Topo1!G358,"")&amp;IF(Topo2!G359="Rayée",Topo2!G358,"")&amp;IF(PMTIC!G359="Rayée",PMTIC!G358,"")&amp;IF(projautre1!G359="Rayée",projautre1!G358,"")&amp;IF(projautre2!G359="Rayée",projautre2!G358,"")</f>
        <v/>
      </c>
      <c r="H358" s="60" t="str">
        <f>IF(BurP2020!H359="Rayée",BurP2020!H358,"")&amp;IF(BurA2020!H359="Rayée",BurA2020!H358,"")&amp;IF(Tour2020!H359="Rayée",Tour2020!H358,"")&amp;IF(TravExt!H359="Rayée",TravExt!H358,"")&amp;IF(Topo1!H359="Rayée",Topo1!H358,"")&amp;IF(Topo2!H359="Rayée",Topo2!H358,"")&amp;IF(PMTIC!H359="Rayée",PMTIC!H358,"")&amp;IF(projautre1!H359="Rayée",projautre1!H358,"")&amp;IF(projautre2!H359="Rayée",projautre2!H358,"")</f>
        <v/>
      </c>
    </row>
    <row r="359" spans="1:8" ht="15" customHeight="1" thickBot="1" x14ac:dyDescent="0.3">
      <c r="A359" s="33">
        <f>D353</f>
        <v>44137</v>
      </c>
      <c r="B359" s="76"/>
      <c r="C359" s="58" t="s">
        <v>81</v>
      </c>
      <c r="D359" s="7"/>
      <c r="E359" s="8"/>
      <c r="F359" s="8"/>
      <c r="G359" s="8"/>
      <c r="H359" s="9"/>
    </row>
    <row r="360" spans="1:8" ht="15" customHeight="1" thickBot="1" x14ac:dyDescent="0.3">
      <c r="B360" s="64"/>
    </row>
    <row r="361" spans="1:8" ht="15" customHeight="1" thickBot="1" x14ac:dyDescent="0.3">
      <c r="D361" s="12">
        <f>D353+7</f>
        <v>44144</v>
      </c>
      <c r="E361" s="12">
        <f t="shared" ref="E361:H361" si="46">E353+7</f>
        <v>44145</v>
      </c>
      <c r="F361" s="12">
        <f t="shared" si="46"/>
        <v>44146</v>
      </c>
      <c r="G361" s="12">
        <f t="shared" si="46"/>
        <v>44147</v>
      </c>
      <c r="H361" s="12">
        <f t="shared" si="46"/>
        <v>44148</v>
      </c>
    </row>
    <row r="362" spans="1:8" ht="15" customHeight="1" x14ac:dyDescent="0.25">
      <c r="A362" s="35">
        <f>D361</f>
        <v>44144</v>
      </c>
      <c r="B362" s="74" t="s">
        <v>4</v>
      </c>
      <c r="C362" s="71" t="s">
        <v>5</v>
      </c>
      <c r="D362" s="30" t="str">
        <f>IF(BurP2020!D364="Rayée",BurP2020!D362&amp;BurP2020!$B$1,"")&amp;IF(BurA2020!D364="Rayée",BurA2020!D362&amp; BurA2020!$B$1,"")&amp;IF(Tour2020!D364="Rayée",Tour2020!D362&amp; Tour2020!$B$1,"")&amp;IF(TravExt!D364="Rayée",TravExt!D362&amp; TravExt!$B$1,"")&amp;IF(Topo1!D364="Rayée",Topo1!D362&amp; Topo1!$B$1,"")&amp;IF(Topo2!D364="Rayée",Topo2!D362&amp; Topo2!$B$1,"")&amp;IF(PMTIC!D364="Rayée",PMTIC!D362,"")&amp;IF(projautre1!D364="Rayée",projautre1!D362&amp; projautre1!$B$1,"")&amp;IF(projautre2!D364="Rayée",projautre2!D362&amp; projautre2!$B$1,"")</f>
        <v/>
      </c>
      <c r="E362" s="62" t="str">
        <f>IF(BurP2020!E364="Rayée",BurP2020!E362&amp;BurP2020!$B$1,"")&amp;IF(BurA2020!E364="Rayée",BurA2020!E362&amp; BurA2020!$B$1,"")&amp;IF(Tour2020!E364="Rayée",Tour2020!E362&amp; Tour2020!$B$1,"")&amp;IF(TravExt!E364="Rayée",TravExt!E362&amp; TravExt!$B$1,"")&amp;IF(Topo1!E364="Rayée",Topo1!E362&amp; Topo1!$B$1,"")&amp;IF(Topo2!E364="Rayée",Topo2!E362&amp; Topo2!$B$1,"")&amp;IF(PMTIC!E364="Rayée",PMTIC!E362,"")&amp;IF(projautre1!E364="Rayée",projautre1!E362&amp; projautre1!$B$1,"")&amp;IF(projautre2!E364="Rayée",projautre2!E362&amp; projautre2!$B$1,"")</f>
        <v/>
      </c>
      <c r="F362" s="62" t="str">
        <f>IF(BurP2020!F364="Rayée",BurP2020!F362&amp;BurP2020!$B$1,"")&amp;IF(BurA2020!F364="Rayée",BurA2020!F362&amp; BurA2020!$B$1,"")&amp;IF(Tour2020!F364="Rayée",Tour2020!F362&amp; Tour2020!$B$1,"")&amp;IF(TravExt!F364="Rayée",TravExt!F362&amp; TravExt!$B$1,"")&amp;IF(Topo1!F364="Rayée",Topo1!F362&amp; Topo1!$B$1,"")&amp;IF(Topo2!F364="Rayée",Topo2!F362&amp; Topo2!$B$1,"")&amp;IF(PMTIC!F364="Rayée",PMTIC!F362,"")&amp;IF(projautre1!F364="Rayée",projautre1!F362&amp; projautre1!$B$1,"")&amp;IF(projautre2!F364="Rayée",projautre2!F362&amp; projautre2!$B$1,"")</f>
        <v/>
      </c>
      <c r="G362" s="62" t="str">
        <f>IF(BurP2020!G364="Rayée",BurP2020!G362&amp;BurP2020!$B$1,"")&amp;IF(BurA2020!G364="Rayée",BurA2020!G362&amp; BurA2020!$B$1,"")&amp;IF(Tour2020!G364="Rayée",Tour2020!G362&amp; Tour2020!$B$1,"")&amp;IF(TravExt!G364="Rayée",TravExt!G362&amp; TravExt!$B$1,"")&amp;IF(Topo1!G364="Rayée",Topo1!G362&amp; Topo1!$B$1,"")&amp;IF(Topo2!G364="Rayée",Topo2!G362&amp; Topo2!$B$1,"")&amp;IF(PMTIC!G364="Rayée",PMTIC!G362,"")&amp;IF(projautre1!G364="Rayée",projautre1!G362&amp; projautre1!$B$1,"")&amp;IF(projautre2!G364="Rayée",projautre2!G362&amp; projautre2!$B$1,"")</f>
        <v/>
      </c>
      <c r="H362" s="59" t="str">
        <f>IF(BurP2020!H364="Rayée",BurP2020!H362&amp;BurP2020!$B$1,"")&amp;IF(BurA2020!H364="Rayée",BurA2020!H362&amp; BurA2020!$B$1,"")&amp;IF(Tour2020!H364="Rayée",Tour2020!H362&amp; Tour2020!$B$1,"")&amp;IF(TravExt!H364="Rayée",TravExt!H362&amp; TravExt!$B$1,"")&amp;IF(Topo1!H364="Rayée",Topo1!H362&amp; Topo1!$B$1,"")&amp;IF(Topo2!H364="Rayée",Topo2!H362&amp; Topo2!$B$1,"")&amp;IF(PMTIC!H364="Rayée",PMTIC!H362,"")&amp;IF(projautre1!H364="Rayée",projautre1!H362&amp; projautre1!$B$1,"")&amp;IF(projautre2!H364="Rayée",projautre2!H362&amp; projautre2!$B$1,"")</f>
        <v/>
      </c>
    </row>
    <row r="363" spans="1:8" ht="15" customHeight="1" x14ac:dyDescent="0.25">
      <c r="A363" s="32">
        <f>D361</f>
        <v>44144</v>
      </c>
      <c r="B363" s="75"/>
      <c r="C363" s="72" t="s">
        <v>6</v>
      </c>
      <c r="D363" s="61" t="str">
        <f>IF(BurP2020!D364="Rayée",BurP2020!D363,"")&amp;IF(BurA2020!D364="Rayée",BurA2020!D363,"")&amp;IF(Tour2020!D364="Rayée",Tour2020!D363,"")&amp;IF(TravExt!D364="Rayée",TravExt!D363,"")&amp;IF(Topo1!D364="Rayée",Topo1!D363,"")&amp;IF(Topo2!D364="Rayée",Topo2!D363,"")&amp;IF(PMTIC!D364="Rayée",PMTIC!D363,"")&amp;IF(projautre1!D364="Rayée",projautre1!D363,"")&amp;IF(projautre2!D364="Rayée",projautre2!D363,"")</f>
        <v/>
      </c>
      <c r="E363" s="63" t="str">
        <f>IF(BurP2020!E364="Rayée",BurP2020!E363,"")&amp;IF(BurA2020!E364="Rayée",BurA2020!E363,"")&amp;IF(Tour2020!E364="Rayée",Tour2020!E363,"")&amp;IF(TravExt!E364="Rayée",TravExt!E363,"")&amp;IF(Topo1!E364="Rayée",Topo1!E363,"")&amp;IF(Topo2!E364="Rayée",Topo2!E363,"")&amp;IF(PMTIC!E364="Rayée",PMTIC!E363,"")&amp;IF(projautre1!E364="Rayée",projautre1!E363,"")&amp;IF(projautre2!E364="Rayée",projautre2!E363,"")</f>
        <v/>
      </c>
      <c r="F363" s="63" t="str">
        <f>IF(BurP2020!F364="Rayée",BurP2020!F363,"")&amp;IF(BurA2020!F364="Rayée",BurA2020!F363,"")&amp;IF(Tour2020!F364="Rayée",Tour2020!F363,"")&amp;IF(TravExt!F364="Rayée",TravExt!F363,"")&amp;IF(Topo1!F364="Rayée",Topo1!F363,"")&amp;IF(Topo2!F364="Rayée",Topo2!F363,"")&amp;IF(PMTIC!F364="Rayée",PMTIC!F363,"")&amp;IF(projautre1!F364="Rayée",projautre1!F363,"")&amp;IF(projautre2!F364="Rayée",projautre2!F363,"")</f>
        <v/>
      </c>
      <c r="G363" s="63" t="str">
        <f>IF(BurP2020!G364="Rayée",BurP2020!G363,"")&amp;IF(BurA2020!G364="Rayée",BurA2020!G363,"")&amp;IF(Tour2020!G364="Rayée",Tour2020!G363,"")&amp;IF(TravExt!G364="Rayée",TravExt!G363,"")&amp;IF(Topo1!G364="Rayée",Topo1!G363,"")&amp;IF(Topo2!G364="Rayée",Topo2!G363,"")&amp;IF(PMTIC!G364="Rayée",PMTIC!G363,"")&amp;IF(projautre1!G364="Rayée",projautre1!G363,"")&amp;IF(projautre2!G364="Rayée",projautre2!G363,"")</f>
        <v/>
      </c>
      <c r="H363" s="60" t="str">
        <f>IF(BurP2020!H364="Rayée",BurP2020!H363,"")&amp;IF(BurA2020!H364="Rayée",BurA2020!H363,"")&amp;IF(Tour2020!H364="Rayée",Tour2020!H363,"")&amp;IF(TravExt!H364="Rayée",TravExt!H363,"")&amp;IF(Topo1!H364="Rayée",Topo1!H363,"")&amp;IF(Topo2!H364="Rayée",Topo2!H363,"")&amp;IF(PMTIC!H364="Rayée",PMTIC!H363,"")&amp;IF(projautre1!H364="Rayée",projautre1!H363,"")&amp;IF(projautre2!H364="Rayée",projautre2!H363,"")</f>
        <v/>
      </c>
    </row>
    <row r="364" spans="1:8" ht="15" customHeight="1" thickBot="1" x14ac:dyDescent="0.3">
      <c r="A364" s="32">
        <f>D361</f>
        <v>44144</v>
      </c>
      <c r="B364" s="76"/>
      <c r="C364" s="73" t="s">
        <v>81</v>
      </c>
      <c r="D364" s="50"/>
      <c r="E364" s="52"/>
      <c r="F364" s="52"/>
      <c r="G364" s="52"/>
      <c r="H364" s="53"/>
    </row>
    <row r="365" spans="1:8" ht="15" customHeight="1" x14ac:dyDescent="0.25">
      <c r="A365" s="32">
        <f>D361</f>
        <v>44144</v>
      </c>
      <c r="B365" s="74" t="s">
        <v>7</v>
      </c>
      <c r="C365" s="56" t="s">
        <v>5</v>
      </c>
      <c r="D365" s="30" t="str">
        <f>IF(BurP2020!D367="Rayée",BurP2020!D365&amp;BurP2020!$B$1,"")&amp;IF(BurA2020!D367="Rayée",BurA2020!D365&amp; BurA2020!$B$1,"")&amp;IF(Tour2020!D367="Rayée",Tour2020!D365&amp; Tour2020!$B$1,"")&amp;IF(TravExt!D367="Rayée",TravExt!D365&amp; TravExt!$B$1,"")&amp;IF(Topo1!D367="Rayée",Topo1!D365&amp; Topo1!$B$1,"")&amp;IF(Topo2!D367="Rayée",Topo2!D365&amp; Topo2!$B$1,"")&amp;IF(PMTIC!D367="Rayée",PMTIC!D365,"")&amp;IF(projautre1!D367="Rayée",projautre1!D365&amp; projautre1!$B$1,"")&amp;IF(projautre2!D367="Rayée",projautre2!D365&amp; projautre2!$B$1,"")</f>
        <v/>
      </c>
      <c r="E365" s="62" t="str">
        <f>IF(BurP2020!E367="Rayée",BurP2020!E365&amp;BurP2020!$B$1,"")&amp;IF(BurA2020!E367="Rayée",BurA2020!E365&amp; BurA2020!$B$1,"")&amp;IF(Tour2020!E367="Rayée",Tour2020!E365&amp; Tour2020!$B$1,"")&amp;IF(TravExt!E367="Rayée",TravExt!E365&amp; TravExt!$B$1,"")&amp;IF(Topo1!E367="Rayée",Topo1!E365&amp; Topo1!$B$1,"")&amp;IF(Topo2!E367="Rayée",Topo2!E365&amp; Topo2!$B$1,"")&amp;IF(PMTIC!E367="Rayée",PMTIC!E365,"")&amp;IF(projautre1!E367="Rayée",projautre1!E365&amp; projautre1!$B$1,"")&amp;IF(projautre2!E367="Rayée",projautre2!E365&amp; projautre2!$B$1,"")</f>
        <v/>
      </c>
      <c r="F365" s="62" t="str">
        <f>IF(BurP2020!F367="Rayée",BurP2020!F365&amp;BurP2020!$B$1,"")&amp;IF(BurA2020!F367="Rayée",BurA2020!F365&amp; BurA2020!$B$1,"")&amp;IF(Tour2020!F367="Rayée",Tour2020!F365&amp; Tour2020!$B$1,"")&amp;IF(TravExt!F367="Rayée",TravExt!F365&amp; TravExt!$B$1,"")&amp;IF(Topo1!F367="Rayée",Topo1!F365&amp; Topo1!$B$1,"")&amp;IF(Topo2!F367="Rayée",Topo2!F365&amp; Topo2!$B$1,"")&amp;IF(PMTIC!F367="Rayée",PMTIC!F365,"")&amp;IF(projautre1!F367="Rayée",projautre1!F365&amp; projautre1!$B$1,"")&amp;IF(projautre2!F367="Rayée",projautre2!F365&amp; projautre2!$B$1,"")</f>
        <v/>
      </c>
      <c r="G365" s="62" t="str">
        <f>IF(BurP2020!G367="Rayée",BurP2020!G365&amp;BurP2020!$B$1,"")&amp;IF(BurA2020!G367="Rayée",BurA2020!G365&amp; BurA2020!$B$1,"")&amp;IF(Tour2020!G367="Rayée",Tour2020!G365&amp; Tour2020!$B$1,"")&amp;IF(TravExt!G367="Rayée",TravExt!G365&amp; TravExt!$B$1,"")&amp;IF(Topo1!G367="Rayée",Topo1!G365&amp; Topo1!$B$1,"")&amp;IF(Topo2!G367="Rayée",Topo2!G365&amp; Topo2!$B$1,"")&amp;IF(PMTIC!G367="Rayée",PMTIC!G365,"")&amp;IF(projautre1!G367="Rayée",projautre1!G365&amp; projautre1!$B$1,"")&amp;IF(projautre2!G367="Rayée",projautre2!G365&amp; projautre2!$B$1,"")</f>
        <v/>
      </c>
      <c r="H365" s="59" t="str">
        <f>IF(BurP2020!H367="Rayée",BurP2020!H365&amp;BurP2020!$B$1,"")&amp;IF(BurA2020!H367="Rayée",BurA2020!H365&amp; BurA2020!$B$1,"")&amp;IF(Tour2020!H367="Rayée",Tour2020!H365&amp; Tour2020!$B$1,"")&amp;IF(TravExt!H367="Rayée",TravExt!H365&amp; TravExt!$B$1,"")&amp;IF(Topo1!H367="Rayée",Topo1!H365&amp; Topo1!$B$1,"")&amp;IF(Topo2!H367="Rayée",Topo2!H365&amp; Topo2!$B$1,"")&amp;IF(PMTIC!H367="Rayée",PMTIC!H365,"")&amp;IF(projautre1!H367="Rayée",projautre1!H365&amp; projautre1!$B$1,"")&amp;IF(projautre2!H367="Rayée",projautre2!H365&amp; projautre2!$B$1,"")</f>
        <v/>
      </c>
    </row>
    <row r="366" spans="1:8" ht="15" customHeight="1" x14ac:dyDescent="0.25">
      <c r="A366" s="32">
        <f>D361</f>
        <v>44144</v>
      </c>
      <c r="B366" s="75"/>
      <c r="C366" s="57" t="s">
        <v>6</v>
      </c>
      <c r="D366" s="61" t="str">
        <f>IF(BurP2020!D367="Rayée",BurP2020!D366,"")&amp;IF(BurA2020!D367="Rayée",BurA2020!D366,"")&amp;IF(Tour2020!D367="Rayée",Tour2020!D366,"")&amp;IF(TravExt!D367="Rayée",TravExt!D366,"")&amp;IF(Topo1!D367="Rayée",Topo1!D366,"")&amp;IF(Topo2!D367="Rayée",Topo2!D366,"")&amp;IF(PMTIC!D367="Rayée",PMTIC!D366,"")&amp;IF(projautre1!D367="Rayée",projautre1!D366,"")&amp;IF(projautre2!D367="Rayée",projautre2!D366,"")</f>
        <v/>
      </c>
      <c r="E366" s="63" t="str">
        <f>IF(BurP2020!E367="Rayée",BurP2020!E366,"")&amp;IF(BurA2020!E367="Rayée",BurA2020!E366,"")&amp;IF(Tour2020!E367="Rayée",Tour2020!E366,"")&amp;IF(TravExt!E367="Rayée",TravExt!E366,"")&amp;IF(Topo1!E367="Rayée",Topo1!E366,"")&amp;IF(Topo2!E367="Rayée",Topo2!E366,"")&amp;IF(PMTIC!E367="Rayée",PMTIC!E366,"")&amp;IF(projautre1!E367="Rayée",projautre1!E366,"")&amp;IF(projautre2!E367="Rayée",projautre2!E366,"")</f>
        <v/>
      </c>
      <c r="F366" s="63" t="str">
        <f>IF(BurP2020!F367="Rayée",BurP2020!F366,"")&amp;IF(BurA2020!F367="Rayée",BurA2020!F366,"")&amp;IF(Tour2020!F367="Rayée",Tour2020!F366,"")&amp;IF(TravExt!F367="Rayée",TravExt!F366,"")&amp;IF(Topo1!F367="Rayée",Topo1!F366,"")&amp;IF(Topo2!F367="Rayée",Topo2!F366,"")&amp;IF(PMTIC!F367="Rayée",PMTIC!F366,"")&amp;IF(projautre1!F367="Rayée",projautre1!F366,"")&amp;IF(projautre2!F367="Rayée",projautre2!F366,"")</f>
        <v/>
      </c>
      <c r="G366" s="63" t="str">
        <f>IF(BurP2020!G367="Rayée",BurP2020!G366,"")&amp;IF(BurA2020!G367="Rayée",BurA2020!G366,"")&amp;IF(Tour2020!G367="Rayée",Tour2020!G366,"")&amp;IF(TravExt!G367="Rayée",TravExt!G366,"")&amp;IF(Topo1!G367="Rayée",Topo1!G366,"")&amp;IF(Topo2!G367="Rayée",Topo2!G366,"")&amp;IF(PMTIC!G367="Rayée",PMTIC!G366,"")&amp;IF(projautre1!G367="Rayée",projautre1!G366,"")&amp;IF(projautre2!G367="Rayée",projautre2!G366,"")</f>
        <v/>
      </c>
      <c r="H366" s="60" t="str">
        <f>IF(BurP2020!H367="Rayée",BurP2020!H366,"")&amp;IF(BurA2020!H367="Rayée",BurA2020!H366,"")&amp;IF(Tour2020!H367="Rayée",Tour2020!H366,"")&amp;IF(TravExt!H367="Rayée",TravExt!H366,"")&amp;IF(Topo1!H367="Rayée",Topo1!H366,"")&amp;IF(Topo2!H367="Rayée",Topo2!H366,"")&amp;IF(PMTIC!H367="Rayée",PMTIC!H366,"")&amp;IF(projautre1!H367="Rayée",projautre1!H366,"")&amp;IF(projautre2!H367="Rayée",projautre2!H366,"")</f>
        <v/>
      </c>
    </row>
    <row r="367" spans="1:8" ht="15" customHeight="1" thickBot="1" x14ac:dyDescent="0.3">
      <c r="A367" s="33">
        <f>D361</f>
        <v>44144</v>
      </c>
      <c r="B367" s="76"/>
      <c r="C367" s="58" t="s">
        <v>81</v>
      </c>
      <c r="D367" s="7"/>
      <c r="E367" s="8"/>
      <c r="F367" s="8"/>
      <c r="G367" s="8"/>
      <c r="H367" s="9"/>
    </row>
    <row r="368" spans="1:8" ht="15" customHeight="1" thickBot="1" x14ac:dyDescent="0.3">
      <c r="B368" s="64"/>
    </row>
    <row r="369" spans="1:8" ht="15" customHeight="1" thickBot="1" x14ac:dyDescent="0.3">
      <c r="D369" s="12">
        <f>D361+7</f>
        <v>44151</v>
      </c>
      <c r="E369" s="12">
        <f t="shared" ref="E369:H369" si="47">E361+7</f>
        <v>44152</v>
      </c>
      <c r="F369" s="12">
        <f t="shared" si="47"/>
        <v>44153</v>
      </c>
      <c r="G369" s="12">
        <f t="shared" si="47"/>
        <v>44154</v>
      </c>
      <c r="H369" s="12">
        <f t="shared" si="47"/>
        <v>44155</v>
      </c>
    </row>
    <row r="370" spans="1:8" ht="15" customHeight="1" x14ac:dyDescent="0.25">
      <c r="A370" s="35">
        <f>D369</f>
        <v>44151</v>
      </c>
      <c r="B370" s="74" t="s">
        <v>4</v>
      </c>
      <c r="C370" s="71" t="s">
        <v>5</v>
      </c>
      <c r="D370" s="30" t="str">
        <f>IF(BurP2020!D372="Rayée",BurP2020!D370&amp;BurP2020!$B$1,"")&amp;IF(BurA2020!D372="Rayée",BurA2020!D370&amp; BurA2020!$B$1,"")&amp;IF(Tour2020!D372="Rayée",Tour2020!D370&amp; Tour2020!$B$1,"")&amp;IF(TravExt!D372="Rayée",TravExt!D370&amp; TravExt!$B$1,"")&amp;IF(Topo1!D372="Rayée",Topo1!D370&amp; Topo1!$B$1,"")&amp;IF(Topo2!D372="Rayée",Topo2!D370&amp; Topo2!$B$1,"")&amp;IF(PMTIC!D372="Rayée",PMTIC!D370,"")&amp;IF(projautre1!D372="Rayée",projautre1!D370&amp; projautre1!$B$1,"")&amp;IF(projautre2!D372="Rayée",projautre2!D370&amp; projautre2!$B$1,"")</f>
        <v/>
      </c>
      <c r="E370" s="62" t="str">
        <f>IF(BurP2020!E372="Rayée",BurP2020!E370&amp;BurP2020!$B$1,"")&amp;IF(BurA2020!E372="Rayée",BurA2020!E370&amp; BurA2020!$B$1,"")&amp;IF(Tour2020!E372="Rayée",Tour2020!E370&amp; Tour2020!$B$1,"")&amp;IF(TravExt!E372="Rayée",TravExt!E370&amp; TravExt!$B$1,"")&amp;IF(Topo1!E372="Rayée",Topo1!E370&amp; Topo1!$B$1,"")&amp;IF(Topo2!E372="Rayée",Topo2!E370&amp; Topo2!$B$1,"")&amp;IF(PMTIC!E372="Rayée",PMTIC!E370,"")&amp;IF(projautre1!E372="Rayée",projautre1!E370&amp; projautre1!$B$1,"")&amp;IF(projautre2!E372="Rayée",projautre2!E370&amp; projautre2!$B$1,"")</f>
        <v/>
      </c>
      <c r="F370" s="62" t="str">
        <f>IF(BurP2020!F372="Rayée",BurP2020!F370&amp;BurP2020!$B$1,"")&amp;IF(BurA2020!F372="Rayée",BurA2020!F370&amp; BurA2020!$B$1,"")&amp;IF(Tour2020!F372="Rayée",Tour2020!F370&amp; Tour2020!$B$1,"")&amp;IF(TravExt!F372="Rayée",TravExt!F370&amp; TravExt!$B$1,"")&amp;IF(Topo1!F372="Rayée",Topo1!F370&amp; Topo1!$B$1,"")&amp;IF(Topo2!F372="Rayée",Topo2!F370&amp; Topo2!$B$1,"")&amp;IF(PMTIC!F372="Rayée",PMTIC!F370,"")&amp;IF(projautre1!F372="Rayée",projautre1!F370&amp; projautre1!$B$1,"")&amp;IF(projautre2!F372="Rayée",projautre2!F370&amp; projautre2!$B$1,"")</f>
        <v/>
      </c>
      <c r="G370" s="62" t="str">
        <f>IF(BurP2020!G372="Rayée",BurP2020!G370&amp;BurP2020!$B$1,"")&amp;IF(BurA2020!G372="Rayée",BurA2020!G370&amp; BurA2020!$B$1,"")&amp;IF(Tour2020!G372="Rayée",Tour2020!G370&amp; Tour2020!$B$1,"")&amp;IF(TravExt!G372="Rayée",TravExt!G370&amp; TravExt!$B$1,"")&amp;IF(Topo1!G372="Rayée",Topo1!G370&amp; Topo1!$B$1,"")&amp;IF(Topo2!G372="Rayée",Topo2!G370&amp; Topo2!$B$1,"")&amp;IF(PMTIC!G372="Rayée",PMTIC!G370,"")&amp;IF(projautre1!G372="Rayée",projautre1!G370&amp; projautre1!$B$1,"")&amp;IF(projautre2!G372="Rayée",projautre2!G370&amp; projautre2!$B$1,"")</f>
        <v/>
      </c>
      <c r="H370" s="59" t="str">
        <f>IF(BurP2020!H372="Rayée",BurP2020!H370&amp;BurP2020!$B$1,"")&amp;IF(BurA2020!H372="Rayée",BurA2020!H370&amp; BurA2020!$B$1,"")&amp;IF(Tour2020!H372="Rayée",Tour2020!H370&amp; Tour2020!$B$1,"")&amp;IF(TravExt!H372="Rayée",TravExt!H370&amp; TravExt!$B$1,"")&amp;IF(Topo1!H372="Rayée",Topo1!H370&amp; Topo1!$B$1,"")&amp;IF(Topo2!H372="Rayée",Topo2!H370&amp; Topo2!$B$1,"")&amp;IF(PMTIC!H372="Rayée",PMTIC!H370,"")&amp;IF(projautre1!H372="Rayée",projautre1!H370&amp; projautre1!$B$1,"")&amp;IF(projautre2!H372="Rayée",projautre2!H370&amp; projautre2!$B$1,"")</f>
        <v/>
      </c>
    </row>
    <row r="371" spans="1:8" ht="15" customHeight="1" x14ac:dyDescent="0.25">
      <c r="A371" s="32">
        <f>D369</f>
        <v>44151</v>
      </c>
      <c r="B371" s="75"/>
      <c r="C371" s="72" t="s">
        <v>6</v>
      </c>
      <c r="D371" s="61" t="str">
        <f>IF(BurP2020!D372="Rayée",BurP2020!D371,"")&amp;IF(BurA2020!D372="Rayée",BurA2020!D371,"")&amp;IF(Tour2020!D372="Rayée",Tour2020!D371,"")&amp;IF(TravExt!D372="Rayée",TravExt!D371,"")&amp;IF(Topo1!D372="Rayée",Topo1!D371,"")&amp;IF(Topo2!D372="Rayée",Topo2!D371,"")&amp;IF(PMTIC!D372="Rayée",PMTIC!D371,"")&amp;IF(projautre1!D372="Rayée",projautre1!D371,"")&amp;IF(projautre2!D372="Rayée",projautre2!D371,"")</f>
        <v/>
      </c>
      <c r="E371" s="63" t="str">
        <f>IF(BurP2020!E372="Rayée",BurP2020!E371,"")&amp;IF(BurA2020!E372="Rayée",BurA2020!E371,"")&amp;IF(Tour2020!E372="Rayée",Tour2020!E371,"")&amp;IF(TravExt!E372="Rayée",TravExt!E371,"")&amp;IF(Topo1!E372="Rayée",Topo1!E371,"")&amp;IF(Topo2!E372="Rayée",Topo2!E371,"")&amp;IF(PMTIC!E372="Rayée",PMTIC!E371,"")&amp;IF(projautre1!E372="Rayée",projautre1!E371,"")&amp;IF(projautre2!E372="Rayée",projautre2!E371,"")</f>
        <v/>
      </c>
      <c r="F371" s="63" t="str">
        <f>IF(BurP2020!F372="Rayée",BurP2020!F371,"")&amp;IF(BurA2020!F372="Rayée",BurA2020!F371,"")&amp;IF(Tour2020!F372="Rayée",Tour2020!F371,"")&amp;IF(TravExt!F372="Rayée",TravExt!F371,"")&amp;IF(Topo1!F372="Rayée",Topo1!F371,"")&amp;IF(Topo2!F372="Rayée",Topo2!F371,"")&amp;IF(PMTIC!F372="Rayée",PMTIC!F371,"")&amp;IF(projautre1!F372="Rayée",projautre1!F371,"")&amp;IF(projautre2!F372="Rayée",projautre2!F371,"")</f>
        <v/>
      </c>
      <c r="G371" s="63" t="str">
        <f>IF(BurP2020!G372="Rayée",BurP2020!G371,"")&amp;IF(BurA2020!G372="Rayée",BurA2020!G371,"")&amp;IF(Tour2020!G372="Rayée",Tour2020!G371,"")&amp;IF(TravExt!G372="Rayée",TravExt!G371,"")&amp;IF(Topo1!G372="Rayée",Topo1!G371,"")&amp;IF(Topo2!G372="Rayée",Topo2!G371,"")&amp;IF(PMTIC!G372="Rayée",PMTIC!G371,"")&amp;IF(projautre1!G372="Rayée",projautre1!G371,"")&amp;IF(projautre2!G372="Rayée",projautre2!G371,"")</f>
        <v/>
      </c>
      <c r="H371" s="60" t="str">
        <f>IF(BurP2020!H372="Rayée",BurP2020!H371,"")&amp;IF(BurA2020!H372="Rayée",BurA2020!H371,"")&amp;IF(Tour2020!H372="Rayée",Tour2020!H371,"")&amp;IF(TravExt!H372="Rayée",TravExt!H371,"")&amp;IF(Topo1!H372="Rayée",Topo1!H371,"")&amp;IF(Topo2!H372="Rayée",Topo2!H371,"")&amp;IF(PMTIC!H372="Rayée",PMTIC!H371,"")&amp;IF(projautre1!H372="Rayée",projautre1!H371,"")&amp;IF(projautre2!H372="Rayée",projautre2!H371,"")</f>
        <v/>
      </c>
    </row>
    <row r="372" spans="1:8" ht="15" customHeight="1" thickBot="1" x14ac:dyDescent="0.3">
      <c r="A372" s="32">
        <f>D369</f>
        <v>44151</v>
      </c>
      <c r="B372" s="76"/>
      <c r="C372" s="73" t="s">
        <v>81</v>
      </c>
      <c r="D372" s="50"/>
      <c r="E372" s="52"/>
      <c r="F372" s="52"/>
      <c r="G372" s="52"/>
      <c r="H372" s="53"/>
    </row>
    <row r="373" spans="1:8" ht="15" customHeight="1" x14ac:dyDescent="0.25">
      <c r="A373" s="32">
        <f>D369</f>
        <v>44151</v>
      </c>
      <c r="B373" s="74" t="s">
        <v>7</v>
      </c>
      <c r="C373" s="56" t="s">
        <v>5</v>
      </c>
      <c r="D373" s="30" t="str">
        <f>IF(BurP2020!D375="Rayée",BurP2020!D373&amp;BurP2020!$B$1,"")&amp;IF(BurA2020!D375="Rayée",BurA2020!D373&amp; BurA2020!$B$1,"")&amp;IF(Tour2020!D375="Rayée",Tour2020!D373&amp; Tour2020!$B$1,"")&amp;IF(TravExt!D375="Rayée",TravExt!D373&amp; TravExt!$B$1,"")&amp;IF(Topo1!D375="Rayée",Topo1!D373&amp; Topo1!$B$1,"")&amp;IF(Topo2!D375="Rayée",Topo2!D373&amp; Topo2!$B$1,"")&amp;IF(PMTIC!D375="Rayée",PMTIC!D373,"")&amp;IF(projautre1!D375="Rayée",projautre1!D373&amp; projautre1!$B$1,"")&amp;IF(projautre2!D375="Rayée",projautre2!D373&amp; projautre2!$B$1,"")</f>
        <v/>
      </c>
      <c r="E373" s="62" t="str">
        <f>IF(BurP2020!E375="Rayée",BurP2020!E373&amp;BurP2020!$B$1,"")&amp;IF(BurA2020!E375="Rayée",BurA2020!E373&amp; BurA2020!$B$1,"")&amp;IF(Tour2020!E375="Rayée",Tour2020!E373&amp; Tour2020!$B$1,"")&amp;IF(TravExt!E375="Rayée",TravExt!E373&amp; TravExt!$B$1,"")&amp;IF(Topo1!E375="Rayée",Topo1!E373&amp; Topo1!$B$1,"")&amp;IF(Topo2!E375="Rayée",Topo2!E373&amp; Topo2!$B$1,"")&amp;IF(PMTIC!E375="Rayée",PMTIC!E373,"")&amp;IF(projautre1!E375="Rayée",projautre1!E373&amp; projautre1!$B$1,"")&amp;IF(projautre2!E375="Rayée",projautre2!E373&amp; projautre2!$B$1,"")</f>
        <v/>
      </c>
      <c r="F373" s="62" t="str">
        <f>IF(BurP2020!F375="Rayée",BurP2020!F373&amp;BurP2020!$B$1,"")&amp;IF(BurA2020!F375="Rayée",BurA2020!F373&amp; BurA2020!$B$1,"")&amp;IF(Tour2020!F375="Rayée",Tour2020!F373&amp; Tour2020!$B$1,"")&amp;IF(TravExt!F375="Rayée",TravExt!F373&amp; TravExt!$B$1,"")&amp;IF(Topo1!F375="Rayée",Topo1!F373&amp; Topo1!$B$1,"")&amp;IF(Topo2!F375="Rayée",Topo2!F373&amp; Topo2!$B$1,"")&amp;IF(PMTIC!F375="Rayée",PMTIC!F373,"")&amp;IF(projautre1!F375="Rayée",projautre1!F373&amp; projautre1!$B$1,"")&amp;IF(projautre2!F375="Rayée",projautre2!F373&amp; projautre2!$B$1,"")</f>
        <v/>
      </c>
      <c r="G373" s="62" t="str">
        <f>IF(BurP2020!G375="Rayée",BurP2020!G373&amp;BurP2020!$B$1,"")&amp;IF(BurA2020!G375="Rayée",BurA2020!G373&amp; BurA2020!$B$1,"")&amp;IF(Tour2020!G375="Rayée",Tour2020!G373&amp; Tour2020!$B$1,"")&amp;IF(TravExt!G375="Rayée",TravExt!G373&amp; TravExt!$B$1,"")&amp;IF(Topo1!G375="Rayée",Topo1!G373&amp; Topo1!$B$1,"")&amp;IF(Topo2!G375="Rayée",Topo2!G373&amp; Topo2!$B$1,"")&amp;IF(PMTIC!G375="Rayée",PMTIC!G373,"")&amp;IF(projautre1!G375="Rayée",projautre1!G373&amp; projautre1!$B$1,"")&amp;IF(projautre2!G375="Rayée",projautre2!G373&amp; projautre2!$B$1,"")</f>
        <v/>
      </c>
      <c r="H373" s="59" t="str">
        <f>IF(BurP2020!H375="Rayée",BurP2020!H373&amp;BurP2020!$B$1,"")&amp;IF(BurA2020!H375="Rayée",BurA2020!H373&amp; BurA2020!$B$1,"")&amp;IF(Tour2020!H375="Rayée",Tour2020!H373&amp; Tour2020!$B$1,"")&amp;IF(TravExt!H375="Rayée",TravExt!H373&amp; TravExt!$B$1,"")&amp;IF(Topo1!H375="Rayée",Topo1!H373&amp; Topo1!$B$1,"")&amp;IF(Topo2!H375="Rayée",Topo2!H373&amp; Topo2!$B$1,"")&amp;IF(PMTIC!H375="Rayée",PMTIC!H373,"")&amp;IF(projautre1!H375="Rayée",projautre1!H373&amp; projautre1!$B$1,"")&amp;IF(projautre2!H375="Rayée",projautre2!H373&amp; projautre2!$B$1,"")</f>
        <v/>
      </c>
    </row>
    <row r="374" spans="1:8" ht="15" customHeight="1" x14ac:dyDescent="0.25">
      <c r="A374" s="32">
        <f>D369</f>
        <v>44151</v>
      </c>
      <c r="B374" s="75"/>
      <c r="C374" s="57" t="s">
        <v>6</v>
      </c>
      <c r="D374" s="61" t="str">
        <f>IF(BurP2020!D375="Rayée",BurP2020!D374,"")&amp;IF(BurA2020!D375="Rayée",BurA2020!D374,"")&amp;IF(Tour2020!D375="Rayée",Tour2020!D374,"")&amp;IF(TravExt!D375="Rayée",TravExt!D374,"")&amp;IF(Topo1!D375="Rayée",Topo1!D374,"")&amp;IF(Topo2!D375="Rayée",Topo2!D374,"")&amp;IF(PMTIC!D375="Rayée",PMTIC!D374,"")&amp;IF(projautre1!D375="Rayée",projautre1!D374,"")&amp;IF(projautre2!D375="Rayée",projautre2!D374,"")</f>
        <v/>
      </c>
      <c r="E374" s="63" t="str">
        <f>IF(BurP2020!E375="Rayée",BurP2020!E374,"")&amp;IF(BurA2020!E375="Rayée",BurA2020!E374,"")&amp;IF(Tour2020!E375="Rayée",Tour2020!E374,"")&amp;IF(TravExt!E375="Rayée",TravExt!E374,"")&amp;IF(Topo1!E375="Rayée",Topo1!E374,"")&amp;IF(Topo2!E375="Rayée",Topo2!E374,"")&amp;IF(PMTIC!E375="Rayée",PMTIC!E374,"")&amp;IF(projautre1!E375="Rayée",projautre1!E374,"")&amp;IF(projautre2!E375="Rayée",projautre2!E374,"")</f>
        <v/>
      </c>
      <c r="F374" s="63" t="str">
        <f>IF(BurP2020!F375="Rayée",BurP2020!F374,"")&amp;IF(BurA2020!F375="Rayée",BurA2020!F374,"")&amp;IF(Tour2020!F375="Rayée",Tour2020!F374,"")&amp;IF(TravExt!F375="Rayée",TravExt!F374,"")&amp;IF(Topo1!F375="Rayée",Topo1!F374,"")&amp;IF(Topo2!F375="Rayée",Topo2!F374,"")&amp;IF(PMTIC!F375="Rayée",PMTIC!F374,"")&amp;IF(projautre1!F375="Rayée",projautre1!F374,"")&amp;IF(projautre2!F375="Rayée",projautre2!F374,"")</f>
        <v/>
      </c>
      <c r="G374" s="63" t="str">
        <f>IF(BurP2020!G375="Rayée",BurP2020!G374,"")&amp;IF(BurA2020!G375="Rayée",BurA2020!G374,"")&amp;IF(Tour2020!G375="Rayée",Tour2020!G374,"")&amp;IF(TravExt!G375="Rayée",TravExt!G374,"")&amp;IF(Topo1!G375="Rayée",Topo1!G374,"")&amp;IF(Topo2!G375="Rayée",Topo2!G374,"")&amp;IF(PMTIC!G375="Rayée",PMTIC!G374,"")&amp;IF(projautre1!G375="Rayée",projautre1!G374,"")&amp;IF(projautre2!G375="Rayée",projautre2!G374,"")</f>
        <v/>
      </c>
      <c r="H374" s="60" t="str">
        <f>IF(BurP2020!H375="Rayée",BurP2020!H374,"")&amp;IF(BurA2020!H375="Rayée",BurA2020!H374,"")&amp;IF(Tour2020!H375="Rayée",Tour2020!H374,"")&amp;IF(TravExt!H375="Rayée",TravExt!H374,"")&amp;IF(Topo1!H375="Rayée",Topo1!H374,"")&amp;IF(Topo2!H375="Rayée",Topo2!H374,"")&amp;IF(PMTIC!H375="Rayée",PMTIC!H374,"")&amp;IF(projautre1!H375="Rayée",projautre1!H374,"")&amp;IF(projautre2!H375="Rayée",projautre2!H374,"")</f>
        <v/>
      </c>
    </row>
    <row r="375" spans="1:8" ht="15" customHeight="1" thickBot="1" x14ac:dyDescent="0.3">
      <c r="A375" s="33">
        <f>D369</f>
        <v>44151</v>
      </c>
      <c r="B375" s="76"/>
      <c r="C375" s="58" t="s">
        <v>81</v>
      </c>
      <c r="D375" s="7"/>
      <c r="E375" s="8"/>
      <c r="F375" s="8"/>
      <c r="G375" s="8"/>
      <c r="H375" s="9"/>
    </row>
    <row r="376" spans="1:8" ht="15" customHeight="1" thickBot="1" x14ac:dyDescent="0.3">
      <c r="B376" s="64"/>
    </row>
    <row r="377" spans="1:8" ht="15" customHeight="1" thickBot="1" x14ac:dyDescent="0.3">
      <c r="D377" s="12">
        <f>D369+7</f>
        <v>44158</v>
      </c>
      <c r="E377" s="12">
        <f t="shared" ref="E377:H377" si="48">E369+7</f>
        <v>44159</v>
      </c>
      <c r="F377" s="12">
        <f t="shared" si="48"/>
        <v>44160</v>
      </c>
      <c r="G377" s="12">
        <f t="shared" si="48"/>
        <v>44161</v>
      </c>
      <c r="H377" s="12">
        <f t="shared" si="48"/>
        <v>44162</v>
      </c>
    </row>
    <row r="378" spans="1:8" ht="15" customHeight="1" x14ac:dyDescent="0.25">
      <c r="A378" s="35">
        <f>D377</f>
        <v>44158</v>
      </c>
      <c r="B378" s="74" t="s">
        <v>4</v>
      </c>
      <c r="C378" s="71" t="s">
        <v>5</v>
      </c>
      <c r="D378" s="30" t="str">
        <f>IF(BurP2020!D380="Rayée",BurP2020!D378&amp;BurP2020!$B$1,"")&amp;IF(BurA2020!D380="Rayée",BurA2020!D378&amp; BurA2020!$B$1,"")&amp;IF(Tour2020!D380="Rayée",Tour2020!D378&amp; Tour2020!$B$1,"")&amp;IF(TravExt!D380="Rayée",TravExt!D378&amp; TravExt!$B$1,"")&amp;IF(Topo1!D380="Rayée",Topo1!D378&amp; Topo1!$B$1,"")&amp;IF(Topo2!D380="Rayée",Topo2!D378&amp; Topo2!$B$1,"")&amp;IF(PMTIC!D380="Rayée",PMTIC!D378,"")&amp;IF(projautre1!D380="Rayée",projautre1!D378&amp; projautre1!$B$1,"")&amp;IF(projautre2!D380="Rayée",projautre2!D378&amp; projautre2!$B$1,"")</f>
        <v/>
      </c>
      <c r="E378" s="62" t="str">
        <f>IF(BurP2020!E380="Rayée",BurP2020!E378&amp;BurP2020!$B$1,"")&amp;IF(BurA2020!E380="Rayée",BurA2020!E378&amp; BurA2020!$B$1,"")&amp;IF(Tour2020!E380="Rayée",Tour2020!E378&amp; Tour2020!$B$1,"")&amp;IF(TravExt!E380="Rayée",TravExt!E378&amp; TravExt!$B$1,"")&amp;IF(Topo1!E380="Rayée",Topo1!E378&amp; Topo1!$B$1,"")&amp;IF(Topo2!E380="Rayée",Topo2!E378&amp; Topo2!$B$1,"")&amp;IF(PMTIC!E380="Rayée",PMTIC!E378,"")&amp;IF(projautre1!E380="Rayée",projautre1!E378&amp; projautre1!$B$1,"")&amp;IF(projautre2!E380="Rayée",projautre2!E378&amp; projautre2!$B$1,"")</f>
        <v/>
      </c>
      <c r="F378" s="62" t="str">
        <f>IF(BurP2020!F380="Rayée",BurP2020!F378&amp;BurP2020!$B$1,"")&amp;IF(BurA2020!F380="Rayée",BurA2020!F378&amp; BurA2020!$B$1,"")&amp;IF(Tour2020!F380="Rayée",Tour2020!F378&amp; Tour2020!$B$1,"")&amp;IF(TravExt!F380="Rayée",TravExt!F378&amp; TravExt!$B$1,"")&amp;IF(Topo1!F380="Rayée",Topo1!F378&amp; Topo1!$B$1,"")&amp;IF(Topo2!F380="Rayée",Topo2!F378&amp; Topo2!$B$1,"")&amp;IF(PMTIC!F380="Rayée",PMTIC!F378,"")&amp;IF(projautre1!F380="Rayée",projautre1!F378&amp; projautre1!$B$1,"")&amp;IF(projautre2!F380="Rayée",projautre2!F378&amp; projautre2!$B$1,"")</f>
        <v/>
      </c>
      <c r="G378" s="62" t="str">
        <f>IF(BurP2020!G380="Rayée",BurP2020!G378&amp;BurP2020!$B$1,"")&amp;IF(BurA2020!G380="Rayée",BurA2020!G378&amp; BurA2020!$B$1,"")&amp;IF(Tour2020!G380="Rayée",Tour2020!G378&amp; Tour2020!$B$1,"")&amp;IF(TravExt!G380="Rayée",TravExt!G378&amp; TravExt!$B$1,"")&amp;IF(Topo1!G380="Rayée",Topo1!G378&amp; Topo1!$B$1,"")&amp;IF(Topo2!G380="Rayée",Topo2!G378&amp; Topo2!$B$1,"")&amp;IF(PMTIC!G380="Rayée",PMTIC!G378,"")&amp;IF(projautre1!G380="Rayée",projautre1!G378&amp; projautre1!$B$1,"")&amp;IF(projautre2!G380="Rayée",projautre2!G378&amp; projautre2!$B$1,"")</f>
        <v/>
      </c>
      <c r="H378" s="59" t="str">
        <f>IF(BurP2020!H380="Rayée",BurP2020!H378&amp;BurP2020!$B$1,"")&amp;IF(BurA2020!H380="Rayée",BurA2020!H378&amp; BurA2020!$B$1,"")&amp;IF(Tour2020!H380="Rayée",Tour2020!H378&amp; Tour2020!$B$1,"")&amp;IF(TravExt!H380="Rayée",TravExt!H378&amp; TravExt!$B$1,"")&amp;IF(Topo1!H380="Rayée",Topo1!H378&amp; Topo1!$B$1,"")&amp;IF(Topo2!H380="Rayée",Topo2!H378&amp; Topo2!$B$1,"")&amp;IF(PMTIC!H380="Rayée",PMTIC!H378,"")&amp;IF(projautre1!H380="Rayée",projautre1!H378&amp; projautre1!$B$1,"")&amp;IF(projautre2!H380="Rayée",projautre2!H378&amp; projautre2!$B$1,"")</f>
        <v/>
      </c>
    </row>
    <row r="379" spans="1:8" ht="15" customHeight="1" x14ac:dyDescent="0.25">
      <c r="A379" s="32">
        <f>D377</f>
        <v>44158</v>
      </c>
      <c r="B379" s="75"/>
      <c r="C379" s="72" t="s">
        <v>6</v>
      </c>
      <c r="D379" s="61" t="str">
        <f>IF(BurP2020!D380="Rayée",BurP2020!D379,"")&amp;IF(BurA2020!D380="Rayée",BurA2020!D379,"")&amp;IF(Tour2020!D380="Rayée",Tour2020!D379,"")&amp;IF(TravExt!D380="Rayée",TravExt!D379,"")&amp;IF(Topo1!D380="Rayée",Topo1!D379,"")&amp;IF(Topo2!D380="Rayée",Topo2!D379,"")&amp;IF(PMTIC!D380="Rayée",PMTIC!D379,"")&amp;IF(projautre1!D380="Rayée",projautre1!D379,"")&amp;IF(projautre2!D380="Rayée",projautre2!D379,"")</f>
        <v/>
      </c>
      <c r="E379" s="63" t="str">
        <f>IF(BurP2020!E380="Rayée",BurP2020!E379,"")&amp;IF(BurA2020!E380="Rayée",BurA2020!E379,"")&amp;IF(Tour2020!E380="Rayée",Tour2020!E379,"")&amp;IF(TravExt!E380="Rayée",TravExt!E379,"")&amp;IF(Topo1!E380="Rayée",Topo1!E379,"")&amp;IF(Topo2!E380="Rayée",Topo2!E379,"")&amp;IF(PMTIC!E380="Rayée",PMTIC!E379,"")&amp;IF(projautre1!E380="Rayée",projautre1!E379,"")&amp;IF(projautre2!E380="Rayée",projautre2!E379,"")</f>
        <v/>
      </c>
      <c r="F379" s="63" t="str">
        <f>IF(BurP2020!F380="Rayée",BurP2020!F379,"")&amp;IF(BurA2020!F380="Rayée",BurA2020!F379,"")&amp;IF(Tour2020!F380="Rayée",Tour2020!F379,"")&amp;IF(TravExt!F380="Rayée",TravExt!F379,"")&amp;IF(Topo1!F380="Rayée",Topo1!F379,"")&amp;IF(Topo2!F380="Rayée",Topo2!F379,"")&amp;IF(PMTIC!F380="Rayée",PMTIC!F379,"")&amp;IF(projautre1!F380="Rayée",projautre1!F379,"")&amp;IF(projautre2!F380="Rayée",projautre2!F379,"")</f>
        <v/>
      </c>
      <c r="G379" s="63" t="str">
        <f>IF(BurP2020!G380="Rayée",BurP2020!G379,"")&amp;IF(BurA2020!G380="Rayée",BurA2020!G379,"")&amp;IF(Tour2020!G380="Rayée",Tour2020!G379,"")&amp;IF(TravExt!G380="Rayée",TravExt!G379,"")&amp;IF(Topo1!G380="Rayée",Topo1!G379,"")&amp;IF(Topo2!G380="Rayée",Topo2!G379,"")&amp;IF(PMTIC!G380="Rayée",PMTIC!G379,"")&amp;IF(projautre1!G380="Rayée",projautre1!G379,"")&amp;IF(projautre2!G380="Rayée",projautre2!G379,"")</f>
        <v/>
      </c>
      <c r="H379" s="60" t="str">
        <f>IF(BurP2020!H380="Rayée",BurP2020!H379,"")&amp;IF(BurA2020!H380="Rayée",BurA2020!H379,"")&amp;IF(Tour2020!H380="Rayée",Tour2020!H379,"")&amp;IF(TravExt!H380="Rayée",TravExt!H379,"")&amp;IF(Topo1!H380="Rayée",Topo1!H379,"")&amp;IF(Topo2!H380="Rayée",Topo2!H379,"")&amp;IF(PMTIC!H380="Rayée",PMTIC!H379,"")&amp;IF(projautre1!H380="Rayée",projautre1!H379,"")&amp;IF(projautre2!H380="Rayée",projautre2!H379,"")</f>
        <v/>
      </c>
    </row>
    <row r="380" spans="1:8" ht="15" customHeight="1" thickBot="1" x14ac:dyDescent="0.3">
      <c r="A380" s="32">
        <f>D377</f>
        <v>44158</v>
      </c>
      <c r="B380" s="76"/>
      <c r="C380" s="73" t="s">
        <v>81</v>
      </c>
      <c r="D380" s="50"/>
      <c r="E380" s="52"/>
      <c r="F380" s="52"/>
      <c r="G380" s="52"/>
      <c r="H380" s="53"/>
    </row>
    <row r="381" spans="1:8" ht="15" customHeight="1" x14ac:dyDescent="0.25">
      <c r="A381" s="32">
        <f>D377</f>
        <v>44158</v>
      </c>
      <c r="B381" s="74" t="s">
        <v>7</v>
      </c>
      <c r="C381" s="56" t="s">
        <v>5</v>
      </c>
      <c r="D381" s="30" t="str">
        <f>IF(BurP2020!D383="Rayée",BurP2020!D381&amp;BurP2020!$B$1,"")&amp;IF(BurA2020!D383="Rayée",BurA2020!D381&amp; BurA2020!$B$1,"")&amp;IF(Tour2020!D383="Rayée",Tour2020!D381&amp; Tour2020!$B$1,"")&amp;IF(TravExt!D383="Rayée",TravExt!D381&amp; TravExt!$B$1,"")&amp;IF(Topo1!D383="Rayée",Topo1!D381&amp; Topo1!$B$1,"")&amp;IF(Topo2!D383="Rayée",Topo2!D381&amp; Topo2!$B$1,"")&amp;IF(PMTIC!D383="Rayée",PMTIC!D381,"")&amp;IF(projautre1!D383="Rayée",projautre1!D381&amp; projautre1!$B$1,"")&amp;IF(projautre2!D383="Rayée",projautre2!D381&amp; projautre2!$B$1,"")</f>
        <v/>
      </c>
      <c r="E381" s="62" t="str">
        <f>IF(BurP2020!E383="Rayée",BurP2020!E381&amp;BurP2020!$B$1,"")&amp;IF(BurA2020!E383="Rayée",BurA2020!E381&amp; BurA2020!$B$1,"")&amp;IF(Tour2020!E383="Rayée",Tour2020!E381&amp; Tour2020!$B$1,"")&amp;IF(TravExt!E383="Rayée",TravExt!E381&amp; TravExt!$B$1,"")&amp;IF(Topo1!E383="Rayée",Topo1!E381&amp; Topo1!$B$1,"")&amp;IF(Topo2!E383="Rayée",Topo2!E381&amp; Topo2!$B$1,"")&amp;IF(PMTIC!E383="Rayée",PMTIC!E381,"")&amp;IF(projautre1!E383="Rayée",projautre1!E381&amp; projautre1!$B$1,"")&amp;IF(projautre2!E383="Rayée",projautre2!E381&amp; projautre2!$B$1,"")</f>
        <v/>
      </c>
      <c r="F381" s="62" t="str">
        <f>IF(BurP2020!F383="Rayée",BurP2020!F381&amp;BurP2020!$B$1,"")&amp;IF(BurA2020!F383="Rayée",BurA2020!F381&amp; BurA2020!$B$1,"")&amp;IF(Tour2020!F383="Rayée",Tour2020!F381&amp; Tour2020!$B$1,"")&amp;IF(TravExt!F383="Rayée",TravExt!F381&amp; TravExt!$B$1,"")&amp;IF(Topo1!F383="Rayée",Topo1!F381&amp; Topo1!$B$1,"")&amp;IF(Topo2!F383="Rayée",Topo2!F381&amp; Topo2!$B$1,"")&amp;IF(PMTIC!F383="Rayée",PMTIC!F381,"")&amp;IF(projautre1!F383="Rayée",projautre1!F381&amp; projautre1!$B$1,"")&amp;IF(projautre2!F383="Rayée",projautre2!F381&amp; projautre2!$B$1,"")</f>
        <v/>
      </c>
      <c r="G381" s="62" t="str">
        <f>IF(BurP2020!G383="Rayée",BurP2020!G381&amp;BurP2020!$B$1,"")&amp;IF(BurA2020!G383="Rayée",BurA2020!G381&amp; BurA2020!$B$1,"")&amp;IF(Tour2020!G383="Rayée",Tour2020!G381&amp; Tour2020!$B$1,"")&amp;IF(TravExt!G383="Rayée",TravExt!G381&amp; TravExt!$B$1,"")&amp;IF(Topo1!G383="Rayée",Topo1!G381&amp; Topo1!$B$1,"")&amp;IF(Topo2!G383="Rayée",Topo2!G381&amp; Topo2!$B$1,"")&amp;IF(PMTIC!G383="Rayée",PMTIC!G381,"")&amp;IF(projautre1!G383="Rayée",projautre1!G381&amp; projautre1!$B$1,"")&amp;IF(projautre2!G383="Rayée",projautre2!G381&amp; projautre2!$B$1,"")</f>
        <v/>
      </c>
      <c r="H381" s="59" t="str">
        <f>IF(BurP2020!H383="Rayée",BurP2020!H381&amp;BurP2020!$B$1,"")&amp;IF(BurA2020!H383="Rayée",BurA2020!H381&amp; BurA2020!$B$1,"")&amp;IF(Tour2020!H383="Rayée",Tour2020!H381&amp; Tour2020!$B$1,"")&amp;IF(TravExt!H383="Rayée",TravExt!H381&amp; TravExt!$B$1,"")&amp;IF(Topo1!H383="Rayée",Topo1!H381&amp; Topo1!$B$1,"")&amp;IF(Topo2!H383="Rayée",Topo2!H381&amp; Topo2!$B$1,"")&amp;IF(PMTIC!H383="Rayée",PMTIC!H381,"")&amp;IF(projautre1!H383="Rayée",projautre1!H381&amp; projautre1!$B$1,"")&amp;IF(projautre2!H383="Rayée",projautre2!H381&amp; projautre2!$B$1,"")</f>
        <v/>
      </c>
    </row>
    <row r="382" spans="1:8" ht="15" customHeight="1" x14ac:dyDescent="0.25">
      <c r="A382" s="32">
        <f>D377</f>
        <v>44158</v>
      </c>
      <c r="B382" s="75"/>
      <c r="C382" s="57" t="s">
        <v>6</v>
      </c>
      <c r="D382" s="61" t="str">
        <f>IF(BurP2020!D383="Rayée",BurP2020!D382,"")&amp;IF(BurA2020!D383="Rayée",BurA2020!D382,"")&amp;IF(Tour2020!D383="Rayée",Tour2020!D382,"")&amp;IF(TravExt!D383="Rayée",TravExt!D382,"")&amp;IF(Topo1!D383="Rayée",Topo1!D382,"")&amp;IF(Topo2!D383="Rayée",Topo2!D382,"")&amp;IF(PMTIC!D383="Rayée",PMTIC!D382,"")&amp;IF(projautre1!D383="Rayée",projautre1!D382,"")&amp;IF(projautre2!D383="Rayée",projautre2!D382,"")</f>
        <v/>
      </c>
      <c r="E382" s="63" t="str">
        <f>IF(BurP2020!E383="Rayée",BurP2020!E382,"")&amp;IF(BurA2020!E383="Rayée",BurA2020!E382,"")&amp;IF(Tour2020!E383="Rayée",Tour2020!E382,"")&amp;IF(TravExt!E383="Rayée",TravExt!E382,"")&amp;IF(Topo1!E383="Rayée",Topo1!E382,"")&amp;IF(Topo2!E383="Rayée",Topo2!E382,"")&amp;IF(PMTIC!E383="Rayée",PMTIC!E382,"")&amp;IF(projautre1!E383="Rayée",projautre1!E382,"")&amp;IF(projautre2!E383="Rayée",projautre2!E382,"")</f>
        <v/>
      </c>
      <c r="F382" s="63" t="str">
        <f>IF(BurP2020!F383="Rayée",BurP2020!F382,"")&amp;IF(BurA2020!F383="Rayée",BurA2020!F382,"")&amp;IF(Tour2020!F383="Rayée",Tour2020!F382,"")&amp;IF(TravExt!F383="Rayée",TravExt!F382,"")&amp;IF(Topo1!F383="Rayée",Topo1!F382,"")&amp;IF(Topo2!F383="Rayée",Topo2!F382,"")&amp;IF(PMTIC!F383="Rayée",PMTIC!F382,"")&amp;IF(projautre1!F383="Rayée",projautre1!F382,"")&amp;IF(projautre2!F383="Rayée",projautre2!F382,"")</f>
        <v/>
      </c>
      <c r="G382" s="63" t="str">
        <f>IF(BurP2020!G383="Rayée",BurP2020!G382,"")&amp;IF(BurA2020!G383="Rayée",BurA2020!G382,"")&amp;IF(Tour2020!G383="Rayée",Tour2020!G382,"")&amp;IF(TravExt!G383="Rayée",TravExt!G382,"")&amp;IF(Topo1!G383="Rayée",Topo1!G382,"")&amp;IF(Topo2!G383="Rayée",Topo2!G382,"")&amp;IF(PMTIC!G383="Rayée",PMTIC!G382,"")&amp;IF(projautre1!G383="Rayée",projautre1!G382,"")&amp;IF(projautre2!G383="Rayée",projautre2!G382,"")</f>
        <v/>
      </c>
      <c r="H382" s="60" t="str">
        <f>IF(BurP2020!H383="Rayée",BurP2020!H382,"")&amp;IF(BurA2020!H383="Rayée",BurA2020!H382,"")&amp;IF(Tour2020!H383="Rayée",Tour2020!H382,"")&amp;IF(TravExt!H383="Rayée",TravExt!H382,"")&amp;IF(Topo1!H383="Rayée",Topo1!H382,"")&amp;IF(Topo2!H383="Rayée",Topo2!H382,"")&amp;IF(PMTIC!H383="Rayée",PMTIC!H382,"")&amp;IF(projautre1!H383="Rayée",projautre1!H382,"")&amp;IF(projautre2!H383="Rayée",projautre2!H382,"")</f>
        <v/>
      </c>
    </row>
    <row r="383" spans="1:8" ht="15" customHeight="1" thickBot="1" x14ac:dyDescent="0.3">
      <c r="A383" s="33">
        <f>D377</f>
        <v>44158</v>
      </c>
      <c r="B383" s="76"/>
      <c r="C383" s="58" t="s">
        <v>81</v>
      </c>
      <c r="D383" s="7"/>
      <c r="E383" s="8"/>
      <c r="F383" s="8"/>
      <c r="G383" s="8"/>
      <c r="H383" s="9"/>
    </row>
    <row r="384" spans="1:8" ht="15" customHeight="1" thickBot="1" x14ac:dyDescent="0.3">
      <c r="B384" s="64"/>
    </row>
    <row r="385" spans="1:8" ht="15" customHeight="1" thickBot="1" x14ac:dyDescent="0.3">
      <c r="D385" s="12">
        <f>D377+7</f>
        <v>44165</v>
      </c>
      <c r="E385" s="12">
        <f t="shared" ref="E385:H385" si="49">E377+7</f>
        <v>44166</v>
      </c>
      <c r="F385" s="12">
        <f t="shared" si="49"/>
        <v>44167</v>
      </c>
      <c r="G385" s="12">
        <f t="shared" si="49"/>
        <v>44168</v>
      </c>
      <c r="H385" s="12">
        <f t="shared" si="49"/>
        <v>44169</v>
      </c>
    </row>
    <row r="386" spans="1:8" ht="15" customHeight="1" x14ac:dyDescent="0.25">
      <c r="A386" s="35">
        <f>D385</f>
        <v>44165</v>
      </c>
      <c r="B386" s="74" t="s">
        <v>4</v>
      </c>
      <c r="C386" s="71" t="s">
        <v>5</v>
      </c>
      <c r="D386" s="30" t="str">
        <f>IF(BurP2020!D388="Rayée",BurP2020!D386&amp;BurP2020!$B$1,"")&amp;IF(BurA2020!D388="Rayée",BurA2020!D386&amp; BurA2020!$B$1,"")&amp;IF(Tour2020!D388="Rayée",Tour2020!D386&amp; Tour2020!$B$1,"")&amp;IF(TravExt!D388="Rayée",TravExt!D386&amp; TravExt!$B$1,"")&amp;IF(Topo1!D388="Rayée",Topo1!D386&amp; Topo1!$B$1,"")&amp;IF(Topo2!D388="Rayée",Topo2!D386&amp; Topo2!$B$1,"")&amp;IF(PMTIC!D388="Rayée",PMTIC!D386,"")&amp;IF(projautre1!D388="Rayée",projautre1!D386&amp; projautre1!$B$1,"")&amp;IF(projautre2!D388="Rayée",projautre2!D386&amp; projautre2!$B$1,"")</f>
        <v/>
      </c>
      <c r="E386" s="62" t="str">
        <f>IF(BurP2020!E388="Rayée",BurP2020!E386&amp;BurP2020!$B$1,"")&amp;IF(BurA2020!E388="Rayée",BurA2020!E386&amp; BurA2020!$B$1,"")&amp;IF(Tour2020!E388="Rayée",Tour2020!E386&amp; Tour2020!$B$1,"")&amp;IF(TravExt!E388="Rayée",TravExt!E386&amp; TravExt!$B$1,"")&amp;IF(Topo1!E388="Rayée",Topo1!E386&amp; Topo1!$B$1,"")&amp;IF(Topo2!E388="Rayée",Topo2!E386&amp; Topo2!$B$1,"")&amp;IF(PMTIC!E388="Rayée",PMTIC!E386,"")&amp;IF(projautre1!E388="Rayée",projautre1!E386&amp; projautre1!$B$1,"")&amp;IF(projautre2!E388="Rayée",projautre2!E386&amp; projautre2!$B$1,"")</f>
        <v/>
      </c>
      <c r="F386" s="62" t="str">
        <f>IF(BurP2020!F388="Rayée",BurP2020!F386&amp;BurP2020!$B$1,"")&amp;IF(BurA2020!F388="Rayée",BurA2020!F386&amp; BurA2020!$B$1,"")&amp;IF(Tour2020!F388="Rayée",Tour2020!F386&amp; Tour2020!$B$1,"")&amp;IF(TravExt!F388="Rayée",TravExt!F386&amp; TravExt!$B$1,"")&amp;IF(Topo1!F388="Rayée",Topo1!F386&amp; Topo1!$B$1,"")&amp;IF(Topo2!F388="Rayée",Topo2!F386&amp; Topo2!$B$1,"")&amp;IF(PMTIC!F388="Rayée",PMTIC!F386,"")&amp;IF(projautre1!F388="Rayée",projautre1!F386&amp; projautre1!$B$1,"")&amp;IF(projautre2!F388="Rayée",projautre2!F386&amp; projautre2!$B$1,"")</f>
        <v/>
      </c>
      <c r="G386" s="62" t="str">
        <f>IF(BurP2020!G388="Rayée",BurP2020!G386&amp;BurP2020!$B$1,"")&amp;IF(BurA2020!G388="Rayée",BurA2020!G386&amp; BurA2020!$B$1,"")&amp;IF(Tour2020!G388="Rayée",Tour2020!G386&amp; Tour2020!$B$1,"")&amp;IF(TravExt!G388="Rayée",TravExt!G386&amp; TravExt!$B$1,"")&amp;IF(Topo1!G388="Rayée",Topo1!G386&amp; Topo1!$B$1,"")&amp;IF(Topo2!G388="Rayée",Topo2!G386&amp; Topo2!$B$1,"")&amp;IF(PMTIC!G388="Rayée",PMTIC!G386,"")&amp;IF(projautre1!G388="Rayée",projautre1!G386&amp; projautre1!$B$1,"")&amp;IF(projautre2!G388="Rayée",projautre2!G386&amp; projautre2!$B$1,"")</f>
        <v/>
      </c>
      <c r="H386" s="59" t="str">
        <f>IF(BurP2020!H388="Rayée",BurP2020!H386&amp;BurP2020!$B$1,"")&amp;IF(BurA2020!H388="Rayée",BurA2020!H386&amp; BurA2020!$B$1,"")&amp;IF(Tour2020!H388="Rayée",Tour2020!H386&amp; Tour2020!$B$1,"")&amp;IF(TravExt!H388="Rayée",TravExt!H386&amp; TravExt!$B$1,"")&amp;IF(Topo1!H388="Rayée",Topo1!H386&amp; Topo1!$B$1,"")&amp;IF(Topo2!H388="Rayée",Topo2!H386&amp; Topo2!$B$1,"")&amp;IF(PMTIC!H388="Rayée",PMTIC!H386,"")&amp;IF(projautre1!H388="Rayée",projautre1!H386&amp; projautre1!$B$1,"")&amp;IF(projautre2!H388="Rayée",projautre2!H386&amp; projautre2!$B$1,"")</f>
        <v/>
      </c>
    </row>
    <row r="387" spans="1:8" ht="15" customHeight="1" x14ac:dyDescent="0.25">
      <c r="A387" s="32">
        <f>D385</f>
        <v>44165</v>
      </c>
      <c r="B387" s="75"/>
      <c r="C387" s="72" t="s">
        <v>6</v>
      </c>
      <c r="D387" s="61" t="str">
        <f>IF(BurP2020!D388="Rayée",BurP2020!D387,"")&amp;IF(BurA2020!D388="Rayée",BurA2020!D387,"")&amp;IF(Tour2020!D388="Rayée",Tour2020!D387,"")&amp;IF(TravExt!D388="Rayée",TravExt!D387,"")&amp;IF(Topo1!D388="Rayée",Topo1!D387,"")&amp;IF(Topo2!D388="Rayée",Topo2!D387,"")&amp;IF(PMTIC!D388="Rayée",PMTIC!D387,"")&amp;IF(projautre1!D388="Rayée",projautre1!D387,"")&amp;IF(projautre2!D388="Rayée",projautre2!D387,"")</f>
        <v/>
      </c>
      <c r="E387" s="63" t="str">
        <f>IF(BurP2020!E388="Rayée",BurP2020!E387,"")&amp;IF(BurA2020!E388="Rayée",BurA2020!E387,"")&amp;IF(Tour2020!E388="Rayée",Tour2020!E387,"")&amp;IF(TravExt!E388="Rayée",TravExt!E387,"")&amp;IF(Topo1!E388="Rayée",Topo1!E387,"")&amp;IF(Topo2!E388="Rayée",Topo2!E387,"")&amp;IF(PMTIC!E388="Rayée",PMTIC!E387,"")&amp;IF(projautre1!E388="Rayée",projautre1!E387,"")&amp;IF(projautre2!E388="Rayée",projautre2!E387,"")</f>
        <v/>
      </c>
      <c r="F387" s="63" t="str">
        <f>IF(BurP2020!F388="Rayée",BurP2020!F387,"")&amp;IF(BurA2020!F388="Rayée",BurA2020!F387,"")&amp;IF(Tour2020!F388="Rayée",Tour2020!F387,"")&amp;IF(TravExt!F388="Rayée",TravExt!F387,"")&amp;IF(Topo1!F388="Rayée",Topo1!F387,"")&amp;IF(Topo2!F388="Rayée",Topo2!F387,"")&amp;IF(PMTIC!F388="Rayée",PMTIC!F387,"")&amp;IF(projautre1!F388="Rayée",projautre1!F387,"")&amp;IF(projautre2!F388="Rayée",projautre2!F387,"")</f>
        <v/>
      </c>
      <c r="G387" s="63" t="str">
        <f>IF(BurP2020!G388="Rayée",BurP2020!G387,"")&amp;IF(BurA2020!G388="Rayée",BurA2020!G387,"")&amp;IF(Tour2020!G388="Rayée",Tour2020!G387,"")&amp;IF(TravExt!G388="Rayée",TravExt!G387,"")&amp;IF(Topo1!G388="Rayée",Topo1!G387,"")&amp;IF(Topo2!G388="Rayée",Topo2!G387,"")&amp;IF(PMTIC!G388="Rayée",PMTIC!G387,"")&amp;IF(projautre1!G388="Rayée",projautre1!G387,"")&amp;IF(projautre2!G388="Rayée",projautre2!G387,"")</f>
        <v/>
      </c>
      <c r="H387" s="60" t="str">
        <f>IF(BurP2020!H388="Rayée",BurP2020!H387,"")&amp;IF(BurA2020!H388="Rayée",BurA2020!H387,"")&amp;IF(Tour2020!H388="Rayée",Tour2020!H387,"")&amp;IF(TravExt!H388="Rayée",TravExt!H387,"")&amp;IF(Topo1!H388="Rayée",Topo1!H387,"")&amp;IF(Topo2!H388="Rayée",Topo2!H387,"")&amp;IF(PMTIC!H388="Rayée",PMTIC!H387,"")&amp;IF(projautre1!H388="Rayée",projautre1!H387,"")&amp;IF(projautre2!H388="Rayée",projautre2!H387,"")</f>
        <v/>
      </c>
    </row>
    <row r="388" spans="1:8" ht="15" customHeight="1" thickBot="1" x14ac:dyDescent="0.3">
      <c r="A388" s="32">
        <f>D385</f>
        <v>44165</v>
      </c>
      <c r="B388" s="76"/>
      <c r="C388" s="73" t="s">
        <v>81</v>
      </c>
      <c r="D388" s="50"/>
      <c r="E388" s="52"/>
      <c r="F388" s="52"/>
      <c r="G388" s="52"/>
      <c r="H388" s="53"/>
    </row>
    <row r="389" spans="1:8" ht="15" customHeight="1" x14ac:dyDescent="0.25">
      <c r="A389" s="32">
        <f>D385</f>
        <v>44165</v>
      </c>
      <c r="B389" s="74" t="s">
        <v>7</v>
      </c>
      <c r="C389" s="56" t="s">
        <v>5</v>
      </c>
      <c r="D389" s="30" t="str">
        <f>IF(BurP2020!D391="Rayée",BurP2020!D389&amp;BurP2020!$B$1,"")&amp;IF(BurA2020!D391="Rayée",BurA2020!D389&amp; BurA2020!$B$1,"")&amp;IF(Tour2020!D391="Rayée",Tour2020!D389&amp; Tour2020!$B$1,"")&amp;IF(TravExt!D391="Rayée",TravExt!D389&amp; TravExt!$B$1,"")&amp;IF(Topo1!D391="Rayée",Topo1!D389&amp; Topo1!$B$1,"")&amp;IF(Topo2!D391="Rayée",Topo2!D389&amp; Topo2!$B$1,"")&amp;IF(PMTIC!D391="Rayée",PMTIC!D389,"")&amp;IF(projautre1!D391="Rayée",projautre1!D389&amp; projautre1!$B$1,"")&amp;IF(projautre2!D391="Rayée",projautre2!D389&amp; projautre2!$B$1,"")</f>
        <v/>
      </c>
      <c r="E389" s="62" t="str">
        <f>IF(BurP2020!E391="Rayée",BurP2020!E389&amp;BurP2020!$B$1,"")&amp;IF(BurA2020!E391="Rayée",BurA2020!E389&amp; BurA2020!$B$1,"")&amp;IF(Tour2020!E391="Rayée",Tour2020!E389&amp; Tour2020!$B$1,"")&amp;IF(TravExt!E391="Rayée",TravExt!E389&amp; TravExt!$B$1,"")&amp;IF(Topo1!E391="Rayée",Topo1!E389&amp; Topo1!$B$1,"")&amp;IF(Topo2!E391="Rayée",Topo2!E389&amp; Topo2!$B$1,"")&amp;IF(PMTIC!E391="Rayée",PMTIC!E389,"")&amp;IF(projautre1!E391="Rayée",projautre1!E389&amp; projautre1!$B$1,"")&amp;IF(projautre2!E391="Rayée",projautre2!E389&amp; projautre2!$B$1,"")</f>
        <v/>
      </c>
      <c r="F389" s="62" t="str">
        <f>IF(BurP2020!F391="Rayée",BurP2020!F389&amp;BurP2020!$B$1,"")&amp;IF(BurA2020!F391="Rayée",BurA2020!F389&amp; BurA2020!$B$1,"")&amp;IF(Tour2020!F391="Rayée",Tour2020!F389&amp; Tour2020!$B$1,"")&amp;IF(TravExt!F391="Rayée",TravExt!F389&amp; TravExt!$B$1,"")&amp;IF(Topo1!F391="Rayée",Topo1!F389&amp; Topo1!$B$1,"")&amp;IF(Topo2!F391="Rayée",Topo2!F389&amp; Topo2!$B$1,"")&amp;IF(PMTIC!F391="Rayée",PMTIC!F389,"")&amp;IF(projautre1!F391="Rayée",projautre1!F389&amp; projautre1!$B$1,"")&amp;IF(projautre2!F391="Rayée",projautre2!F389&amp; projautre2!$B$1,"")</f>
        <v/>
      </c>
      <c r="G389" s="62" t="str">
        <f>IF(BurP2020!G391="Rayée",BurP2020!G389&amp;BurP2020!$B$1,"")&amp;IF(BurA2020!G391="Rayée",BurA2020!G389&amp; BurA2020!$B$1,"")&amp;IF(Tour2020!G391="Rayée",Tour2020!G389&amp; Tour2020!$B$1,"")&amp;IF(TravExt!G391="Rayée",TravExt!G389&amp; TravExt!$B$1,"")&amp;IF(Topo1!G391="Rayée",Topo1!G389&amp; Topo1!$B$1,"")&amp;IF(Topo2!G391="Rayée",Topo2!G389&amp; Topo2!$B$1,"")&amp;IF(PMTIC!G391="Rayée",PMTIC!G389,"")&amp;IF(projautre1!G391="Rayée",projautre1!G389&amp; projautre1!$B$1,"")&amp;IF(projautre2!G391="Rayée",projautre2!G389&amp; projautre2!$B$1,"")</f>
        <v/>
      </c>
      <c r="H389" s="59" t="str">
        <f>IF(BurP2020!H391="Rayée",BurP2020!H389&amp;BurP2020!$B$1,"")&amp;IF(BurA2020!H391="Rayée",BurA2020!H389&amp; BurA2020!$B$1,"")&amp;IF(Tour2020!H391="Rayée",Tour2020!H389&amp; Tour2020!$B$1,"")&amp;IF(TravExt!H391="Rayée",TravExt!H389&amp; TravExt!$B$1,"")&amp;IF(Topo1!H391="Rayée",Topo1!H389&amp; Topo1!$B$1,"")&amp;IF(Topo2!H391="Rayée",Topo2!H389&amp; Topo2!$B$1,"")&amp;IF(PMTIC!H391="Rayée",PMTIC!H389,"")&amp;IF(projautre1!H391="Rayée",projautre1!H389&amp; projautre1!$B$1,"")&amp;IF(projautre2!H391="Rayée",projautre2!H389&amp; projautre2!$B$1,"")</f>
        <v/>
      </c>
    </row>
    <row r="390" spans="1:8" ht="15" customHeight="1" x14ac:dyDescent="0.25">
      <c r="A390" s="32">
        <f>D385</f>
        <v>44165</v>
      </c>
      <c r="B390" s="75"/>
      <c r="C390" s="57" t="s">
        <v>6</v>
      </c>
      <c r="D390" s="61" t="str">
        <f>IF(BurP2020!D391="Rayée",BurP2020!D390,"")&amp;IF(BurA2020!D391="Rayée",BurA2020!D390,"")&amp;IF(Tour2020!D391="Rayée",Tour2020!D390,"")&amp;IF(TravExt!D391="Rayée",TravExt!D390,"")&amp;IF(Topo1!D391="Rayée",Topo1!D390,"")&amp;IF(Topo2!D391="Rayée",Topo2!D390,"")&amp;IF(PMTIC!D391="Rayée",PMTIC!D390,"")&amp;IF(projautre1!D391="Rayée",projautre1!D390,"")&amp;IF(projautre2!D391="Rayée",projautre2!D390,"")</f>
        <v/>
      </c>
      <c r="E390" s="63" t="str">
        <f>IF(BurP2020!E391="Rayée",BurP2020!E390,"")&amp;IF(BurA2020!E391="Rayée",BurA2020!E390,"")&amp;IF(Tour2020!E391="Rayée",Tour2020!E390,"")&amp;IF(TravExt!E391="Rayée",TravExt!E390,"")&amp;IF(Topo1!E391="Rayée",Topo1!E390,"")&amp;IF(Topo2!E391="Rayée",Topo2!E390,"")&amp;IF(PMTIC!E391="Rayée",PMTIC!E390,"")&amp;IF(projautre1!E391="Rayée",projautre1!E390,"")&amp;IF(projautre2!E391="Rayée",projautre2!E390,"")</f>
        <v/>
      </c>
      <c r="F390" s="63" t="str">
        <f>IF(BurP2020!F391="Rayée",BurP2020!F390,"")&amp;IF(BurA2020!F391="Rayée",BurA2020!F390,"")&amp;IF(Tour2020!F391="Rayée",Tour2020!F390,"")&amp;IF(TravExt!F391="Rayée",TravExt!F390,"")&amp;IF(Topo1!F391="Rayée",Topo1!F390,"")&amp;IF(Topo2!F391="Rayée",Topo2!F390,"")&amp;IF(PMTIC!F391="Rayée",PMTIC!F390,"")&amp;IF(projautre1!F391="Rayée",projautre1!F390,"")&amp;IF(projautre2!F391="Rayée",projautre2!F390,"")</f>
        <v/>
      </c>
      <c r="G390" s="63" t="str">
        <f>IF(BurP2020!G391="Rayée",BurP2020!G390,"")&amp;IF(BurA2020!G391="Rayée",BurA2020!G390,"")&amp;IF(Tour2020!G391="Rayée",Tour2020!G390,"")&amp;IF(TravExt!G391="Rayée",TravExt!G390,"")&amp;IF(Topo1!G391="Rayée",Topo1!G390,"")&amp;IF(Topo2!G391="Rayée",Topo2!G390,"")&amp;IF(PMTIC!G391="Rayée",PMTIC!G390,"")&amp;IF(projautre1!G391="Rayée",projautre1!G390,"")&amp;IF(projautre2!G391="Rayée",projautre2!G390,"")</f>
        <v/>
      </c>
      <c r="H390" s="60" t="str">
        <f>IF(BurP2020!H391="Rayée",BurP2020!H390,"")&amp;IF(BurA2020!H391="Rayée",BurA2020!H390,"")&amp;IF(Tour2020!H391="Rayée",Tour2020!H390,"")&amp;IF(TravExt!H391="Rayée",TravExt!H390,"")&amp;IF(Topo1!H391="Rayée",Topo1!H390,"")&amp;IF(Topo2!H391="Rayée",Topo2!H390,"")&amp;IF(PMTIC!H391="Rayée",PMTIC!H390,"")&amp;IF(projautre1!H391="Rayée",projautre1!H390,"")&amp;IF(projautre2!H391="Rayée",projautre2!H390,"")</f>
        <v/>
      </c>
    </row>
    <row r="391" spans="1:8" ht="15" customHeight="1" thickBot="1" x14ac:dyDescent="0.3">
      <c r="A391" s="33">
        <f>D385</f>
        <v>44165</v>
      </c>
      <c r="B391" s="76"/>
      <c r="C391" s="58" t="s">
        <v>81</v>
      </c>
      <c r="D391" s="7"/>
      <c r="E391" s="8"/>
      <c r="F391" s="8"/>
      <c r="G391" s="8"/>
      <c r="H391" s="9"/>
    </row>
    <row r="392" spans="1:8" ht="15" customHeight="1" thickBot="1" x14ac:dyDescent="0.3">
      <c r="B392" s="64"/>
    </row>
    <row r="393" spans="1:8" ht="15" customHeight="1" thickBot="1" x14ac:dyDescent="0.3">
      <c r="D393" s="12">
        <f>D385+7</f>
        <v>44172</v>
      </c>
      <c r="E393" s="12">
        <f t="shared" ref="E393:H393" si="50">E385+7</f>
        <v>44173</v>
      </c>
      <c r="F393" s="12">
        <f t="shared" si="50"/>
        <v>44174</v>
      </c>
      <c r="G393" s="12">
        <f t="shared" si="50"/>
        <v>44175</v>
      </c>
      <c r="H393" s="12">
        <f t="shared" si="50"/>
        <v>44176</v>
      </c>
    </row>
    <row r="394" spans="1:8" ht="15" customHeight="1" x14ac:dyDescent="0.25">
      <c r="A394" s="35">
        <f>D393</f>
        <v>44172</v>
      </c>
      <c r="B394" s="74" t="s">
        <v>4</v>
      </c>
      <c r="C394" s="71" t="s">
        <v>5</v>
      </c>
      <c r="D394" s="30" t="str">
        <f>IF(BurP2020!D396="Rayée",BurP2020!D394&amp;BurP2020!$B$1,"")&amp;IF(BurA2020!D396="Rayée",BurA2020!D394&amp; BurA2020!$B$1,"")&amp;IF(Tour2020!D396="Rayée",Tour2020!D394&amp; Tour2020!$B$1,"")&amp;IF(TravExt!D396="Rayée",TravExt!D394&amp; TravExt!$B$1,"")&amp;IF(Topo1!D396="Rayée",Topo1!D394&amp; Topo1!$B$1,"")&amp;IF(Topo2!D396="Rayée",Topo2!D394&amp; Topo2!$B$1,"")&amp;IF(PMTIC!D396="Rayée",PMTIC!D394,"")&amp;IF(projautre1!D396="Rayée",projautre1!D394&amp; projautre1!$B$1,"")&amp;IF(projautre2!D396="Rayée",projautre2!D394&amp; projautre2!$B$1,"")</f>
        <v/>
      </c>
      <c r="E394" s="62" t="str">
        <f>IF(BurP2020!E396="Rayée",BurP2020!E394&amp;BurP2020!$B$1,"")&amp;IF(BurA2020!E396="Rayée",BurA2020!E394&amp; BurA2020!$B$1,"")&amp;IF(Tour2020!E396="Rayée",Tour2020!E394&amp; Tour2020!$B$1,"")&amp;IF(TravExt!E396="Rayée",TravExt!E394&amp; TravExt!$B$1,"")&amp;IF(Topo1!E396="Rayée",Topo1!E394&amp; Topo1!$B$1,"")&amp;IF(Topo2!E396="Rayée",Topo2!E394&amp; Topo2!$B$1,"")&amp;IF(PMTIC!E396="Rayée",PMTIC!E394,"")&amp;IF(projautre1!E396="Rayée",projautre1!E394&amp; projautre1!$B$1,"")&amp;IF(projautre2!E396="Rayée",projautre2!E394&amp; projautre2!$B$1,"")</f>
        <v/>
      </c>
      <c r="F394" s="62" t="str">
        <f>IF(BurP2020!F396="Rayée",BurP2020!F394&amp;BurP2020!$B$1,"")&amp;IF(BurA2020!F396="Rayée",BurA2020!F394&amp; BurA2020!$B$1,"")&amp;IF(Tour2020!F396="Rayée",Tour2020!F394&amp; Tour2020!$B$1,"")&amp;IF(TravExt!F396="Rayée",TravExt!F394&amp; TravExt!$B$1,"")&amp;IF(Topo1!F396="Rayée",Topo1!F394&amp; Topo1!$B$1,"")&amp;IF(Topo2!F396="Rayée",Topo2!F394&amp; Topo2!$B$1,"")&amp;IF(PMTIC!F396="Rayée",PMTIC!F394,"")&amp;IF(projautre1!F396="Rayée",projautre1!F394&amp; projautre1!$B$1,"")&amp;IF(projautre2!F396="Rayée",projautre2!F394&amp; projautre2!$B$1,"")</f>
        <v/>
      </c>
      <c r="G394" s="62" t="str">
        <f>IF(BurP2020!G396="Rayée",BurP2020!G394&amp;BurP2020!$B$1,"")&amp;IF(BurA2020!G396="Rayée",BurA2020!G394&amp; BurA2020!$B$1,"")&amp;IF(Tour2020!G396="Rayée",Tour2020!G394&amp; Tour2020!$B$1,"")&amp;IF(TravExt!G396="Rayée",TravExt!G394&amp; TravExt!$B$1,"")&amp;IF(Topo1!G396="Rayée",Topo1!G394&amp; Topo1!$B$1,"")&amp;IF(Topo2!G396="Rayée",Topo2!G394&amp; Topo2!$B$1,"")&amp;IF(PMTIC!G396="Rayée",PMTIC!G394,"")&amp;IF(projautre1!G396="Rayée",projautre1!G394&amp; projautre1!$B$1,"")&amp;IF(projautre2!G396="Rayée",projautre2!G394&amp; projautre2!$B$1,"")</f>
        <v/>
      </c>
      <c r="H394" s="59" t="str">
        <f>IF(BurP2020!H396="Rayée",BurP2020!H394&amp;BurP2020!$B$1,"")&amp;IF(BurA2020!H396="Rayée",BurA2020!H394&amp; BurA2020!$B$1,"")&amp;IF(Tour2020!H396="Rayée",Tour2020!H394&amp; Tour2020!$B$1,"")&amp;IF(TravExt!H396="Rayée",TravExt!H394&amp; TravExt!$B$1,"")&amp;IF(Topo1!H396="Rayée",Topo1!H394&amp; Topo1!$B$1,"")&amp;IF(Topo2!H396="Rayée",Topo2!H394&amp; Topo2!$B$1,"")&amp;IF(PMTIC!H396="Rayée",PMTIC!H394,"")&amp;IF(projautre1!H396="Rayée",projautre1!H394&amp; projautre1!$B$1,"")&amp;IF(projautre2!H396="Rayée",projautre2!H394&amp; projautre2!$B$1,"")</f>
        <v/>
      </c>
    </row>
    <row r="395" spans="1:8" ht="15" customHeight="1" x14ac:dyDescent="0.25">
      <c r="A395" s="32">
        <f>D393</f>
        <v>44172</v>
      </c>
      <c r="B395" s="75"/>
      <c r="C395" s="72" t="s">
        <v>6</v>
      </c>
      <c r="D395" s="61" t="str">
        <f>IF(BurP2020!D396="Rayée",BurP2020!D395,"")&amp;IF(BurA2020!D396="Rayée",BurA2020!D395,"")&amp;IF(Tour2020!D396="Rayée",Tour2020!D395,"")&amp;IF(TravExt!D396="Rayée",TravExt!D395,"")&amp;IF(Topo1!D396="Rayée",Topo1!D395,"")&amp;IF(Topo2!D396="Rayée",Topo2!D395,"")&amp;IF(PMTIC!D396="Rayée",PMTIC!D395,"")&amp;IF(projautre1!D396="Rayée",projautre1!D395,"")&amp;IF(projautre2!D396="Rayée",projautre2!D395,"")</f>
        <v/>
      </c>
      <c r="E395" s="63" t="str">
        <f>IF(BurP2020!E396="Rayée",BurP2020!E395,"")&amp;IF(BurA2020!E396="Rayée",BurA2020!E395,"")&amp;IF(Tour2020!E396="Rayée",Tour2020!E395,"")&amp;IF(TravExt!E396="Rayée",TravExt!E395,"")&amp;IF(Topo1!E396="Rayée",Topo1!E395,"")&amp;IF(Topo2!E396="Rayée",Topo2!E395,"")&amp;IF(PMTIC!E396="Rayée",PMTIC!E395,"")&amp;IF(projautre1!E396="Rayée",projautre1!E395,"")&amp;IF(projautre2!E396="Rayée",projautre2!E395,"")</f>
        <v/>
      </c>
      <c r="F395" s="63" t="str">
        <f>IF(BurP2020!F396="Rayée",BurP2020!F395,"")&amp;IF(BurA2020!F396="Rayée",BurA2020!F395,"")&amp;IF(Tour2020!F396="Rayée",Tour2020!F395,"")&amp;IF(TravExt!F396="Rayée",TravExt!F395,"")&amp;IF(Topo1!F396="Rayée",Topo1!F395,"")&amp;IF(Topo2!F396="Rayée",Topo2!F395,"")&amp;IF(PMTIC!F396="Rayée",PMTIC!F395,"")&amp;IF(projautre1!F396="Rayée",projautre1!F395,"")&amp;IF(projautre2!F396="Rayée",projautre2!F395,"")</f>
        <v/>
      </c>
      <c r="G395" s="63" t="str">
        <f>IF(BurP2020!G396="Rayée",BurP2020!G395,"")&amp;IF(BurA2020!G396="Rayée",BurA2020!G395,"")&amp;IF(Tour2020!G396="Rayée",Tour2020!G395,"")&amp;IF(TravExt!G396="Rayée",TravExt!G395,"")&amp;IF(Topo1!G396="Rayée",Topo1!G395,"")&amp;IF(Topo2!G396="Rayée",Topo2!G395,"")&amp;IF(PMTIC!G396="Rayée",PMTIC!G395,"")&amp;IF(projautre1!G396="Rayée",projautre1!G395,"")&amp;IF(projautre2!G396="Rayée",projautre2!G395,"")</f>
        <v/>
      </c>
      <c r="H395" s="60" t="str">
        <f>IF(BurP2020!H396="Rayée",BurP2020!H395,"")&amp;IF(BurA2020!H396="Rayée",BurA2020!H395,"")&amp;IF(Tour2020!H396="Rayée",Tour2020!H395,"")&amp;IF(TravExt!H396="Rayée",TravExt!H395,"")&amp;IF(Topo1!H396="Rayée",Topo1!H395,"")&amp;IF(Topo2!H396="Rayée",Topo2!H395,"")&amp;IF(PMTIC!H396="Rayée",PMTIC!H395,"")&amp;IF(projautre1!H396="Rayée",projautre1!H395,"")&amp;IF(projautre2!H396="Rayée",projautre2!H395,"")</f>
        <v/>
      </c>
    </row>
    <row r="396" spans="1:8" ht="15" customHeight="1" thickBot="1" x14ac:dyDescent="0.3">
      <c r="A396" s="32">
        <f>D393</f>
        <v>44172</v>
      </c>
      <c r="B396" s="76"/>
      <c r="C396" s="73" t="s">
        <v>81</v>
      </c>
      <c r="D396" s="50"/>
      <c r="E396" s="52"/>
      <c r="F396" s="52"/>
      <c r="G396" s="52"/>
      <c r="H396" s="53"/>
    </row>
    <row r="397" spans="1:8" ht="15" customHeight="1" x14ac:dyDescent="0.25">
      <c r="A397" s="32">
        <f>D393</f>
        <v>44172</v>
      </c>
      <c r="B397" s="74" t="s">
        <v>7</v>
      </c>
      <c r="C397" s="56" t="s">
        <v>5</v>
      </c>
      <c r="D397" s="30" t="str">
        <f>IF(BurP2020!D399="Rayée",BurP2020!D397&amp;BurP2020!$B$1,"")&amp;IF(BurA2020!D399="Rayée",BurA2020!D397&amp; BurA2020!$B$1,"")&amp;IF(Tour2020!D399="Rayée",Tour2020!D397&amp; Tour2020!$B$1,"")&amp;IF(TravExt!D399="Rayée",TravExt!D397&amp; TravExt!$B$1,"")&amp;IF(Topo1!D399="Rayée",Topo1!D397&amp; Topo1!$B$1,"")&amp;IF(Topo2!D399="Rayée",Topo2!D397&amp; Topo2!$B$1,"")&amp;IF(PMTIC!D399="Rayée",PMTIC!D397,"")&amp;IF(projautre1!D399="Rayée",projautre1!D397&amp; projautre1!$B$1,"")&amp;IF(projautre2!D399="Rayée",projautre2!D397&amp; projautre2!$B$1,"")</f>
        <v/>
      </c>
      <c r="E397" s="62" t="str">
        <f>IF(BurP2020!E399="Rayée",BurP2020!E397&amp;BurP2020!$B$1,"")&amp;IF(BurA2020!E399="Rayée",BurA2020!E397&amp; BurA2020!$B$1,"")&amp;IF(Tour2020!E399="Rayée",Tour2020!E397&amp; Tour2020!$B$1,"")&amp;IF(TravExt!E399="Rayée",TravExt!E397&amp; TravExt!$B$1,"")&amp;IF(Topo1!E399="Rayée",Topo1!E397&amp; Topo1!$B$1,"")&amp;IF(Topo2!E399="Rayée",Topo2!E397&amp; Topo2!$B$1,"")&amp;IF(PMTIC!E399="Rayée",PMTIC!E397,"")&amp;IF(projautre1!E399="Rayée",projautre1!E397&amp; projautre1!$B$1,"")&amp;IF(projautre2!E399="Rayée",projautre2!E397&amp; projautre2!$B$1,"")</f>
        <v/>
      </c>
      <c r="F397" s="62" t="str">
        <f>IF(BurP2020!F399="Rayée",BurP2020!F397&amp;BurP2020!$B$1,"")&amp;IF(BurA2020!F399="Rayée",BurA2020!F397&amp; BurA2020!$B$1,"")&amp;IF(Tour2020!F399="Rayée",Tour2020!F397&amp; Tour2020!$B$1,"")&amp;IF(TravExt!F399="Rayée",TravExt!F397&amp; TravExt!$B$1,"")&amp;IF(Topo1!F399="Rayée",Topo1!F397&amp; Topo1!$B$1,"")&amp;IF(Topo2!F399="Rayée",Topo2!F397&amp; Topo2!$B$1,"")&amp;IF(PMTIC!F399="Rayée",PMTIC!F397,"")&amp;IF(projautre1!F399="Rayée",projautre1!F397&amp; projautre1!$B$1,"")&amp;IF(projautre2!F399="Rayée",projautre2!F397&amp; projautre2!$B$1,"")</f>
        <v/>
      </c>
      <c r="G397" s="62" t="str">
        <f>IF(BurP2020!G399="Rayée",BurP2020!G397&amp;BurP2020!$B$1,"")&amp;IF(BurA2020!G399="Rayée",BurA2020!G397&amp; BurA2020!$B$1,"")&amp;IF(Tour2020!G399="Rayée",Tour2020!G397&amp; Tour2020!$B$1,"")&amp;IF(TravExt!G399="Rayée",TravExt!G397&amp; TravExt!$B$1,"")&amp;IF(Topo1!G399="Rayée",Topo1!G397&amp; Topo1!$B$1,"")&amp;IF(Topo2!G399="Rayée",Topo2!G397&amp; Topo2!$B$1,"")&amp;IF(PMTIC!G399="Rayée",PMTIC!G397,"")&amp;IF(projautre1!G399="Rayée",projautre1!G397&amp; projautre1!$B$1,"")&amp;IF(projautre2!G399="Rayée",projautre2!G397&amp; projautre2!$B$1,"")</f>
        <v/>
      </c>
      <c r="H397" s="59" t="str">
        <f>IF(BurP2020!H399="Rayée",BurP2020!H397&amp;BurP2020!$B$1,"")&amp;IF(BurA2020!H399="Rayée",BurA2020!H397&amp; BurA2020!$B$1,"")&amp;IF(Tour2020!H399="Rayée",Tour2020!H397&amp; Tour2020!$B$1,"")&amp;IF(TravExt!H399="Rayée",TravExt!H397&amp; TravExt!$B$1,"")&amp;IF(Topo1!H399="Rayée",Topo1!H397&amp; Topo1!$B$1,"")&amp;IF(Topo2!H399="Rayée",Topo2!H397&amp; Topo2!$B$1,"")&amp;IF(PMTIC!H399="Rayée",PMTIC!H397,"")&amp;IF(projautre1!H399="Rayée",projautre1!H397&amp; projautre1!$B$1,"")&amp;IF(projautre2!H399="Rayée",projautre2!H397&amp; projautre2!$B$1,"")</f>
        <v/>
      </c>
    </row>
    <row r="398" spans="1:8" ht="15" customHeight="1" x14ac:dyDescent="0.25">
      <c r="A398" s="32">
        <f>D393</f>
        <v>44172</v>
      </c>
      <c r="B398" s="75"/>
      <c r="C398" s="57" t="s">
        <v>6</v>
      </c>
      <c r="D398" s="61" t="str">
        <f>IF(BurP2020!D399="Rayée",BurP2020!D398,"")&amp;IF(BurA2020!D399="Rayée",BurA2020!D398,"")&amp;IF(Tour2020!D399="Rayée",Tour2020!D398,"")&amp;IF(TravExt!D399="Rayée",TravExt!D398,"")&amp;IF(Topo1!D399="Rayée",Topo1!D398,"")&amp;IF(Topo2!D399="Rayée",Topo2!D398,"")&amp;IF(PMTIC!D399="Rayée",PMTIC!D398,"")&amp;IF(projautre1!D399="Rayée",projautre1!D398,"")&amp;IF(projautre2!D399="Rayée",projautre2!D398,"")</f>
        <v/>
      </c>
      <c r="E398" s="63" t="str">
        <f>IF(BurP2020!E399="Rayée",BurP2020!E398,"")&amp;IF(BurA2020!E399="Rayée",BurA2020!E398,"")&amp;IF(Tour2020!E399="Rayée",Tour2020!E398,"")&amp;IF(TravExt!E399="Rayée",TravExt!E398,"")&amp;IF(Topo1!E399="Rayée",Topo1!E398,"")&amp;IF(Topo2!E399="Rayée",Topo2!E398,"")&amp;IF(PMTIC!E399="Rayée",PMTIC!E398,"")&amp;IF(projautre1!E399="Rayée",projautre1!E398,"")&amp;IF(projautre2!E399="Rayée",projautre2!E398,"")</f>
        <v/>
      </c>
      <c r="F398" s="63" t="str">
        <f>IF(BurP2020!F399="Rayée",BurP2020!F398,"")&amp;IF(BurA2020!F399="Rayée",BurA2020!F398,"")&amp;IF(Tour2020!F399="Rayée",Tour2020!F398,"")&amp;IF(TravExt!F399="Rayée",TravExt!F398,"")&amp;IF(Topo1!F399="Rayée",Topo1!F398,"")&amp;IF(Topo2!F399="Rayée",Topo2!F398,"")&amp;IF(PMTIC!F399="Rayée",PMTIC!F398,"")&amp;IF(projautre1!F399="Rayée",projautre1!F398,"")&amp;IF(projautre2!F399="Rayée",projautre2!F398,"")</f>
        <v/>
      </c>
      <c r="G398" s="63" t="str">
        <f>IF(BurP2020!G399="Rayée",BurP2020!G398,"")&amp;IF(BurA2020!G399="Rayée",BurA2020!G398,"")&amp;IF(Tour2020!G399="Rayée",Tour2020!G398,"")&amp;IF(TravExt!G399="Rayée",TravExt!G398,"")&amp;IF(Topo1!G399="Rayée",Topo1!G398,"")&amp;IF(Topo2!G399="Rayée",Topo2!G398,"")&amp;IF(PMTIC!G399="Rayée",PMTIC!G398,"")&amp;IF(projautre1!G399="Rayée",projautre1!G398,"")&amp;IF(projautre2!G399="Rayée",projautre2!G398,"")</f>
        <v/>
      </c>
      <c r="H398" s="60" t="str">
        <f>IF(BurP2020!H399="Rayée",BurP2020!H398,"")&amp;IF(BurA2020!H399="Rayée",BurA2020!H398,"")&amp;IF(Tour2020!H399="Rayée",Tour2020!H398,"")&amp;IF(TravExt!H399="Rayée",TravExt!H398,"")&amp;IF(Topo1!H399="Rayée",Topo1!H398,"")&amp;IF(Topo2!H399="Rayée",Topo2!H398,"")&amp;IF(PMTIC!H399="Rayée",PMTIC!H398,"")&amp;IF(projautre1!H399="Rayée",projautre1!H398,"")&amp;IF(projautre2!H399="Rayée",projautre2!H398,"")</f>
        <v/>
      </c>
    </row>
    <row r="399" spans="1:8" ht="15" customHeight="1" thickBot="1" x14ac:dyDescent="0.3">
      <c r="A399" s="33">
        <f>D393</f>
        <v>44172</v>
      </c>
      <c r="B399" s="76"/>
      <c r="C399" s="58" t="s">
        <v>81</v>
      </c>
      <c r="D399" s="7"/>
      <c r="E399" s="8"/>
      <c r="F399" s="8"/>
      <c r="G399" s="8"/>
      <c r="H399" s="9"/>
    </row>
    <row r="400" spans="1:8" ht="15" customHeight="1" thickBot="1" x14ac:dyDescent="0.3">
      <c r="B400" s="64"/>
    </row>
    <row r="401" spans="1:8" ht="15" customHeight="1" thickBot="1" x14ac:dyDescent="0.3">
      <c r="D401" s="12">
        <f>D393+7</f>
        <v>44179</v>
      </c>
      <c r="E401" s="12">
        <f t="shared" ref="E401:H401" si="51">E393+7</f>
        <v>44180</v>
      </c>
      <c r="F401" s="12">
        <f t="shared" si="51"/>
        <v>44181</v>
      </c>
      <c r="G401" s="12">
        <f t="shared" si="51"/>
        <v>44182</v>
      </c>
      <c r="H401" s="12">
        <f t="shared" si="51"/>
        <v>44183</v>
      </c>
    </row>
    <row r="402" spans="1:8" ht="15" customHeight="1" x14ac:dyDescent="0.25">
      <c r="A402" s="35">
        <f>D401</f>
        <v>44179</v>
      </c>
      <c r="B402" s="74" t="s">
        <v>4</v>
      </c>
      <c r="C402" s="71" t="s">
        <v>5</v>
      </c>
      <c r="D402" s="30" t="str">
        <f>IF(BurP2020!D404="Rayée",BurP2020!D402&amp;BurP2020!$B$1,"")&amp;IF(BurA2020!D404="Rayée",BurA2020!D402&amp; BurA2020!$B$1,"")&amp;IF(Tour2020!D404="Rayée",Tour2020!D402&amp; Tour2020!$B$1,"")&amp;IF(TravExt!D404="Rayée",TravExt!D402&amp; TravExt!$B$1,"")&amp;IF(Topo1!D404="Rayée",Topo1!D402&amp; Topo1!$B$1,"")&amp;IF(Topo2!D404="Rayée",Topo2!D402&amp; Topo2!$B$1,"")&amp;IF(PMTIC!D404="Rayée",PMTIC!D402,"")&amp;IF(projautre1!D404="Rayée",projautre1!D402&amp; projautre1!$B$1,"")&amp;IF(projautre2!D404="Rayée",projautre2!D402&amp; projautre2!$B$1,"")</f>
        <v/>
      </c>
      <c r="E402" s="62" t="str">
        <f>IF(BurP2020!E404="Rayée",BurP2020!E402&amp;BurP2020!$B$1,"")&amp;IF(BurA2020!E404="Rayée",BurA2020!E402&amp; BurA2020!$B$1,"")&amp;IF(Tour2020!E404="Rayée",Tour2020!E402&amp; Tour2020!$B$1,"")&amp;IF(TravExt!E404="Rayée",TravExt!E402&amp; TravExt!$B$1,"")&amp;IF(Topo1!E404="Rayée",Topo1!E402&amp; Topo1!$B$1,"")&amp;IF(Topo2!E404="Rayée",Topo2!E402&amp; Topo2!$B$1,"")&amp;IF(PMTIC!E404="Rayée",PMTIC!E402,"")&amp;IF(projautre1!E404="Rayée",projautre1!E402&amp; projautre1!$B$1,"")&amp;IF(projautre2!E404="Rayée",projautre2!E402&amp; projautre2!$B$1,"")</f>
        <v/>
      </c>
      <c r="F402" s="62" t="str">
        <f>IF(BurP2020!F404="Rayée",BurP2020!F402&amp;BurP2020!$B$1,"")&amp;IF(BurA2020!F404="Rayée",BurA2020!F402&amp; BurA2020!$B$1,"")&amp;IF(Tour2020!F404="Rayée",Tour2020!F402&amp; Tour2020!$B$1,"")&amp;IF(TravExt!F404="Rayée",TravExt!F402&amp; TravExt!$B$1,"")&amp;IF(Topo1!F404="Rayée",Topo1!F402&amp; Topo1!$B$1,"")&amp;IF(Topo2!F404="Rayée",Topo2!F402&amp; Topo2!$B$1,"")&amp;IF(PMTIC!F404="Rayée",PMTIC!F402,"")&amp;IF(projautre1!F404="Rayée",projautre1!F402&amp; projautre1!$B$1,"")&amp;IF(projautre2!F404="Rayée",projautre2!F402&amp; projautre2!$B$1,"")</f>
        <v/>
      </c>
      <c r="G402" s="62" t="str">
        <f>IF(BurP2020!G404="Rayée",BurP2020!G402&amp;BurP2020!$B$1,"")&amp;IF(BurA2020!G404="Rayée",BurA2020!G402&amp; BurA2020!$B$1,"")&amp;IF(Tour2020!G404="Rayée",Tour2020!G402&amp; Tour2020!$B$1,"")&amp;IF(TravExt!G404="Rayée",TravExt!G402&amp; TravExt!$B$1,"")&amp;IF(Topo1!G404="Rayée",Topo1!G402&amp; Topo1!$B$1,"")&amp;IF(Topo2!G404="Rayée",Topo2!G402&amp; Topo2!$B$1,"")&amp;IF(PMTIC!G404="Rayée",PMTIC!G402,"")&amp;IF(projautre1!G404="Rayée",projautre1!G402&amp; projautre1!$B$1,"")&amp;IF(projautre2!G404="Rayée",projautre2!G402&amp; projautre2!$B$1,"")</f>
        <v/>
      </c>
      <c r="H402" s="59" t="str">
        <f>IF(BurP2020!H404="Rayée",BurP2020!H402&amp;BurP2020!$B$1,"")&amp;IF(BurA2020!H404="Rayée",BurA2020!H402&amp; BurA2020!$B$1,"")&amp;IF(Tour2020!H404="Rayée",Tour2020!H402&amp; Tour2020!$B$1,"")&amp;IF(TravExt!H404="Rayée",TravExt!H402&amp; TravExt!$B$1,"")&amp;IF(Topo1!H404="Rayée",Topo1!H402&amp; Topo1!$B$1,"")&amp;IF(Topo2!H404="Rayée",Topo2!H402&amp; Topo2!$B$1,"")&amp;IF(PMTIC!H404="Rayée",PMTIC!H402,"")&amp;IF(projautre1!H404="Rayée",projautre1!H402&amp; projautre1!$B$1,"")&amp;IF(projautre2!H404="Rayée",projautre2!H402&amp; projautre2!$B$1,"")</f>
        <v/>
      </c>
    </row>
    <row r="403" spans="1:8" ht="15" customHeight="1" x14ac:dyDescent="0.25">
      <c r="A403" s="32">
        <f>D401</f>
        <v>44179</v>
      </c>
      <c r="B403" s="75"/>
      <c r="C403" s="72" t="s">
        <v>6</v>
      </c>
      <c r="D403" s="61" t="str">
        <f>IF(BurP2020!D404="Rayée",BurP2020!D403,"")&amp;IF(BurA2020!D404="Rayée",BurA2020!D403,"")&amp;IF(Tour2020!D404="Rayée",Tour2020!D403,"")&amp;IF(TravExt!D404="Rayée",TravExt!D403,"")&amp;IF(Topo1!D404="Rayée",Topo1!D403,"")&amp;IF(Topo2!D404="Rayée",Topo2!D403,"")&amp;IF(PMTIC!D404="Rayée",PMTIC!D403,"")&amp;IF(projautre1!D404="Rayée",projautre1!D403,"")&amp;IF(projautre2!D404="Rayée",projautre2!D403,"")</f>
        <v/>
      </c>
      <c r="E403" s="63" t="str">
        <f>IF(BurP2020!E404="Rayée",BurP2020!E403,"")&amp;IF(BurA2020!E404="Rayée",BurA2020!E403,"")&amp;IF(Tour2020!E404="Rayée",Tour2020!E403,"")&amp;IF(TravExt!E404="Rayée",TravExt!E403,"")&amp;IF(Topo1!E404="Rayée",Topo1!E403,"")&amp;IF(Topo2!E404="Rayée",Topo2!E403,"")&amp;IF(PMTIC!E404="Rayée",PMTIC!E403,"")&amp;IF(projautre1!E404="Rayée",projautre1!E403,"")&amp;IF(projautre2!E404="Rayée",projautre2!E403,"")</f>
        <v/>
      </c>
      <c r="F403" s="63" t="str">
        <f>IF(BurP2020!F404="Rayée",BurP2020!F403,"")&amp;IF(BurA2020!F404="Rayée",BurA2020!F403,"")&amp;IF(Tour2020!F404="Rayée",Tour2020!F403,"")&amp;IF(TravExt!F404="Rayée",TravExt!F403,"")&amp;IF(Topo1!F404="Rayée",Topo1!F403,"")&amp;IF(Topo2!F404="Rayée",Topo2!F403,"")&amp;IF(PMTIC!F404="Rayée",PMTIC!F403,"")&amp;IF(projautre1!F404="Rayée",projautre1!F403,"")&amp;IF(projautre2!F404="Rayée",projautre2!F403,"")</f>
        <v/>
      </c>
      <c r="G403" s="63" t="str">
        <f>IF(BurP2020!G404="Rayée",BurP2020!G403,"")&amp;IF(BurA2020!G404="Rayée",BurA2020!G403,"")&amp;IF(Tour2020!G404="Rayée",Tour2020!G403,"")&amp;IF(TravExt!G404="Rayée",TravExt!G403,"")&amp;IF(Topo1!G404="Rayée",Topo1!G403,"")&amp;IF(Topo2!G404="Rayée",Topo2!G403,"")&amp;IF(PMTIC!G404="Rayée",PMTIC!G403,"")&amp;IF(projautre1!G404="Rayée",projautre1!G403,"")&amp;IF(projautre2!G404="Rayée",projautre2!G403,"")</f>
        <v/>
      </c>
      <c r="H403" s="60" t="str">
        <f>IF(BurP2020!H404="Rayée",BurP2020!H403,"")&amp;IF(BurA2020!H404="Rayée",BurA2020!H403,"")&amp;IF(Tour2020!H404="Rayée",Tour2020!H403,"")&amp;IF(TravExt!H404="Rayée",TravExt!H403,"")&amp;IF(Topo1!H404="Rayée",Topo1!H403,"")&amp;IF(Topo2!H404="Rayée",Topo2!H403,"")&amp;IF(PMTIC!H404="Rayée",PMTIC!H403,"")&amp;IF(projautre1!H404="Rayée",projautre1!H403,"")&amp;IF(projautre2!H404="Rayée",projautre2!H403,"")</f>
        <v/>
      </c>
    </row>
    <row r="404" spans="1:8" ht="15" customHeight="1" thickBot="1" x14ac:dyDescent="0.3">
      <c r="A404" s="32">
        <f>D401</f>
        <v>44179</v>
      </c>
      <c r="B404" s="76"/>
      <c r="C404" s="73" t="s">
        <v>81</v>
      </c>
      <c r="D404" s="50"/>
      <c r="E404" s="52"/>
      <c r="F404" s="52"/>
      <c r="G404" s="52"/>
      <c r="H404" s="53"/>
    </row>
    <row r="405" spans="1:8" ht="15" customHeight="1" x14ac:dyDescent="0.25">
      <c r="A405" s="32">
        <f>D401</f>
        <v>44179</v>
      </c>
      <c r="B405" s="74" t="s">
        <v>7</v>
      </c>
      <c r="C405" s="56" t="s">
        <v>5</v>
      </c>
      <c r="D405" s="30" t="str">
        <f>IF(BurP2020!D407="Rayée",BurP2020!D405&amp;BurP2020!$B$1,"")&amp;IF(BurA2020!D407="Rayée",BurA2020!D405&amp; BurA2020!$B$1,"")&amp;IF(Tour2020!D407="Rayée",Tour2020!D405&amp; Tour2020!$B$1,"")&amp;IF(TravExt!D407="Rayée",TravExt!D405&amp; TravExt!$B$1,"")&amp;IF(Topo1!D407="Rayée",Topo1!D405&amp; Topo1!$B$1,"")&amp;IF(Topo2!D407="Rayée",Topo2!D405&amp; Topo2!$B$1,"")&amp;IF(PMTIC!D407="Rayée",PMTIC!D405,"")&amp;IF(projautre1!D407="Rayée",projautre1!D405&amp; projautre1!$B$1,"")&amp;IF(projautre2!D407="Rayée",projautre2!D405&amp; projautre2!$B$1,"")</f>
        <v/>
      </c>
      <c r="E405" s="62" t="str">
        <f>IF(BurP2020!E407="Rayée",BurP2020!E405&amp;BurP2020!$B$1,"")&amp;IF(BurA2020!E407="Rayée",BurA2020!E405&amp; BurA2020!$B$1,"")&amp;IF(Tour2020!E407="Rayée",Tour2020!E405&amp; Tour2020!$B$1,"")&amp;IF(TravExt!E407="Rayée",TravExt!E405&amp; TravExt!$B$1,"")&amp;IF(Topo1!E407="Rayée",Topo1!E405&amp; Topo1!$B$1,"")&amp;IF(Topo2!E407="Rayée",Topo2!E405&amp; Topo2!$B$1,"")&amp;IF(PMTIC!E407="Rayée",PMTIC!E405,"")&amp;IF(projautre1!E407="Rayée",projautre1!E405&amp; projautre1!$B$1,"")&amp;IF(projautre2!E407="Rayée",projautre2!E405&amp; projautre2!$B$1,"")</f>
        <v/>
      </c>
      <c r="F405" s="62" t="str">
        <f>IF(BurP2020!F407="Rayée",BurP2020!F405&amp;BurP2020!$B$1,"")&amp;IF(BurA2020!F407="Rayée",BurA2020!F405&amp; BurA2020!$B$1,"")&amp;IF(Tour2020!F407="Rayée",Tour2020!F405&amp; Tour2020!$B$1,"")&amp;IF(TravExt!F407="Rayée",TravExt!F405&amp; TravExt!$B$1,"")&amp;IF(Topo1!F407="Rayée",Topo1!F405&amp; Topo1!$B$1,"")&amp;IF(Topo2!F407="Rayée",Topo2!F405&amp; Topo2!$B$1,"")&amp;IF(PMTIC!F407="Rayée",PMTIC!F405,"")&amp;IF(projautre1!F407="Rayée",projautre1!F405&amp; projautre1!$B$1,"")&amp;IF(projautre2!F407="Rayée",projautre2!F405&amp; projautre2!$B$1,"")</f>
        <v/>
      </c>
      <c r="G405" s="62" t="str">
        <f>IF(BurP2020!G407="Rayée",BurP2020!G405&amp;BurP2020!$B$1,"")&amp;IF(BurA2020!G407="Rayée",BurA2020!G405&amp; BurA2020!$B$1,"")&amp;IF(Tour2020!G407="Rayée",Tour2020!G405&amp; Tour2020!$B$1,"")&amp;IF(TravExt!G407="Rayée",TravExt!G405&amp; TravExt!$B$1,"")&amp;IF(Topo1!G407="Rayée",Topo1!G405&amp; Topo1!$B$1,"")&amp;IF(Topo2!G407="Rayée",Topo2!G405&amp; Topo2!$B$1,"")&amp;IF(PMTIC!G407="Rayée",PMTIC!G405,"")&amp;IF(projautre1!G407="Rayée",projautre1!G405&amp; projautre1!$B$1,"")&amp;IF(projautre2!G407="Rayée",projautre2!G405&amp; projautre2!$B$1,"")</f>
        <v/>
      </c>
      <c r="H405" s="59" t="str">
        <f>IF(BurP2020!H407="Rayée",BurP2020!H405&amp;BurP2020!$B$1,"")&amp;IF(BurA2020!H407="Rayée",BurA2020!H405&amp; BurA2020!$B$1,"")&amp;IF(Tour2020!H407="Rayée",Tour2020!H405&amp; Tour2020!$B$1,"")&amp;IF(TravExt!H407="Rayée",TravExt!H405&amp; TravExt!$B$1,"")&amp;IF(Topo1!H407="Rayée",Topo1!H405&amp; Topo1!$B$1,"")&amp;IF(Topo2!H407="Rayée",Topo2!H405&amp; Topo2!$B$1,"")&amp;IF(PMTIC!H407="Rayée",PMTIC!H405,"")&amp;IF(projautre1!H407="Rayée",projautre1!H405&amp; projautre1!$B$1,"")&amp;IF(projautre2!H407="Rayée",projautre2!H405&amp; projautre2!$B$1,"")</f>
        <v/>
      </c>
    </row>
    <row r="406" spans="1:8" ht="15" customHeight="1" x14ac:dyDescent="0.25">
      <c r="A406" s="32">
        <f>D401</f>
        <v>44179</v>
      </c>
      <c r="B406" s="75"/>
      <c r="C406" s="57" t="s">
        <v>6</v>
      </c>
      <c r="D406" s="61" t="str">
        <f>IF(BurP2020!D407="Rayée",BurP2020!D406,"")&amp;IF(BurA2020!D407="Rayée",BurA2020!D406,"")&amp;IF(Tour2020!D407="Rayée",Tour2020!D406,"")&amp;IF(TravExt!D407="Rayée",TravExt!D406,"")&amp;IF(Topo1!D407="Rayée",Topo1!D406,"")&amp;IF(Topo2!D407="Rayée",Topo2!D406,"")&amp;IF(PMTIC!D407="Rayée",PMTIC!D406,"")&amp;IF(projautre1!D407="Rayée",projautre1!D406,"")&amp;IF(projautre2!D407="Rayée",projautre2!D406,"")</f>
        <v/>
      </c>
      <c r="E406" s="63" t="str">
        <f>IF(BurP2020!E407="Rayée",BurP2020!E406,"")&amp;IF(BurA2020!E407="Rayée",BurA2020!E406,"")&amp;IF(Tour2020!E407="Rayée",Tour2020!E406,"")&amp;IF(TravExt!E407="Rayée",TravExt!E406,"")&amp;IF(Topo1!E407="Rayée",Topo1!E406,"")&amp;IF(Topo2!E407="Rayée",Topo2!E406,"")&amp;IF(PMTIC!E407="Rayée",PMTIC!E406,"")&amp;IF(projautre1!E407="Rayée",projautre1!E406,"")&amp;IF(projautre2!E407="Rayée",projautre2!E406,"")</f>
        <v/>
      </c>
      <c r="F406" s="63" t="str">
        <f>IF(BurP2020!F407="Rayée",BurP2020!F406,"")&amp;IF(BurA2020!F407="Rayée",BurA2020!F406,"")&amp;IF(Tour2020!F407="Rayée",Tour2020!F406,"")&amp;IF(TravExt!F407="Rayée",TravExt!F406,"")&amp;IF(Topo1!F407="Rayée",Topo1!F406,"")&amp;IF(Topo2!F407="Rayée",Topo2!F406,"")&amp;IF(PMTIC!F407="Rayée",PMTIC!F406,"")&amp;IF(projautre1!F407="Rayée",projautre1!F406,"")&amp;IF(projautre2!F407="Rayée",projautre2!F406,"")</f>
        <v/>
      </c>
      <c r="G406" s="63" t="str">
        <f>IF(BurP2020!G407="Rayée",BurP2020!G406,"")&amp;IF(BurA2020!G407="Rayée",BurA2020!G406,"")&amp;IF(Tour2020!G407="Rayée",Tour2020!G406,"")&amp;IF(TravExt!G407="Rayée",TravExt!G406,"")&amp;IF(Topo1!G407="Rayée",Topo1!G406,"")&amp;IF(Topo2!G407="Rayée",Topo2!G406,"")&amp;IF(PMTIC!G407="Rayée",PMTIC!G406,"")&amp;IF(projautre1!G407="Rayée",projautre1!G406,"")&amp;IF(projautre2!G407="Rayée",projautre2!G406,"")</f>
        <v/>
      </c>
      <c r="H406" s="60" t="str">
        <f>IF(BurP2020!H407="Rayée",BurP2020!H406,"")&amp;IF(BurA2020!H407="Rayée",BurA2020!H406,"")&amp;IF(Tour2020!H407="Rayée",Tour2020!H406,"")&amp;IF(TravExt!H407="Rayée",TravExt!H406,"")&amp;IF(Topo1!H407="Rayée",Topo1!H406,"")&amp;IF(Topo2!H407="Rayée",Topo2!H406,"")&amp;IF(PMTIC!H407="Rayée",PMTIC!H406,"")&amp;IF(projautre1!H407="Rayée",projautre1!H406,"")&amp;IF(projautre2!H407="Rayée",projautre2!H406,"")</f>
        <v/>
      </c>
    </row>
    <row r="407" spans="1:8" ht="15" customHeight="1" thickBot="1" x14ac:dyDescent="0.3">
      <c r="A407" s="33">
        <f>D401</f>
        <v>44179</v>
      </c>
      <c r="B407" s="76"/>
      <c r="C407" s="58" t="s">
        <v>81</v>
      </c>
      <c r="D407" s="7"/>
      <c r="E407" s="8"/>
      <c r="F407" s="8"/>
      <c r="G407" s="8"/>
      <c r="H407" s="9"/>
    </row>
    <row r="408" spans="1:8" ht="15" customHeight="1" thickBot="1" x14ac:dyDescent="0.3">
      <c r="B408" s="64"/>
    </row>
    <row r="409" spans="1:8" ht="15" customHeight="1" thickBot="1" x14ac:dyDescent="0.3">
      <c r="D409" s="12">
        <f>D401+7</f>
        <v>44186</v>
      </c>
      <c r="E409" s="12">
        <f t="shared" ref="E409:H409" si="52">E401+7</f>
        <v>44187</v>
      </c>
      <c r="F409" s="12">
        <f t="shared" si="52"/>
        <v>44188</v>
      </c>
      <c r="G409" s="12">
        <f t="shared" si="52"/>
        <v>44189</v>
      </c>
      <c r="H409" s="12">
        <f t="shared" si="52"/>
        <v>44190</v>
      </c>
    </row>
    <row r="410" spans="1:8" ht="15" customHeight="1" x14ac:dyDescent="0.25">
      <c r="A410" s="35">
        <f>D409</f>
        <v>44186</v>
      </c>
      <c r="B410" s="74" t="s">
        <v>4</v>
      </c>
      <c r="C410" s="71" t="s">
        <v>5</v>
      </c>
      <c r="D410" s="30" t="str">
        <f>IF(BurP2020!D412="Rayée",BurP2020!D410&amp;BurP2020!$B$1,"")&amp;IF(BurA2020!D412="Rayée",BurA2020!D410&amp; BurA2020!$B$1,"")&amp;IF(Tour2020!D412="Rayée",Tour2020!D410&amp; Tour2020!$B$1,"")&amp;IF(TravExt!D412="Rayée",TravExt!D410&amp; TravExt!$B$1,"")&amp;IF(Topo1!D412="Rayée",Topo1!D410&amp; Topo1!$B$1,"")&amp;IF(Topo2!D412="Rayée",Topo2!D410&amp; Topo2!$B$1,"")&amp;IF(PMTIC!D412="Rayée",PMTIC!D410,"")&amp;IF(projautre1!D412="Rayée",projautre1!D410&amp; projautre1!$B$1,"")&amp;IF(projautre2!D412="Rayée",projautre2!D410&amp; projautre2!$B$1,"")</f>
        <v/>
      </c>
      <c r="E410" s="62" t="str">
        <f>IF(BurP2020!E412="Rayée",BurP2020!E410&amp;BurP2020!$B$1,"")&amp;IF(BurA2020!E412="Rayée",BurA2020!E410&amp; BurA2020!$B$1,"")&amp;IF(Tour2020!E412="Rayée",Tour2020!E410&amp; Tour2020!$B$1,"")&amp;IF(TravExt!E412="Rayée",TravExt!E410&amp; TravExt!$B$1,"")&amp;IF(Topo1!E412="Rayée",Topo1!E410&amp; Topo1!$B$1,"")&amp;IF(Topo2!E412="Rayée",Topo2!E410&amp; Topo2!$B$1,"")&amp;IF(PMTIC!E412="Rayée",PMTIC!E410,"")&amp;IF(projautre1!E412="Rayée",projautre1!E410&amp; projautre1!$B$1,"")&amp;IF(projautre2!E412="Rayée",projautre2!E410&amp; projautre2!$B$1,"")</f>
        <v/>
      </c>
      <c r="F410" s="62" t="str">
        <f>IF(BurP2020!F412="Rayée",BurP2020!F410&amp;BurP2020!$B$1,"")&amp;IF(BurA2020!F412="Rayée",BurA2020!F410&amp; BurA2020!$B$1,"")&amp;IF(Tour2020!F412="Rayée",Tour2020!F410&amp; Tour2020!$B$1,"")&amp;IF(TravExt!F412="Rayée",TravExt!F410&amp; TravExt!$B$1,"")&amp;IF(Topo1!F412="Rayée",Topo1!F410&amp; Topo1!$B$1,"")&amp;IF(Topo2!F412="Rayée",Topo2!F410&amp; Topo2!$B$1,"")&amp;IF(PMTIC!F412="Rayée",PMTIC!F410,"")&amp;IF(projautre1!F412="Rayée",projautre1!F410&amp; projautre1!$B$1,"")&amp;IF(projautre2!F412="Rayée",projautre2!F410&amp; projautre2!$B$1,"")</f>
        <v/>
      </c>
      <c r="G410" s="62" t="str">
        <f>IF(BurP2020!G412="Rayée",BurP2020!G410&amp;BurP2020!$B$1,"")&amp;IF(BurA2020!G412="Rayée",BurA2020!G410&amp; BurA2020!$B$1,"")&amp;IF(Tour2020!G412="Rayée",Tour2020!G410&amp; Tour2020!$B$1,"")&amp;IF(TravExt!G412="Rayée",TravExt!G410&amp; TravExt!$B$1,"")&amp;IF(Topo1!G412="Rayée",Topo1!G410&amp; Topo1!$B$1,"")&amp;IF(Topo2!G412="Rayée",Topo2!G410&amp; Topo2!$B$1,"")&amp;IF(PMTIC!G412="Rayée",PMTIC!G410,"")&amp;IF(projautre1!G412="Rayée",projautre1!G410&amp; projautre1!$B$1,"")&amp;IF(projautre2!G412="Rayée",projautre2!G410&amp; projautre2!$B$1,"")</f>
        <v/>
      </c>
      <c r="H410" s="59" t="str">
        <f>IF(BurP2020!H412="Rayée",BurP2020!H410&amp;BurP2020!$B$1,"")&amp;IF(BurA2020!H412="Rayée",BurA2020!H410&amp; BurA2020!$B$1,"")&amp;IF(Tour2020!H412="Rayée",Tour2020!H410&amp; Tour2020!$B$1,"")&amp;IF(TravExt!H412="Rayée",TravExt!H410&amp; TravExt!$B$1,"")&amp;IF(Topo1!H412="Rayée",Topo1!H410&amp; Topo1!$B$1,"")&amp;IF(Topo2!H412="Rayée",Topo2!H410&amp; Topo2!$B$1,"")&amp;IF(PMTIC!H412="Rayée",PMTIC!H410,"")&amp;IF(projautre1!H412="Rayée",projautre1!H410&amp; projautre1!$B$1,"")&amp;IF(projautre2!H412="Rayée",projautre2!H410&amp; projautre2!$B$1,"")</f>
        <v/>
      </c>
    </row>
    <row r="411" spans="1:8" ht="15" customHeight="1" x14ac:dyDescent="0.25">
      <c r="A411" s="32">
        <f>D409</f>
        <v>44186</v>
      </c>
      <c r="B411" s="75"/>
      <c r="C411" s="72" t="s">
        <v>6</v>
      </c>
      <c r="D411" s="61" t="str">
        <f>IF(BurP2020!D412="Rayée",BurP2020!D411,"")&amp;IF(BurA2020!D412="Rayée",BurA2020!D411,"")&amp;IF(Tour2020!D412="Rayée",Tour2020!D411,"")&amp;IF(TravExt!D412="Rayée",TravExt!D411,"")&amp;IF(Topo1!D412="Rayée",Topo1!D411,"")&amp;IF(Topo2!D412="Rayée",Topo2!D411,"")&amp;IF(PMTIC!D412="Rayée",PMTIC!D411,"")&amp;IF(projautre1!D412="Rayée",projautre1!D411,"")&amp;IF(projautre2!D412="Rayée",projautre2!D411,"")</f>
        <v/>
      </c>
      <c r="E411" s="63" t="str">
        <f>IF(BurP2020!E412="Rayée",BurP2020!E411,"")&amp;IF(BurA2020!E412="Rayée",BurA2020!E411,"")&amp;IF(Tour2020!E412="Rayée",Tour2020!E411,"")&amp;IF(TravExt!E412="Rayée",TravExt!E411,"")&amp;IF(Topo1!E412="Rayée",Topo1!E411,"")&amp;IF(Topo2!E412="Rayée",Topo2!E411,"")&amp;IF(PMTIC!E412="Rayée",PMTIC!E411,"")&amp;IF(projautre1!E412="Rayée",projautre1!E411,"")&amp;IF(projautre2!E412="Rayée",projautre2!E411,"")</f>
        <v/>
      </c>
      <c r="F411" s="63" t="str">
        <f>IF(BurP2020!F412="Rayée",BurP2020!F411,"")&amp;IF(BurA2020!F412="Rayée",BurA2020!F411,"")&amp;IF(Tour2020!F412="Rayée",Tour2020!F411,"")&amp;IF(TravExt!F412="Rayée",TravExt!F411,"")&amp;IF(Topo1!F412="Rayée",Topo1!F411,"")&amp;IF(Topo2!F412="Rayée",Topo2!F411,"")&amp;IF(PMTIC!F412="Rayée",PMTIC!F411,"")&amp;IF(projautre1!F412="Rayée",projautre1!F411,"")&amp;IF(projautre2!F412="Rayée",projautre2!F411,"")</f>
        <v/>
      </c>
      <c r="G411" s="63" t="str">
        <f>IF(BurP2020!G412="Rayée",BurP2020!G411,"")&amp;IF(BurA2020!G412="Rayée",BurA2020!G411,"")&amp;IF(Tour2020!G412="Rayée",Tour2020!G411,"")&amp;IF(TravExt!G412="Rayée",TravExt!G411,"")&amp;IF(Topo1!G412="Rayée",Topo1!G411,"")&amp;IF(Topo2!G412="Rayée",Topo2!G411,"")&amp;IF(PMTIC!G412="Rayée",PMTIC!G411,"")&amp;IF(projautre1!G412="Rayée",projautre1!G411,"")&amp;IF(projautre2!G412="Rayée",projautre2!G411,"")</f>
        <v/>
      </c>
      <c r="H411" s="60" t="str">
        <f>IF(BurP2020!H412="Rayée",BurP2020!H411,"")&amp;IF(BurA2020!H412="Rayée",BurA2020!H411,"")&amp;IF(Tour2020!H412="Rayée",Tour2020!H411,"")&amp;IF(TravExt!H412="Rayée",TravExt!H411,"")&amp;IF(Topo1!H412="Rayée",Topo1!H411,"")&amp;IF(Topo2!H412="Rayée",Topo2!H411,"")&amp;IF(PMTIC!H412="Rayée",PMTIC!H411,"")&amp;IF(projautre1!H412="Rayée",projautre1!H411,"")&amp;IF(projautre2!H412="Rayée",projautre2!H411,"")</f>
        <v/>
      </c>
    </row>
    <row r="412" spans="1:8" ht="15" customHeight="1" thickBot="1" x14ac:dyDescent="0.3">
      <c r="A412" s="32">
        <f>D409</f>
        <v>44186</v>
      </c>
      <c r="B412" s="76"/>
      <c r="C412" s="73" t="s">
        <v>81</v>
      </c>
      <c r="D412" s="50"/>
      <c r="E412" s="52"/>
      <c r="F412" s="52"/>
      <c r="G412" s="52"/>
      <c r="H412" s="53"/>
    </row>
    <row r="413" spans="1:8" ht="15" customHeight="1" x14ac:dyDescent="0.25">
      <c r="A413" s="32">
        <f>D409</f>
        <v>44186</v>
      </c>
      <c r="B413" s="74" t="s">
        <v>7</v>
      </c>
      <c r="C413" s="56" t="s">
        <v>5</v>
      </c>
      <c r="D413" s="30" t="str">
        <f>IF(BurP2020!D415="Rayée",BurP2020!D413&amp;BurP2020!$B$1,"")&amp;IF(BurA2020!D415="Rayée",BurA2020!D413&amp; BurA2020!$B$1,"")&amp;IF(Tour2020!D415="Rayée",Tour2020!D413&amp; Tour2020!$B$1,"")&amp;IF(TravExt!D415="Rayée",TravExt!D413&amp; TravExt!$B$1,"")&amp;IF(Topo1!D415="Rayée",Topo1!D413&amp; Topo1!$B$1,"")&amp;IF(Topo2!D415="Rayée",Topo2!D413&amp; Topo2!$B$1,"")&amp;IF(PMTIC!D415="Rayée",PMTIC!D413,"")&amp;IF(projautre1!D415="Rayée",projautre1!D413&amp; projautre1!$B$1,"")&amp;IF(projautre2!D415="Rayée",projautre2!D413&amp; projautre2!$B$1,"")</f>
        <v/>
      </c>
      <c r="E413" s="62" t="str">
        <f>IF(BurP2020!E415="Rayée",BurP2020!E413&amp;BurP2020!$B$1,"")&amp;IF(BurA2020!E415="Rayée",BurA2020!E413&amp; BurA2020!$B$1,"")&amp;IF(Tour2020!E415="Rayée",Tour2020!E413&amp; Tour2020!$B$1,"")&amp;IF(TravExt!E415="Rayée",TravExt!E413&amp; TravExt!$B$1,"")&amp;IF(Topo1!E415="Rayée",Topo1!E413&amp; Topo1!$B$1,"")&amp;IF(Topo2!E415="Rayée",Topo2!E413&amp; Topo2!$B$1,"")&amp;IF(PMTIC!E415="Rayée",PMTIC!E413,"")&amp;IF(projautre1!E415="Rayée",projautre1!E413&amp; projautre1!$B$1,"")&amp;IF(projautre2!E415="Rayée",projautre2!E413&amp; projautre2!$B$1,"")</f>
        <v/>
      </c>
      <c r="F413" s="62" t="str">
        <f>IF(BurP2020!F415="Rayée",BurP2020!F413&amp;BurP2020!$B$1,"")&amp;IF(BurA2020!F415="Rayée",BurA2020!F413&amp; BurA2020!$B$1,"")&amp;IF(Tour2020!F415="Rayée",Tour2020!F413&amp; Tour2020!$B$1,"")&amp;IF(TravExt!F415="Rayée",TravExt!F413&amp; TravExt!$B$1,"")&amp;IF(Topo1!F415="Rayée",Topo1!F413&amp; Topo1!$B$1,"")&amp;IF(Topo2!F415="Rayée",Topo2!F413&amp; Topo2!$B$1,"")&amp;IF(PMTIC!F415="Rayée",PMTIC!F413,"")&amp;IF(projautre1!F415="Rayée",projautre1!F413&amp; projautre1!$B$1,"")&amp;IF(projautre2!F415="Rayée",projautre2!F413&amp; projautre2!$B$1,"")</f>
        <v/>
      </c>
      <c r="G413" s="62" t="str">
        <f>IF(BurP2020!G415="Rayée",BurP2020!G413&amp;BurP2020!$B$1,"")&amp;IF(BurA2020!G415="Rayée",BurA2020!G413&amp; BurA2020!$B$1,"")&amp;IF(Tour2020!G415="Rayée",Tour2020!G413&amp; Tour2020!$B$1,"")&amp;IF(TravExt!G415="Rayée",TravExt!G413&amp; TravExt!$B$1,"")&amp;IF(Topo1!G415="Rayée",Topo1!G413&amp; Topo1!$B$1,"")&amp;IF(Topo2!G415="Rayée",Topo2!G413&amp; Topo2!$B$1,"")&amp;IF(PMTIC!G415="Rayée",PMTIC!G413,"")&amp;IF(projautre1!G415="Rayée",projautre1!G413&amp; projautre1!$B$1,"")&amp;IF(projautre2!G415="Rayée",projautre2!G413&amp; projautre2!$B$1,"")</f>
        <v/>
      </c>
      <c r="H413" s="59" t="str">
        <f>IF(BurP2020!H415="Rayée",BurP2020!H413&amp;BurP2020!$B$1,"")&amp;IF(BurA2020!H415="Rayée",BurA2020!H413&amp; BurA2020!$B$1,"")&amp;IF(Tour2020!H415="Rayée",Tour2020!H413&amp; Tour2020!$B$1,"")&amp;IF(TravExt!H415="Rayée",TravExt!H413&amp; TravExt!$B$1,"")&amp;IF(Topo1!H415="Rayée",Topo1!H413&amp; Topo1!$B$1,"")&amp;IF(Topo2!H415="Rayée",Topo2!H413&amp; Topo2!$B$1,"")&amp;IF(PMTIC!H415="Rayée",PMTIC!H413,"")&amp;IF(projautre1!H415="Rayée",projautre1!H413&amp; projautre1!$B$1,"")&amp;IF(projautre2!H415="Rayée",projautre2!H413&amp; projautre2!$B$1,"")</f>
        <v/>
      </c>
    </row>
    <row r="414" spans="1:8" ht="15" customHeight="1" x14ac:dyDescent="0.25">
      <c r="A414" s="32">
        <f>D409</f>
        <v>44186</v>
      </c>
      <c r="B414" s="75"/>
      <c r="C414" s="57" t="s">
        <v>6</v>
      </c>
      <c r="D414" s="61" t="str">
        <f>IF(BurP2020!D415="Rayée",BurP2020!D414,"")&amp;IF(BurA2020!D415="Rayée",BurA2020!D414,"")&amp;IF(Tour2020!D415="Rayée",Tour2020!D414,"")&amp;IF(TravExt!D415="Rayée",TravExt!D414,"")&amp;IF(Topo1!D415="Rayée",Topo1!D414,"")&amp;IF(Topo2!D415="Rayée",Topo2!D414,"")&amp;IF(PMTIC!D415="Rayée",PMTIC!D414,"")&amp;IF(projautre1!D415="Rayée",projautre1!D414,"")&amp;IF(projautre2!D415="Rayée",projautre2!D414,"")</f>
        <v/>
      </c>
      <c r="E414" s="63" t="str">
        <f>IF(BurP2020!E415="Rayée",BurP2020!E414,"")&amp;IF(BurA2020!E415="Rayée",BurA2020!E414,"")&amp;IF(Tour2020!E415="Rayée",Tour2020!E414,"")&amp;IF(TravExt!E415="Rayée",TravExt!E414,"")&amp;IF(Topo1!E415="Rayée",Topo1!E414,"")&amp;IF(Topo2!E415="Rayée",Topo2!E414,"")&amp;IF(PMTIC!E415="Rayée",PMTIC!E414,"")&amp;IF(projautre1!E415="Rayée",projautre1!E414,"")&amp;IF(projautre2!E415="Rayée",projautre2!E414,"")</f>
        <v/>
      </c>
      <c r="F414" s="63" t="str">
        <f>IF(BurP2020!F415="Rayée",BurP2020!F414,"")&amp;IF(BurA2020!F415="Rayée",BurA2020!F414,"")&amp;IF(Tour2020!F415="Rayée",Tour2020!F414,"")&amp;IF(TravExt!F415="Rayée",TravExt!F414,"")&amp;IF(Topo1!F415="Rayée",Topo1!F414,"")&amp;IF(Topo2!F415="Rayée",Topo2!F414,"")&amp;IF(PMTIC!F415="Rayée",PMTIC!F414,"")&amp;IF(projautre1!F415="Rayée",projautre1!F414,"")&amp;IF(projautre2!F415="Rayée",projautre2!F414,"")</f>
        <v/>
      </c>
      <c r="G414" s="63" t="str">
        <f>IF(BurP2020!G415="Rayée",BurP2020!G414,"")&amp;IF(BurA2020!G415="Rayée",BurA2020!G414,"")&amp;IF(Tour2020!G415="Rayée",Tour2020!G414,"")&amp;IF(TravExt!G415="Rayée",TravExt!G414,"")&amp;IF(Topo1!G415="Rayée",Topo1!G414,"")&amp;IF(Topo2!G415="Rayée",Topo2!G414,"")&amp;IF(PMTIC!G415="Rayée",PMTIC!G414,"")&amp;IF(projautre1!G415="Rayée",projautre1!G414,"")&amp;IF(projautre2!G415="Rayée",projautre2!G414,"")</f>
        <v/>
      </c>
      <c r="H414" s="60" t="str">
        <f>IF(BurP2020!H415="Rayée",BurP2020!H414,"")&amp;IF(BurA2020!H415="Rayée",BurA2020!H414,"")&amp;IF(Tour2020!H415="Rayée",Tour2020!H414,"")&amp;IF(TravExt!H415="Rayée",TravExt!H414,"")&amp;IF(Topo1!H415="Rayée",Topo1!H414,"")&amp;IF(Topo2!H415="Rayée",Topo2!H414,"")&amp;IF(PMTIC!H415="Rayée",PMTIC!H414,"")&amp;IF(projautre1!H415="Rayée",projautre1!H414,"")&amp;IF(projautre2!H415="Rayée",projautre2!H414,"")</f>
        <v/>
      </c>
    </row>
    <row r="415" spans="1:8" ht="15" customHeight="1" thickBot="1" x14ac:dyDescent="0.3">
      <c r="A415" s="33">
        <f>D409</f>
        <v>44186</v>
      </c>
      <c r="B415" s="76"/>
      <c r="C415" s="58" t="s">
        <v>81</v>
      </c>
      <c r="D415" s="7"/>
      <c r="E415" s="8"/>
      <c r="F415" s="8"/>
      <c r="G415" s="8"/>
      <c r="H415" s="9"/>
    </row>
    <row r="416" spans="1:8" ht="15" customHeight="1" thickBot="1" x14ac:dyDescent="0.3">
      <c r="B416" s="64"/>
    </row>
    <row r="417" spans="1:8" ht="15" customHeight="1" thickBot="1" x14ac:dyDescent="0.3">
      <c r="D417" s="12">
        <f>D409+7</f>
        <v>44193</v>
      </c>
      <c r="E417" s="12">
        <f t="shared" ref="E417:H417" si="53">E409+7</f>
        <v>44194</v>
      </c>
      <c r="F417" s="12">
        <f t="shared" si="53"/>
        <v>44195</v>
      </c>
      <c r="G417" s="12">
        <f t="shared" si="53"/>
        <v>44196</v>
      </c>
      <c r="H417" s="12">
        <f t="shared" si="53"/>
        <v>44197</v>
      </c>
    </row>
    <row r="418" spans="1:8" ht="15" customHeight="1" x14ac:dyDescent="0.25">
      <c r="A418" s="35">
        <f>D417</f>
        <v>44193</v>
      </c>
      <c r="B418" s="74" t="s">
        <v>4</v>
      </c>
      <c r="C418" s="71" t="s">
        <v>5</v>
      </c>
      <c r="D418" s="30" t="str">
        <f>IF(BurP2020!D420="Rayée",BurP2020!D418&amp;BurP2020!$B$1,"")&amp;IF(BurA2020!D420="Rayée",BurA2020!D418&amp; BurA2020!$B$1,"")&amp;IF(Tour2020!D420="Rayée",Tour2020!D418&amp; Tour2020!$B$1,"")&amp;IF(TravExt!D420="Rayée",TravExt!D418&amp; TravExt!$B$1,"")&amp;IF(Topo1!D420="Rayée",Topo1!D418&amp; Topo1!$B$1,"")&amp;IF(Topo2!D420="Rayée",Topo2!D418&amp; Topo2!$B$1,"")&amp;IF(PMTIC!D420="Rayée",PMTIC!D418,"")&amp;IF(projautre1!D420="Rayée",projautre1!D418&amp; projautre1!$B$1,"")&amp;IF(projautre2!D420="Rayée",projautre2!D418&amp; projautre2!$B$1,"")</f>
        <v/>
      </c>
      <c r="E418" s="62" t="str">
        <f>IF(BurP2020!E420="Rayée",BurP2020!E418&amp;BurP2020!$B$1,"")&amp;IF(BurA2020!E420="Rayée",BurA2020!E418&amp; BurA2020!$B$1,"")&amp;IF(Tour2020!E420="Rayée",Tour2020!E418&amp; Tour2020!$B$1,"")&amp;IF(TravExt!E420="Rayée",TravExt!E418&amp; TravExt!$B$1,"")&amp;IF(Topo1!E420="Rayée",Topo1!E418&amp; Topo1!$B$1,"")&amp;IF(Topo2!E420="Rayée",Topo2!E418&amp; Topo2!$B$1,"")&amp;IF(PMTIC!E420="Rayée",PMTIC!E418,"")&amp;IF(projautre1!E420="Rayée",projautre1!E418&amp; projautre1!$B$1,"")&amp;IF(projautre2!E420="Rayée",projautre2!E418&amp; projautre2!$B$1,"")</f>
        <v/>
      </c>
      <c r="F418" s="62" t="str">
        <f>IF(BurP2020!F420="Rayée",BurP2020!F418&amp;BurP2020!$B$1,"")&amp;IF(BurA2020!F420="Rayée",BurA2020!F418&amp; BurA2020!$B$1,"")&amp;IF(Tour2020!F420="Rayée",Tour2020!F418&amp; Tour2020!$B$1,"")&amp;IF(TravExt!F420="Rayée",TravExt!F418&amp; TravExt!$B$1,"")&amp;IF(Topo1!F420="Rayée",Topo1!F418&amp; Topo1!$B$1,"")&amp;IF(Topo2!F420="Rayée",Topo2!F418&amp; Topo2!$B$1,"")&amp;IF(PMTIC!F420="Rayée",PMTIC!F418,"")&amp;IF(projautre1!F420="Rayée",projautre1!F418&amp; projautre1!$B$1,"")&amp;IF(projautre2!F420="Rayée",projautre2!F418&amp; projautre2!$B$1,"")</f>
        <v/>
      </c>
      <c r="G418" s="62" t="str">
        <f>IF(BurP2020!G420="Rayée",BurP2020!G418&amp;BurP2020!$B$1,"")&amp;IF(BurA2020!G420="Rayée",BurA2020!G418&amp; BurA2020!$B$1,"")&amp;IF(Tour2020!G420="Rayée",Tour2020!G418&amp; Tour2020!$B$1,"")&amp;IF(TravExt!G420="Rayée",TravExt!G418&amp; TravExt!$B$1,"")&amp;IF(Topo1!G420="Rayée",Topo1!G418&amp; Topo1!$B$1,"")&amp;IF(Topo2!G420="Rayée",Topo2!G418&amp; Topo2!$B$1,"")&amp;IF(PMTIC!G420="Rayée",PMTIC!G418,"")&amp;IF(projautre1!G420="Rayée",projautre1!G418&amp; projautre1!$B$1,"")&amp;IF(projautre2!G420="Rayée",projautre2!G418&amp; projautre2!$B$1,"")</f>
        <v/>
      </c>
      <c r="H418" s="59" t="str">
        <f>IF(BurP2020!H420="Rayée",BurP2020!H418&amp;BurP2020!$B$1,"")&amp;IF(BurA2020!H420="Rayée",BurA2020!H418&amp; BurA2020!$B$1,"")&amp;IF(Tour2020!H420="Rayée",Tour2020!H418&amp; Tour2020!$B$1,"")&amp;IF(TravExt!H420="Rayée",TravExt!H418&amp; TravExt!$B$1,"")&amp;IF(Topo1!H420="Rayée",Topo1!H418&amp; Topo1!$B$1,"")&amp;IF(Topo2!H420="Rayée",Topo2!H418&amp; Topo2!$B$1,"")&amp;IF(PMTIC!H420="Rayée",PMTIC!H418,"")&amp;IF(projautre1!H420="Rayée",projautre1!H418&amp; projautre1!$B$1,"")&amp;IF(projautre2!H420="Rayée",projautre2!H418&amp; projautre2!$B$1,"")</f>
        <v/>
      </c>
    </row>
    <row r="419" spans="1:8" ht="15" customHeight="1" x14ac:dyDescent="0.25">
      <c r="A419" s="32">
        <f>D417</f>
        <v>44193</v>
      </c>
      <c r="B419" s="75"/>
      <c r="C419" s="72" t="s">
        <v>6</v>
      </c>
      <c r="D419" s="61" t="str">
        <f>IF(BurP2020!D420="Rayée",BurP2020!D419,"")&amp;IF(BurA2020!D420="Rayée",BurA2020!D419,"")&amp;IF(Tour2020!D420="Rayée",Tour2020!D419,"")&amp;IF(TravExt!D420="Rayée",TravExt!D419,"")&amp;IF(Topo1!D420="Rayée",Topo1!D419,"")&amp;IF(Topo2!D420="Rayée",Topo2!D419,"")&amp;IF(PMTIC!D420="Rayée",PMTIC!D419,"")&amp;IF(projautre1!D420="Rayée",projautre1!D419,"")&amp;IF(projautre2!D420="Rayée",projautre2!D419,"")</f>
        <v/>
      </c>
      <c r="E419" s="63" t="str">
        <f>IF(BurP2020!E420="Rayée",BurP2020!E419,"")&amp;IF(BurA2020!E420="Rayée",BurA2020!E419,"")&amp;IF(Tour2020!E420="Rayée",Tour2020!E419,"")&amp;IF(TravExt!E420="Rayée",TravExt!E419,"")&amp;IF(Topo1!E420="Rayée",Topo1!E419,"")&amp;IF(Topo2!E420="Rayée",Topo2!E419,"")&amp;IF(PMTIC!E420="Rayée",PMTIC!E419,"")&amp;IF(projautre1!E420="Rayée",projautre1!E419,"")&amp;IF(projautre2!E420="Rayée",projautre2!E419,"")</f>
        <v/>
      </c>
      <c r="F419" s="63" t="str">
        <f>IF(BurP2020!F420="Rayée",BurP2020!F419,"")&amp;IF(BurA2020!F420="Rayée",BurA2020!F419,"")&amp;IF(Tour2020!F420="Rayée",Tour2020!F419,"")&amp;IF(TravExt!F420="Rayée",TravExt!F419,"")&amp;IF(Topo1!F420="Rayée",Topo1!F419,"")&amp;IF(Topo2!F420="Rayée",Topo2!F419,"")&amp;IF(PMTIC!F420="Rayée",PMTIC!F419,"")&amp;IF(projautre1!F420="Rayée",projautre1!F419,"")&amp;IF(projautre2!F420="Rayée",projautre2!F419,"")</f>
        <v/>
      </c>
      <c r="G419" s="63" t="str">
        <f>IF(BurP2020!G420="Rayée",BurP2020!G419,"")&amp;IF(BurA2020!G420="Rayée",BurA2020!G419,"")&amp;IF(Tour2020!G420="Rayée",Tour2020!G419,"")&amp;IF(TravExt!G420="Rayée",TravExt!G419,"")&amp;IF(Topo1!G420="Rayée",Topo1!G419,"")&amp;IF(Topo2!G420="Rayée",Topo2!G419,"")&amp;IF(PMTIC!G420="Rayée",PMTIC!G419,"")&amp;IF(projautre1!G420="Rayée",projautre1!G419,"")&amp;IF(projautre2!G420="Rayée",projautre2!G419,"")</f>
        <v/>
      </c>
      <c r="H419" s="60" t="str">
        <f>IF(BurP2020!H420="Rayée",BurP2020!H419,"")&amp;IF(BurA2020!H420="Rayée",BurA2020!H419,"")&amp;IF(Tour2020!H420="Rayée",Tour2020!H419,"")&amp;IF(TravExt!H420="Rayée",TravExt!H419,"")&amp;IF(Topo1!H420="Rayée",Topo1!H419,"")&amp;IF(Topo2!H420="Rayée",Topo2!H419,"")&amp;IF(PMTIC!H420="Rayée",PMTIC!H419,"")&amp;IF(projautre1!H420="Rayée",projautre1!H419,"")&amp;IF(projautre2!H420="Rayée",projautre2!H419,"")</f>
        <v/>
      </c>
    </row>
    <row r="420" spans="1:8" ht="15" customHeight="1" thickBot="1" x14ac:dyDescent="0.3">
      <c r="A420" s="32">
        <f>D417</f>
        <v>44193</v>
      </c>
      <c r="B420" s="76"/>
      <c r="C420" s="73" t="s">
        <v>81</v>
      </c>
      <c r="D420" s="50"/>
      <c r="E420" s="52"/>
      <c r="F420" s="52"/>
      <c r="G420" s="52"/>
      <c r="H420" s="53"/>
    </row>
    <row r="421" spans="1:8" ht="15" customHeight="1" x14ac:dyDescent="0.25">
      <c r="A421" s="32">
        <f>D417</f>
        <v>44193</v>
      </c>
      <c r="B421" s="74" t="s">
        <v>7</v>
      </c>
      <c r="C421" s="56" t="s">
        <v>5</v>
      </c>
      <c r="D421" s="30" t="str">
        <f>IF(BurP2020!D423="Rayée",BurP2020!D421&amp;BurP2020!$B$1,"")&amp;IF(BurA2020!D423="Rayée",BurA2020!D421&amp; BurA2020!$B$1,"")&amp;IF(Tour2020!D423="Rayée",Tour2020!D421&amp; Tour2020!$B$1,"")&amp;IF(TravExt!D423="Rayée",TravExt!D421&amp; TravExt!$B$1,"")&amp;IF(Topo1!D423="Rayée",Topo1!D421&amp; Topo1!$B$1,"")&amp;IF(Topo2!D423="Rayée",Topo2!D421&amp; Topo2!$B$1,"")&amp;IF(PMTIC!D423="Rayée",PMTIC!D421,"")&amp;IF(projautre1!D423="Rayée",projautre1!D421&amp; projautre1!$B$1,"")&amp;IF(projautre2!D423="Rayée",projautre2!D421&amp; projautre2!$B$1,"")</f>
        <v/>
      </c>
      <c r="E421" s="62" t="str">
        <f>IF(BurP2020!E423="Rayée",BurP2020!E421&amp;BurP2020!$B$1,"")&amp;IF(BurA2020!E423="Rayée",BurA2020!E421&amp; BurA2020!$B$1,"")&amp;IF(Tour2020!E423="Rayée",Tour2020!E421&amp; Tour2020!$B$1,"")&amp;IF(TravExt!E423="Rayée",TravExt!E421&amp; TravExt!$B$1,"")&amp;IF(Topo1!E423="Rayée",Topo1!E421&amp; Topo1!$B$1,"")&amp;IF(Topo2!E423="Rayée",Topo2!E421&amp; Topo2!$B$1,"")&amp;IF(PMTIC!E423="Rayée",PMTIC!E421,"")&amp;IF(projautre1!E423="Rayée",projautre1!E421&amp; projautre1!$B$1,"")&amp;IF(projautre2!E423="Rayée",projautre2!E421&amp; projautre2!$B$1,"")</f>
        <v/>
      </c>
      <c r="F421" s="62" t="str">
        <f>IF(BurP2020!F423="Rayée",BurP2020!F421&amp;BurP2020!$B$1,"")&amp;IF(BurA2020!F423="Rayée",BurA2020!F421&amp; BurA2020!$B$1,"")&amp;IF(Tour2020!F423="Rayée",Tour2020!F421&amp; Tour2020!$B$1,"")&amp;IF(TravExt!F423="Rayée",TravExt!F421&amp; TravExt!$B$1,"")&amp;IF(Topo1!F423="Rayée",Topo1!F421&amp; Topo1!$B$1,"")&amp;IF(Topo2!F423="Rayée",Topo2!F421&amp; Topo2!$B$1,"")&amp;IF(PMTIC!F423="Rayée",PMTIC!F421,"")&amp;IF(projautre1!F423="Rayée",projautre1!F421&amp; projautre1!$B$1,"")&amp;IF(projautre2!F423="Rayée",projautre2!F421&amp; projautre2!$B$1,"")</f>
        <v/>
      </c>
      <c r="G421" s="62" t="str">
        <f>IF(BurP2020!G423="Rayée",BurP2020!G421&amp;BurP2020!$B$1,"")&amp;IF(BurA2020!G423="Rayée",BurA2020!G421&amp; BurA2020!$B$1,"")&amp;IF(Tour2020!G423="Rayée",Tour2020!G421&amp; Tour2020!$B$1,"")&amp;IF(TravExt!G423="Rayée",TravExt!G421&amp; TravExt!$B$1,"")&amp;IF(Topo1!G423="Rayée",Topo1!G421&amp; Topo1!$B$1,"")&amp;IF(Topo2!G423="Rayée",Topo2!G421&amp; Topo2!$B$1,"")&amp;IF(PMTIC!G423="Rayée",PMTIC!G421,"")&amp;IF(projautre1!G423="Rayée",projautre1!G421&amp; projautre1!$B$1,"")&amp;IF(projautre2!G423="Rayée",projautre2!G421&amp; projautre2!$B$1,"")</f>
        <v/>
      </c>
      <c r="H421" s="59" t="str">
        <f>IF(BurP2020!H423="Rayée",BurP2020!H421&amp;BurP2020!$B$1,"")&amp;IF(BurA2020!H423="Rayée",BurA2020!H421&amp; BurA2020!$B$1,"")&amp;IF(Tour2020!H423="Rayée",Tour2020!H421&amp; Tour2020!$B$1,"")&amp;IF(TravExt!H423="Rayée",TravExt!H421&amp; TravExt!$B$1,"")&amp;IF(Topo1!H423="Rayée",Topo1!H421&amp; Topo1!$B$1,"")&amp;IF(Topo2!H423="Rayée",Topo2!H421&amp; Topo2!$B$1,"")&amp;IF(PMTIC!H423="Rayée",PMTIC!H421,"")&amp;IF(projautre1!H423="Rayée",projautre1!H421&amp; projautre1!$B$1,"")&amp;IF(projautre2!H423="Rayée",projautre2!H421&amp; projautre2!$B$1,"")</f>
        <v/>
      </c>
    </row>
    <row r="422" spans="1:8" ht="15" customHeight="1" x14ac:dyDescent="0.25">
      <c r="A422" s="32">
        <f>D417</f>
        <v>44193</v>
      </c>
      <c r="B422" s="75"/>
      <c r="C422" s="57" t="s">
        <v>6</v>
      </c>
      <c r="D422" s="61" t="str">
        <f>IF(BurP2020!D423="Rayée",BurP2020!D422,"")&amp;IF(BurA2020!D423="Rayée",BurA2020!D422,"")&amp;IF(Tour2020!D423="Rayée",Tour2020!D422,"")&amp;IF(TravExt!D423="Rayée",TravExt!D422,"")&amp;IF(Topo1!D423="Rayée",Topo1!D422,"")&amp;IF(Topo2!D423="Rayée",Topo2!D422,"")&amp;IF(PMTIC!D423="Rayée",PMTIC!D422,"")&amp;IF(projautre1!D423="Rayée",projautre1!D422,"")&amp;IF(projautre2!D423="Rayée",projautre2!D422,"")</f>
        <v/>
      </c>
      <c r="E422" s="63" t="str">
        <f>IF(BurP2020!E423="Rayée",BurP2020!E422,"")&amp;IF(BurA2020!E423="Rayée",BurA2020!E422,"")&amp;IF(Tour2020!E423="Rayée",Tour2020!E422,"")&amp;IF(TravExt!E423="Rayée",TravExt!E422,"")&amp;IF(Topo1!E423="Rayée",Topo1!E422,"")&amp;IF(Topo2!E423="Rayée",Topo2!E422,"")&amp;IF(PMTIC!E423="Rayée",PMTIC!E422,"")&amp;IF(projautre1!E423="Rayée",projautre1!E422,"")&amp;IF(projautre2!E423="Rayée",projautre2!E422,"")</f>
        <v/>
      </c>
      <c r="F422" s="63" t="str">
        <f>IF(BurP2020!F423="Rayée",BurP2020!F422,"")&amp;IF(BurA2020!F423="Rayée",BurA2020!F422,"")&amp;IF(Tour2020!F423="Rayée",Tour2020!F422,"")&amp;IF(TravExt!F423="Rayée",TravExt!F422,"")&amp;IF(Topo1!F423="Rayée",Topo1!F422,"")&amp;IF(Topo2!F423="Rayée",Topo2!F422,"")&amp;IF(PMTIC!F423="Rayée",PMTIC!F422,"")&amp;IF(projautre1!F423="Rayée",projautre1!F422,"")&amp;IF(projautre2!F423="Rayée",projautre2!F422,"")</f>
        <v/>
      </c>
      <c r="G422" s="63" t="str">
        <f>IF(BurP2020!G423="Rayée",BurP2020!G422,"")&amp;IF(BurA2020!G423="Rayée",BurA2020!G422,"")&amp;IF(Tour2020!G423="Rayée",Tour2020!G422,"")&amp;IF(TravExt!G423="Rayée",TravExt!G422,"")&amp;IF(Topo1!G423="Rayée",Topo1!G422,"")&amp;IF(Topo2!G423="Rayée",Topo2!G422,"")&amp;IF(PMTIC!G423="Rayée",PMTIC!G422,"")&amp;IF(projautre1!G423="Rayée",projautre1!G422,"")&amp;IF(projautre2!G423="Rayée",projautre2!G422,"")</f>
        <v/>
      </c>
      <c r="H422" s="60" t="str">
        <f>IF(BurP2020!H423="Rayée",BurP2020!H422,"")&amp;IF(BurA2020!H423="Rayée",BurA2020!H422,"")&amp;IF(Tour2020!H423="Rayée",Tour2020!H422,"")&amp;IF(TravExt!H423="Rayée",TravExt!H422,"")&amp;IF(Topo1!H423="Rayée",Topo1!H422,"")&amp;IF(Topo2!H423="Rayée",Topo2!H422,"")&amp;IF(PMTIC!H423="Rayée",PMTIC!H422,"")&amp;IF(projautre1!H423="Rayée",projautre1!H422,"")&amp;IF(projautre2!H423="Rayée",projautre2!H422,"")</f>
        <v/>
      </c>
    </row>
    <row r="423" spans="1:8" ht="15" customHeight="1" thickBot="1" x14ac:dyDescent="0.3">
      <c r="A423" s="33">
        <f>D417</f>
        <v>44193</v>
      </c>
      <c r="B423" s="76"/>
      <c r="C423" s="58" t="s">
        <v>81</v>
      </c>
      <c r="D423" s="7"/>
      <c r="E423" s="8"/>
      <c r="F423" s="8"/>
      <c r="G423" s="8"/>
      <c r="H423" s="9"/>
    </row>
    <row r="424" spans="1:8" ht="15" customHeight="1" x14ac:dyDescent="0.25">
      <c r="B424" s="64"/>
    </row>
    <row r="425" spans="1:8" ht="15" customHeight="1" x14ac:dyDescent="0.25">
      <c r="B425" s="64"/>
    </row>
    <row r="426" spans="1:8" ht="15" customHeight="1" x14ac:dyDescent="0.25">
      <c r="B426" s="64"/>
    </row>
    <row r="427" spans="1:8" ht="15" customHeight="1" x14ac:dyDescent="0.25">
      <c r="B427" s="64"/>
    </row>
    <row r="428" spans="1:8" ht="15" customHeight="1" x14ac:dyDescent="0.25">
      <c r="B428" s="64"/>
    </row>
    <row r="429" spans="1:8" ht="15" customHeight="1" x14ac:dyDescent="0.25">
      <c r="B429" s="64"/>
    </row>
    <row r="430" spans="1:8" ht="15" customHeight="1" x14ac:dyDescent="0.25">
      <c r="B430" s="64"/>
    </row>
    <row r="431" spans="1:8" ht="15" customHeight="1" x14ac:dyDescent="0.25">
      <c r="B431" s="64"/>
    </row>
    <row r="432" spans="1:8" ht="15" customHeight="1" x14ac:dyDescent="0.25">
      <c r="B432" s="64"/>
    </row>
    <row r="433" spans="2:2" ht="15" customHeight="1" x14ac:dyDescent="0.25">
      <c r="B433" s="64"/>
    </row>
    <row r="434" spans="2:2" ht="15" customHeight="1" x14ac:dyDescent="0.25">
      <c r="B434" s="64"/>
    </row>
    <row r="435" spans="2:2" ht="15" customHeight="1" x14ac:dyDescent="0.25">
      <c r="B435" s="64"/>
    </row>
    <row r="436" spans="2:2" ht="15" customHeight="1" x14ac:dyDescent="0.25">
      <c r="B436" s="64"/>
    </row>
    <row r="437" spans="2:2" ht="15" customHeight="1" x14ac:dyDescent="0.25">
      <c r="B437" s="64"/>
    </row>
    <row r="438" spans="2:2" ht="15" customHeight="1" x14ac:dyDescent="0.25">
      <c r="B438" s="64"/>
    </row>
    <row r="439" spans="2:2" ht="15" customHeight="1" x14ac:dyDescent="0.25">
      <c r="B439" s="64"/>
    </row>
    <row r="440" spans="2:2" ht="15" customHeight="1" x14ac:dyDescent="0.25">
      <c r="B440" s="64"/>
    </row>
    <row r="441" spans="2:2" ht="15" customHeight="1" x14ac:dyDescent="0.25">
      <c r="B441" s="64"/>
    </row>
    <row r="442" spans="2:2" ht="15" customHeight="1" x14ac:dyDescent="0.25">
      <c r="B442" s="64"/>
    </row>
    <row r="443" spans="2:2" ht="15" customHeight="1" x14ac:dyDescent="0.25">
      <c r="B443" s="64"/>
    </row>
    <row r="444" spans="2:2" ht="15" customHeight="1" x14ac:dyDescent="0.25">
      <c r="B444" s="64"/>
    </row>
    <row r="445" spans="2:2" ht="15" customHeight="1" x14ac:dyDescent="0.25">
      <c r="B445" s="64"/>
    </row>
    <row r="446" spans="2:2" ht="15" customHeight="1" x14ac:dyDescent="0.25">
      <c r="B446" s="64"/>
    </row>
    <row r="447" spans="2:2" ht="15" customHeight="1" x14ac:dyDescent="0.25">
      <c r="B447" s="64"/>
    </row>
    <row r="448" spans="2:2" ht="15" customHeight="1" x14ac:dyDescent="0.25">
      <c r="B448" s="64"/>
    </row>
    <row r="449" spans="2:2" ht="15" customHeight="1" x14ac:dyDescent="0.25">
      <c r="B449" s="64"/>
    </row>
    <row r="450" spans="2:2" ht="15" customHeight="1" x14ac:dyDescent="0.25">
      <c r="B450" s="64"/>
    </row>
    <row r="451" spans="2:2" ht="15" customHeight="1" x14ac:dyDescent="0.25">
      <c r="B451" s="64"/>
    </row>
    <row r="452" spans="2:2" ht="15" customHeight="1" x14ac:dyDescent="0.25">
      <c r="B452" s="64"/>
    </row>
    <row r="453" spans="2:2" ht="15" customHeight="1" x14ac:dyDescent="0.25">
      <c r="B453" s="64"/>
    </row>
    <row r="454" spans="2:2" ht="15" customHeight="1" x14ac:dyDescent="0.25">
      <c r="B454" s="64"/>
    </row>
    <row r="455" spans="2:2" ht="15" customHeight="1" x14ac:dyDescent="0.25">
      <c r="B455" s="64"/>
    </row>
    <row r="456" spans="2:2" ht="15" customHeight="1" x14ac:dyDescent="0.25">
      <c r="B456" s="64"/>
    </row>
    <row r="457" spans="2:2" ht="15" customHeight="1" x14ac:dyDescent="0.25">
      <c r="B457" s="64"/>
    </row>
    <row r="458" spans="2:2" ht="15" customHeight="1" x14ac:dyDescent="0.25">
      <c r="B458" s="64"/>
    </row>
    <row r="459" spans="2:2" ht="15" customHeight="1" x14ac:dyDescent="0.25">
      <c r="B459" s="64"/>
    </row>
    <row r="460" spans="2:2" ht="15" customHeight="1" x14ac:dyDescent="0.25">
      <c r="B460" s="64"/>
    </row>
    <row r="461" spans="2:2" ht="15" customHeight="1" x14ac:dyDescent="0.25">
      <c r="B461" s="64"/>
    </row>
    <row r="462" spans="2:2" ht="15" customHeight="1" x14ac:dyDescent="0.25">
      <c r="B462" s="64"/>
    </row>
    <row r="463" spans="2:2" ht="15" customHeight="1" x14ac:dyDescent="0.25">
      <c r="B463" s="64"/>
    </row>
    <row r="464" spans="2:2" ht="15" customHeight="1" x14ac:dyDescent="0.25">
      <c r="B464" s="64"/>
    </row>
    <row r="465" spans="2:2" ht="15" customHeight="1" x14ac:dyDescent="0.25">
      <c r="B465" s="64"/>
    </row>
    <row r="466" spans="2:2" ht="15" customHeight="1" x14ac:dyDescent="0.25">
      <c r="B466" s="64"/>
    </row>
    <row r="467" spans="2:2" ht="15" customHeight="1" x14ac:dyDescent="0.25">
      <c r="B467" s="64"/>
    </row>
    <row r="468" spans="2:2" ht="15" customHeight="1" x14ac:dyDescent="0.25">
      <c r="B468" s="64"/>
    </row>
    <row r="469" spans="2:2" ht="15" customHeight="1" x14ac:dyDescent="0.25">
      <c r="B469" s="64"/>
    </row>
    <row r="470" spans="2:2" ht="15" customHeight="1" x14ac:dyDescent="0.25">
      <c r="B470" s="64"/>
    </row>
    <row r="471" spans="2:2" ht="15" customHeight="1" x14ac:dyDescent="0.25">
      <c r="B471" s="64"/>
    </row>
    <row r="472" spans="2:2" ht="15" customHeight="1" x14ac:dyDescent="0.25">
      <c r="B472" s="64"/>
    </row>
    <row r="473" spans="2:2" ht="15" customHeight="1" x14ac:dyDescent="0.25">
      <c r="B473" s="64"/>
    </row>
    <row r="474" spans="2:2" ht="15" customHeight="1" x14ac:dyDescent="0.25">
      <c r="B474" s="64"/>
    </row>
    <row r="475" spans="2:2" ht="15" customHeight="1" x14ac:dyDescent="0.25">
      <c r="B475" s="64"/>
    </row>
    <row r="476" spans="2:2" ht="15" customHeight="1" x14ac:dyDescent="0.25">
      <c r="B476" s="64"/>
    </row>
    <row r="477" spans="2:2" ht="15" customHeight="1" x14ac:dyDescent="0.25">
      <c r="B477" s="64"/>
    </row>
    <row r="478" spans="2:2" ht="15" customHeight="1" x14ac:dyDescent="0.25">
      <c r="B478" s="64"/>
    </row>
    <row r="479" spans="2:2" ht="15" customHeight="1" x14ac:dyDescent="0.25">
      <c r="B479" s="64"/>
    </row>
    <row r="480" spans="2:2" ht="15" customHeight="1" x14ac:dyDescent="0.25">
      <c r="B480" s="64"/>
    </row>
    <row r="481" spans="2:2" ht="15" customHeight="1" x14ac:dyDescent="0.25">
      <c r="B481" s="64"/>
    </row>
    <row r="482" spans="2:2" ht="15" customHeight="1" x14ac:dyDescent="0.25">
      <c r="B482" s="64"/>
    </row>
    <row r="483" spans="2:2" ht="15" customHeight="1" x14ac:dyDescent="0.25">
      <c r="B483" s="64"/>
    </row>
    <row r="484" spans="2:2" ht="15" customHeight="1" x14ac:dyDescent="0.25">
      <c r="B484" s="64"/>
    </row>
    <row r="485" spans="2:2" ht="15" customHeight="1" x14ac:dyDescent="0.25">
      <c r="B485" s="64"/>
    </row>
    <row r="486" spans="2:2" ht="15" customHeight="1" x14ac:dyDescent="0.25">
      <c r="B486" s="64"/>
    </row>
    <row r="487" spans="2:2" ht="15" customHeight="1" x14ac:dyDescent="0.25">
      <c r="B487" s="64"/>
    </row>
    <row r="488" spans="2:2" ht="15" customHeight="1" x14ac:dyDescent="0.25">
      <c r="B488" s="64"/>
    </row>
    <row r="489" spans="2:2" ht="15" customHeight="1" x14ac:dyDescent="0.25">
      <c r="B489" s="64"/>
    </row>
    <row r="490" spans="2:2" ht="15" customHeight="1" x14ac:dyDescent="0.25">
      <c r="B490" s="64"/>
    </row>
    <row r="491" spans="2:2" ht="15" customHeight="1" x14ac:dyDescent="0.25">
      <c r="B491" s="64"/>
    </row>
    <row r="492" spans="2:2" ht="15" customHeight="1" x14ac:dyDescent="0.25">
      <c r="B492" s="64"/>
    </row>
    <row r="493" spans="2:2" ht="15" customHeight="1" x14ac:dyDescent="0.25">
      <c r="B493" s="64"/>
    </row>
    <row r="494" spans="2:2" ht="15" customHeight="1" x14ac:dyDescent="0.25">
      <c r="B494" s="64"/>
    </row>
    <row r="495" spans="2:2" ht="15" customHeight="1" x14ac:dyDescent="0.25">
      <c r="B495" s="64"/>
    </row>
    <row r="496" spans="2:2" ht="15" customHeight="1" x14ac:dyDescent="0.25">
      <c r="B496" s="64"/>
    </row>
    <row r="497" spans="2:2" ht="15" customHeight="1" x14ac:dyDescent="0.25">
      <c r="B497" s="64"/>
    </row>
    <row r="498" spans="2:2" ht="15" customHeight="1" x14ac:dyDescent="0.25">
      <c r="B498" s="64"/>
    </row>
    <row r="499" spans="2:2" ht="15" customHeight="1" x14ac:dyDescent="0.25">
      <c r="B499" s="64"/>
    </row>
    <row r="500" spans="2:2" ht="15" customHeight="1" x14ac:dyDescent="0.25">
      <c r="B500" s="64"/>
    </row>
    <row r="501" spans="2:2" ht="15" customHeight="1" x14ac:dyDescent="0.25">
      <c r="B501" s="64"/>
    </row>
    <row r="502" spans="2:2" ht="15" customHeight="1" x14ac:dyDescent="0.25">
      <c r="B502" s="64"/>
    </row>
    <row r="503" spans="2:2" ht="15" customHeight="1" x14ac:dyDescent="0.25">
      <c r="B503" s="64"/>
    </row>
    <row r="504" spans="2:2" ht="15" customHeight="1" x14ac:dyDescent="0.25">
      <c r="B504" s="64"/>
    </row>
    <row r="505" spans="2:2" ht="15" customHeight="1" x14ac:dyDescent="0.25">
      <c r="B505" s="64"/>
    </row>
    <row r="506" spans="2:2" ht="15" customHeight="1" x14ac:dyDescent="0.25">
      <c r="B506" s="64"/>
    </row>
    <row r="507" spans="2:2" x14ac:dyDescent="0.25">
      <c r="B507" s="64"/>
    </row>
    <row r="508" spans="2:2" x14ac:dyDescent="0.25">
      <c r="B508" s="64"/>
    </row>
    <row r="509" spans="2:2" x14ac:dyDescent="0.25">
      <c r="B509" s="64"/>
    </row>
    <row r="510" spans="2:2" x14ac:dyDescent="0.25">
      <c r="B510" s="64"/>
    </row>
    <row r="511" spans="2:2" x14ac:dyDescent="0.25">
      <c r="B511" s="64"/>
    </row>
    <row r="512" spans="2:2" x14ac:dyDescent="0.25">
      <c r="B512" s="64"/>
    </row>
    <row r="513" spans="2:2" x14ac:dyDescent="0.25">
      <c r="B513" s="64"/>
    </row>
    <row r="514" spans="2:2" x14ac:dyDescent="0.25">
      <c r="B514" s="64"/>
    </row>
    <row r="515" spans="2:2" x14ac:dyDescent="0.25">
      <c r="B515" s="64"/>
    </row>
    <row r="516" spans="2:2" x14ac:dyDescent="0.25">
      <c r="B516" s="64"/>
    </row>
    <row r="517" spans="2:2" x14ac:dyDescent="0.25">
      <c r="B517" s="64"/>
    </row>
    <row r="518" spans="2:2" x14ac:dyDescent="0.25">
      <c r="B518" s="64"/>
    </row>
    <row r="519" spans="2:2" x14ac:dyDescent="0.25">
      <c r="B519" s="64"/>
    </row>
    <row r="520" spans="2:2" x14ac:dyDescent="0.25">
      <c r="B520" s="64"/>
    </row>
    <row r="521" spans="2:2" x14ac:dyDescent="0.25">
      <c r="B521" s="64"/>
    </row>
    <row r="522" spans="2:2" x14ac:dyDescent="0.25">
      <c r="B522" s="64"/>
    </row>
    <row r="523" spans="2:2" x14ac:dyDescent="0.25">
      <c r="B523" s="64"/>
    </row>
    <row r="524" spans="2:2" x14ac:dyDescent="0.25">
      <c r="B524" s="64"/>
    </row>
    <row r="525" spans="2:2" x14ac:dyDescent="0.25">
      <c r="B525" s="64"/>
    </row>
    <row r="526" spans="2:2" x14ac:dyDescent="0.25">
      <c r="B526" s="64"/>
    </row>
    <row r="527" spans="2:2" x14ac:dyDescent="0.25">
      <c r="B527" s="64"/>
    </row>
    <row r="528" spans="2:2" x14ac:dyDescent="0.25">
      <c r="B528" s="64"/>
    </row>
    <row r="529" spans="2:2" x14ac:dyDescent="0.25">
      <c r="B529" s="64"/>
    </row>
    <row r="530" spans="2:2" x14ac:dyDescent="0.25">
      <c r="B530" s="64"/>
    </row>
    <row r="531" spans="2:2" x14ac:dyDescent="0.25">
      <c r="B531" s="64"/>
    </row>
    <row r="532" spans="2:2" x14ac:dyDescent="0.25">
      <c r="B532" s="64"/>
    </row>
    <row r="533" spans="2:2" x14ac:dyDescent="0.25">
      <c r="B533" s="64"/>
    </row>
    <row r="534" spans="2:2" x14ac:dyDescent="0.25">
      <c r="B534" s="64"/>
    </row>
    <row r="535" spans="2:2" x14ac:dyDescent="0.25">
      <c r="B535" s="64"/>
    </row>
    <row r="536" spans="2:2" x14ac:dyDescent="0.25">
      <c r="B536" s="64"/>
    </row>
    <row r="537" spans="2:2" x14ac:dyDescent="0.25">
      <c r="B537" s="64"/>
    </row>
    <row r="538" spans="2:2" x14ac:dyDescent="0.25">
      <c r="B538" s="64"/>
    </row>
    <row r="539" spans="2:2" x14ac:dyDescent="0.25">
      <c r="B539" s="64"/>
    </row>
    <row r="540" spans="2:2" x14ac:dyDescent="0.25">
      <c r="B540" s="64"/>
    </row>
    <row r="541" spans="2:2" x14ac:dyDescent="0.25">
      <c r="B541" s="64"/>
    </row>
    <row r="542" spans="2:2" x14ac:dyDescent="0.25">
      <c r="B542" s="64"/>
    </row>
    <row r="543" spans="2:2" x14ac:dyDescent="0.25">
      <c r="B543" s="64"/>
    </row>
    <row r="544" spans="2:2" x14ac:dyDescent="0.25">
      <c r="B544" s="64"/>
    </row>
    <row r="545" spans="2:2" x14ac:dyDescent="0.25">
      <c r="B545" s="64"/>
    </row>
    <row r="546" spans="2:2" x14ac:dyDescent="0.25">
      <c r="B546" s="64"/>
    </row>
    <row r="547" spans="2:2" x14ac:dyDescent="0.25">
      <c r="B547" s="64"/>
    </row>
    <row r="548" spans="2:2" x14ac:dyDescent="0.25">
      <c r="B548" s="64"/>
    </row>
    <row r="549" spans="2:2" x14ac:dyDescent="0.25">
      <c r="B549" s="64"/>
    </row>
    <row r="550" spans="2:2" x14ac:dyDescent="0.25">
      <c r="B550" s="64"/>
    </row>
    <row r="551" spans="2:2" x14ac:dyDescent="0.25">
      <c r="B551" s="64"/>
    </row>
    <row r="552" spans="2:2" x14ac:dyDescent="0.25">
      <c r="B552" s="64"/>
    </row>
    <row r="553" spans="2:2" x14ac:dyDescent="0.25">
      <c r="B553" s="64"/>
    </row>
    <row r="554" spans="2:2" x14ac:dyDescent="0.25">
      <c r="B554" s="64"/>
    </row>
    <row r="555" spans="2:2" x14ac:dyDescent="0.25">
      <c r="B555" s="64"/>
    </row>
    <row r="556" spans="2:2" x14ac:dyDescent="0.25">
      <c r="B556" s="64"/>
    </row>
    <row r="557" spans="2:2" x14ac:dyDescent="0.25">
      <c r="B557" s="64"/>
    </row>
    <row r="558" spans="2:2" x14ac:dyDescent="0.25">
      <c r="B558" s="64"/>
    </row>
    <row r="559" spans="2:2" x14ac:dyDescent="0.25">
      <c r="B559" s="64"/>
    </row>
    <row r="560" spans="2:2" x14ac:dyDescent="0.25">
      <c r="B560" s="64"/>
    </row>
    <row r="561" spans="2:2" x14ac:dyDescent="0.25">
      <c r="B561" s="64"/>
    </row>
    <row r="562" spans="2:2" x14ac:dyDescent="0.25">
      <c r="B562" s="64"/>
    </row>
    <row r="563" spans="2:2" x14ac:dyDescent="0.25">
      <c r="B563" s="64"/>
    </row>
    <row r="564" spans="2:2" x14ac:dyDescent="0.25">
      <c r="B564" s="64"/>
    </row>
    <row r="565" spans="2:2" x14ac:dyDescent="0.25">
      <c r="B565" s="64"/>
    </row>
    <row r="566" spans="2:2" x14ac:dyDescent="0.25">
      <c r="B566" s="64"/>
    </row>
    <row r="567" spans="2:2" x14ac:dyDescent="0.25">
      <c r="B567" s="64"/>
    </row>
    <row r="568" spans="2:2" x14ac:dyDescent="0.25">
      <c r="B568" s="64"/>
    </row>
    <row r="569" spans="2:2" x14ac:dyDescent="0.25">
      <c r="B569" s="64"/>
    </row>
    <row r="570" spans="2:2" x14ac:dyDescent="0.25">
      <c r="B570" s="64"/>
    </row>
    <row r="571" spans="2:2" x14ac:dyDescent="0.25">
      <c r="B571" s="64"/>
    </row>
    <row r="572" spans="2:2" x14ac:dyDescent="0.25">
      <c r="B572" s="64"/>
    </row>
    <row r="573" spans="2:2" x14ac:dyDescent="0.25">
      <c r="B573" s="64"/>
    </row>
    <row r="574" spans="2:2" x14ac:dyDescent="0.25">
      <c r="B574" s="64"/>
    </row>
    <row r="575" spans="2:2" x14ac:dyDescent="0.25">
      <c r="B575" s="64"/>
    </row>
    <row r="576" spans="2:2" x14ac:dyDescent="0.25">
      <c r="B576" s="64"/>
    </row>
    <row r="577" spans="2:2" x14ac:dyDescent="0.25">
      <c r="B577" s="64"/>
    </row>
    <row r="578" spans="2:2" x14ac:dyDescent="0.25">
      <c r="B578" s="64"/>
    </row>
    <row r="579" spans="2:2" x14ac:dyDescent="0.25">
      <c r="B579" s="64"/>
    </row>
    <row r="580" spans="2:2" x14ac:dyDescent="0.25">
      <c r="B580" s="64"/>
    </row>
    <row r="581" spans="2:2" x14ac:dyDescent="0.25">
      <c r="B581" s="64"/>
    </row>
    <row r="582" spans="2:2" x14ac:dyDescent="0.25">
      <c r="B582" s="64"/>
    </row>
    <row r="583" spans="2:2" x14ac:dyDescent="0.25">
      <c r="B583" s="64"/>
    </row>
    <row r="584" spans="2:2" x14ac:dyDescent="0.25">
      <c r="B584" s="64"/>
    </row>
    <row r="585" spans="2:2" x14ac:dyDescent="0.25">
      <c r="B585" s="64"/>
    </row>
    <row r="586" spans="2:2" x14ac:dyDescent="0.25">
      <c r="B586" s="64"/>
    </row>
    <row r="587" spans="2:2" x14ac:dyDescent="0.25">
      <c r="B587" s="64"/>
    </row>
    <row r="588" spans="2:2" x14ac:dyDescent="0.25">
      <c r="B588" s="64"/>
    </row>
    <row r="589" spans="2:2" x14ac:dyDescent="0.25">
      <c r="B589" s="64"/>
    </row>
    <row r="590" spans="2:2" x14ac:dyDescent="0.25">
      <c r="B590" s="64"/>
    </row>
    <row r="591" spans="2:2" x14ac:dyDescent="0.25">
      <c r="B591" s="64"/>
    </row>
    <row r="592" spans="2:2" x14ac:dyDescent="0.25">
      <c r="B592" s="64"/>
    </row>
    <row r="593" spans="2:2" x14ac:dyDescent="0.25">
      <c r="B593" s="64"/>
    </row>
    <row r="594" spans="2:2" x14ac:dyDescent="0.25">
      <c r="B594" s="64"/>
    </row>
    <row r="595" spans="2:2" x14ac:dyDescent="0.25">
      <c r="B595" s="64"/>
    </row>
    <row r="596" spans="2:2" x14ac:dyDescent="0.25">
      <c r="B596" s="64"/>
    </row>
    <row r="597" spans="2:2" x14ac:dyDescent="0.25">
      <c r="B597" s="64"/>
    </row>
    <row r="598" spans="2:2" x14ac:dyDescent="0.25">
      <c r="B598" s="64"/>
    </row>
    <row r="599" spans="2:2" x14ac:dyDescent="0.25">
      <c r="B599" s="64"/>
    </row>
    <row r="600" spans="2:2" x14ac:dyDescent="0.25">
      <c r="B600" s="64"/>
    </row>
    <row r="601" spans="2:2" x14ac:dyDescent="0.25">
      <c r="B601" s="64"/>
    </row>
    <row r="602" spans="2:2" x14ac:dyDescent="0.25">
      <c r="B602" s="64"/>
    </row>
    <row r="603" spans="2:2" x14ac:dyDescent="0.25">
      <c r="B603" s="64"/>
    </row>
    <row r="604" spans="2:2" x14ac:dyDescent="0.25">
      <c r="B604" s="64"/>
    </row>
    <row r="605" spans="2:2" x14ac:dyDescent="0.25">
      <c r="B605" s="64"/>
    </row>
    <row r="606" spans="2:2" x14ac:dyDescent="0.25">
      <c r="B606" s="64"/>
    </row>
    <row r="607" spans="2:2" x14ac:dyDescent="0.25">
      <c r="B607" s="64"/>
    </row>
    <row r="608" spans="2:2" x14ac:dyDescent="0.25">
      <c r="B608" s="64"/>
    </row>
    <row r="609" spans="2:2" x14ac:dyDescent="0.25">
      <c r="B609" s="64"/>
    </row>
    <row r="610" spans="2:2" x14ac:dyDescent="0.25">
      <c r="B610" s="64"/>
    </row>
    <row r="611" spans="2:2" x14ac:dyDescent="0.25">
      <c r="B611" s="64"/>
    </row>
    <row r="612" spans="2:2" x14ac:dyDescent="0.25">
      <c r="B612" s="64"/>
    </row>
    <row r="613" spans="2:2" x14ac:dyDescent="0.25">
      <c r="B613" s="64"/>
    </row>
    <row r="614" spans="2:2" x14ac:dyDescent="0.25">
      <c r="B614" s="64"/>
    </row>
    <row r="615" spans="2:2" x14ac:dyDescent="0.25">
      <c r="B615" s="64"/>
    </row>
    <row r="616" spans="2:2" x14ac:dyDescent="0.25">
      <c r="B616" s="64"/>
    </row>
    <row r="617" spans="2:2" x14ac:dyDescent="0.25">
      <c r="B617" s="64"/>
    </row>
    <row r="618" spans="2:2" x14ac:dyDescent="0.25">
      <c r="B618" s="64"/>
    </row>
    <row r="619" spans="2:2" x14ac:dyDescent="0.25">
      <c r="B619" s="64"/>
    </row>
    <row r="620" spans="2:2" x14ac:dyDescent="0.25">
      <c r="B620" s="64"/>
    </row>
    <row r="621" spans="2:2" x14ac:dyDescent="0.25">
      <c r="B621" s="64"/>
    </row>
    <row r="622" spans="2:2" x14ac:dyDescent="0.25">
      <c r="B622" s="64"/>
    </row>
    <row r="623" spans="2:2" x14ac:dyDescent="0.25">
      <c r="B623" s="64"/>
    </row>
    <row r="624" spans="2:2" x14ac:dyDescent="0.25">
      <c r="B624" s="64"/>
    </row>
    <row r="625" spans="2:2" x14ac:dyDescent="0.25">
      <c r="B625" s="64"/>
    </row>
    <row r="626" spans="2:2" x14ac:dyDescent="0.25">
      <c r="B626" s="64"/>
    </row>
    <row r="627" spans="2:2" x14ac:dyDescent="0.25">
      <c r="B627" s="64"/>
    </row>
    <row r="628" spans="2:2" x14ac:dyDescent="0.25">
      <c r="B628" s="64"/>
    </row>
    <row r="629" spans="2:2" x14ac:dyDescent="0.25">
      <c r="B629" s="64"/>
    </row>
    <row r="630" spans="2:2" x14ac:dyDescent="0.25">
      <c r="B630" s="64"/>
    </row>
    <row r="631" spans="2:2" x14ac:dyDescent="0.25">
      <c r="B631" s="64"/>
    </row>
    <row r="632" spans="2:2" x14ac:dyDescent="0.25">
      <c r="B632" s="64"/>
    </row>
    <row r="633" spans="2:2" x14ac:dyDescent="0.25">
      <c r="B633" s="64"/>
    </row>
    <row r="634" spans="2:2" x14ac:dyDescent="0.25">
      <c r="B634" s="64"/>
    </row>
    <row r="635" spans="2:2" x14ac:dyDescent="0.25">
      <c r="B635" s="64"/>
    </row>
    <row r="636" spans="2:2" x14ac:dyDescent="0.25">
      <c r="B636" s="64"/>
    </row>
    <row r="637" spans="2:2" x14ac:dyDescent="0.25">
      <c r="B637" s="64"/>
    </row>
    <row r="638" spans="2:2" x14ac:dyDescent="0.25">
      <c r="B638" s="64"/>
    </row>
    <row r="639" spans="2:2" x14ac:dyDescent="0.25">
      <c r="B639" s="64"/>
    </row>
    <row r="640" spans="2:2" x14ac:dyDescent="0.25">
      <c r="B640" s="64"/>
    </row>
    <row r="641" spans="2:2" x14ac:dyDescent="0.25">
      <c r="B641" s="64"/>
    </row>
    <row r="642" spans="2:2" x14ac:dyDescent="0.25">
      <c r="B642" s="64"/>
    </row>
    <row r="643" spans="2:2" x14ac:dyDescent="0.25">
      <c r="B643" s="64"/>
    </row>
    <row r="644" spans="2:2" x14ac:dyDescent="0.25">
      <c r="B644" s="64"/>
    </row>
    <row r="645" spans="2:2" x14ac:dyDescent="0.25">
      <c r="B645" s="64"/>
    </row>
    <row r="646" spans="2:2" x14ac:dyDescent="0.25">
      <c r="B646" s="64"/>
    </row>
    <row r="647" spans="2:2" x14ac:dyDescent="0.25">
      <c r="B647" s="64"/>
    </row>
    <row r="648" spans="2:2" x14ac:dyDescent="0.25">
      <c r="B648" s="64"/>
    </row>
    <row r="649" spans="2:2" x14ac:dyDescent="0.25">
      <c r="B649" s="64"/>
    </row>
    <row r="650" spans="2:2" x14ac:dyDescent="0.25">
      <c r="B650" s="64"/>
    </row>
    <row r="651" spans="2:2" x14ac:dyDescent="0.25">
      <c r="B651" s="64"/>
    </row>
    <row r="652" spans="2:2" x14ac:dyDescent="0.25">
      <c r="B652" s="64"/>
    </row>
    <row r="653" spans="2:2" x14ac:dyDescent="0.25">
      <c r="B653" s="64"/>
    </row>
    <row r="654" spans="2:2" x14ac:dyDescent="0.25">
      <c r="B654" s="64"/>
    </row>
    <row r="655" spans="2:2" x14ac:dyDescent="0.25">
      <c r="B655" s="64"/>
    </row>
    <row r="656" spans="2:2" x14ac:dyDescent="0.25">
      <c r="B656" s="64"/>
    </row>
    <row r="657" spans="2:2" x14ac:dyDescent="0.25">
      <c r="B657" s="64"/>
    </row>
    <row r="658" spans="2:2" x14ac:dyDescent="0.25">
      <c r="B658" s="64"/>
    </row>
    <row r="659" spans="2:2" x14ac:dyDescent="0.25">
      <c r="B659" s="64"/>
    </row>
    <row r="660" spans="2:2" x14ac:dyDescent="0.25">
      <c r="B660" s="64"/>
    </row>
    <row r="661" spans="2:2" x14ac:dyDescent="0.25">
      <c r="B661" s="64"/>
    </row>
    <row r="662" spans="2:2" x14ac:dyDescent="0.25">
      <c r="B662" s="64"/>
    </row>
    <row r="663" spans="2:2" x14ac:dyDescent="0.25">
      <c r="B663" s="64"/>
    </row>
    <row r="664" spans="2:2" x14ac:dyDescent="0.25">
      <c r="B664" s="64"/>
    </row>
    <row r="665" spans="2:2" x14ac:dyDescent="0.25">
      <c r="B665" s="64"/>
    </row>
    <row r="666" spans="2:2" x14ac:dyDescent="0.25">
      <c r="B666" s="64"/>
    </row>
    <row r="667" spans="2:2" x14ac:dyDescent="0.25">
      <c r="B667" s="64"/>
    </row>
    <row r="668" spans="2:2" x14ac:dyDescent="0.25">
      <c r="B668" s="64"/>
    </row>
    <row r="669" spans="2:2" x14ac:dyDescent="0.25">
      <c r="B669" s="64"/>
    </row>
    <row r="670" spans="2:2" x14ac:dyDescent="0.25">
      <c r="B670" s="64"/>
    </row>
    <row r="671" spans="2:2" x14ac:dyDescent="0.25">
      <c r="B671" s="64"/>
    </row>
    <row r="672" spans="2:2" x14ac:dyDescent="0.25">
      <c r="B672" s="64"/>
    </row>
    <row r="673" spans="2:2" x14ac:dyDescent="0.25">
      <c r="B673" s="64"/>
    </row>
    <row r="674" spans="2:2" x14ac:dyDescent="0.25">
      <c r="B674" s="64"/>
    </row>
    <row r="675" spans="2:2" x14ac:dyDescent="0.25">
      <c r="B675" s="64"/>
    </row>
    <row r="676" spans="2:2" x14ac:dyDescent="0.25">
      <c r="B676" s="64"/>
    </row>
    <row r="677" spans="2:2" x14ac:dyDescent="0.25">
      <c r="B677" s="64"/>
    </row>
    <row r="678" spans="2:2" x14ac:dyDescent="0.25">
      <c r="B678" s="64"/>
    </row>
    <row r="679" spans="2:2" x14ac:dyDescent="0.25">
      <c r="B679" s="64"/>
    </row>
    <row r="680" spans="2:2" x14ac:dyDescent="0.25">
      <c r="B680" s="64"/>
    </row>
    <row r="681" spans="2:2" x14ac:dyDescent="0.25">
      <c r="B681" s="64"/>
    </row>
    <row r="682" spans="2:2" x14ac:dyDescent="0.25">
      <c r="B682" s="64"/>
    </row>
    <row r="683" spans="2:2" x14ac:dyDescent="0.25">
      <c r="B683" s="64"/>
    </row>
    <row r="684" spans="2:2" x14ac:dyDescent="0.25">
      <c r="B684" s="64"/>
    </row>
    <row r="685" spans="2:2" x14ac:dyDescent="0.25">
      <c r="B685" s="64"/>
    </row>
    <row r="686" spans="2:2" x14ac:dyDescent="0.25">
      <c r="B686" s="64"/>
    </row>
    <row r="687" spans="2:2" x14ac:dyDescent="0.25">
      <c r="B687" s="64"/>
    </row>
    <row r="688" spans="2:2" x14ac:dyDescent="0.25">
      <c r="B688" s="64"/>
    </row>
    <row r="689" spans="2:2" x14ac:dyDescent="0.25">
      <c r="B689" s="64"/>
    </row>
    <row r="690" spans="2:2" x14ac:dyDescent="0.25">
      <c r="B690" s="64"/>
    </row>
    <row r="691" spans="2:2" x14ac:dyDescent="0.25">
      <c r="B691" s="64"/>
    </row>
    <row r="692" spans="2:2" x14ac:dyDescent="0.25">
      <c r="B692" s="64"/>
    </row>
    <row r="693" spans="2:2" x14ac:dyDescent="0.25">
      <c r="B693" s="64"/>
    </row>
    <row r="694" spans="2:2" x14ac:dyDescent="0.25">
      <c r="B694" s="64"/>
    </row>
    <row r="695" spans="2:2" x14ac:dyDescent="0.25">
      <c r="B695" s="64"/>
    </row>
    <row r="696" spans="2:2" x14ac:dyDescent="0.25">
      <c r="B696" s="64"/>
    </row>
    <row r="697" spans="2:2" x14ac:dyDescent="0.25">
      <c r="B697" s="64"/>
    </row>
    <row r="698" spans="2:2" x14ac:dyDescent="0.25">
      <c r="B698" s="64"/>
    </row>
    <row r="699" spans="2:2" x14ac:dyDescent="0.25">
      <c r="B699" s="64"/>
    </row>
    <row r="700" spans="2:2" x14ac:dyDescent="0.25">
      <c r="B700" s="64"/>
    </row>
    <row r="701" spans="2:2" x14ac:dyDescent="0.25">
      <c r="B701" s="64"/>
    </row>
    <row r="702" spans="2:2" x14ac:dyDescent="0.25">
      <c r="B702" s="64"/>
    </row>
    <row r="703" spans="2:2" x14ac:dyDescent="0.25">
      <c r="B703" s="64"/>
    </row>
    <row r="704" spans="2:2" x14ac:dyDescent="0.25">
      <c r="B704" s="64"/>
    </row>
    <row r="705" spans="2:2" x14ac:dyDescent="0.25">
      <c r="B705" s="64"/>
    </row>
    <row r="706" spans="2:2" x14ac:dyDescent="0.25">
      <c r="B706" s="64"/>
    </row>
    <row r="707" spans="2:2" x14ac:dyDescent="0.25">
      <c r="B707" s="64"/>
    </row>
    <row r="708" spans="2:2" x14ac:dyDescent="0.25">
      <c r="B708" s="64"/>
    </row>
    <row r="709" spans="2:2" x14ac:dyDescent="0.25">
      <c r="B709" s="64"/>
    </row>
    <row r="710" spans="2:2" x14ac:dyDescent="0.25">
      <c r="B710" s="64"/>
    </row>
    <row r="711" spans="2:2" x14ac:dyDescent="0.25">
      <c r="B711" s="64"/>
    </row>
    <row r="712" spans="2:2" x14ac:dyDescent="0.25">
      <c r="B712" s="64"/>
    </row>
    <row r="713" spans="2:2" x14ac:dyDescent="0.25">
      <c r="B713" s="64"/>
    </row>
    <row r="714" spans="2:2" x14ac:dyDescent="0.25">
      <c r="B714" s="64"/>
    </row>
    <row r="715" spans="2:2" x14ac:dyDescent="0.25">
      <c r="B715" s="64"/>
    </row>
    <row r="716" spans="2:2" x14ac:dyDescent="0.25">
      <c r="B716" s="64"/>
    </row>
    <row r="717" spans="2:2" x14ac:dyDescent="0.25">
      <c r="B717" s="64"/>
    </row>
    <row r="718" spans="2:2" x14ac:dyDescent="0.25">
      <c r="B718" s="64"/>
    </row>
    <row r="719" spans="2:2" x14ac:dyDescent="0.25">
      <c r="B719" s="64"/>
    </row>
    <row r="720" spans="2:2" x14ac:dyDescent="0.25">
      <c r="B720" s="64"/>
    </row>
    <row r="721" spans="2:2" x14ac:dyDescent="0.25">
      <c r="B721" s="64"/>
    </row>
    <row r="722" spans="2:2" x14ac:dyDescent="0.25">
      <c r="B722" s="64"/>
    </row>
    <row r="723" spans="2:2" x14ac:dyDescent="0.25">
      <c r="B723" s="64"/>
    </row>
    <row r="724" spans="2:2" x14ac:dyDescent="0.25">
      <c r="B724" s="64"/>
    </row>
    <row r="725" spans="2:2" x14ac:dyDescent="0.25">
      <c r="B725" s="64"/>
    </row>
    <row r="726" spans="2:2" x14ac:dyDescent="0.25">
      <c r="B726" s="64"/>
    </row>
    <row r="727" spans="2:2" x14ac:dyDescent="0.25">
      <c r="B727" s="64"/>
    </row>
    <row r="728" spans="2:2" x14ac:dyDescent="0.25">
      <c r="B728" s="64"/>
    </row>
    <row r="729" spans="2:2" x14ac:dyDescent="0.25">
      <c r="B729" s="64"/>
    </row>
    <row r="730" spans="2:2" x14ac:dyDescent="0.25">
      <c r="B730" s="64"/>
    </row>
    <row r="731" spans="2:2" x14ac:dyDescent="0.25">
      <c r="B731" s="64"/>
    </row>
    <row r="732" spans="2:2" x14ac:dyDescent="0.25">
      <c r="B732" s="64"/>
    </row>
    <row r="733" spans="2:2" x14ac:dyDescent="0.25">
      <c r="B733" s="64"/>
    </row>
    <row r="734" spans="2:2" x14ac:dyDescent="0.25">
      <c r="B734" s="64"/>
    </row>
    <row r="735" spans="2:2" x14ac:dyDescent="0.25">
      <c r="B735" s="64"/>
    </row>
    <row r="736" spans="2:2" x14ac:dyDescent="0.25">
      <c r="B736" s="64"/>
    </row>
    <row r="737" spans="2:2" x14ac:dyDescent="0.25">
      <c r="B737" s="64"/>
    </row>
    <row r="738" spans="2:2" x14ac:dyDescent="0.25">
      <c r="B738" s="64"/>
    </row>
    <row r="739" spans="2:2" x14ac:dyDescent="0.25">
      <c r="B739" s="64"/>
    </row>
    <row r="740" spans="2:2" x14ac:dyDescent="0.25">
      <c r="B740" s="64"/>
    </row>
    <row r="741" spans="2:2" x14ac:dyDescent="0.25">
      <c r="B741" s="64"/>
    </row>
    <row r="742" spans="2:2" x14ac:dyDescent="0.25">
      <c r="B742" s="64"/>
    </row>
    <row r="743" spans="2:2" x14ac:dyDescent="0.25">
      <c r="B743" s="64"/>
    </row>
    <row r="744" spans="2:2" x14ac:dyDescent="0.25">
      <c r="B744" s="64"/>
    </row>
    <row r="745" spans="2:2" x14ac:dyDescent="0.25">
      <c r="B745" s="64"/>
    </row>
    <row r="746" spans="2:2" x14ac:dyDescent="0.25">
      <c r="B746" s="64"/>
    </row>
    <row r="747" spans="2:2" x14ac:dyDescent="0.25">
      <c r="B747" s="64"/>
    </row>
    <row r="748" spans="2:2" x14ac:dyDescent="0.25">
      <c r="B748" s="64"/>
    </row>
    <row r="749" spans="2:2" x14ac:dyDescent="0.25">
      <c r="B749" s="64"/>
    </row>
    <row r="750" spans="2:2" x14ac:dyDescent="0.25">
      <c r="B750" s="64"/>
    </row>
    <row r="751" spans="2:2" x14ac:dyDescent="0.25">
      <c r="B751" s="64"/>
    </row>
    <row r="752" spans="2:2" x14ac:dyDescent="0.25">
      <c r="B752" s="64"/>
    </row>
    <row r="753" spans="2:2" x14ac:dyDescent="0.25">
      <c r="B753" s="64"/>
    </row>
    <row r="754" spans="2:2" x14ac:dyDescent="0.25">
      <c r="B754" s="64"/>
    </row>
    <row r="755" spans="2:2" x14ac:dyDescent="0.25">
      <c r="B755" s="64"/>
    </row>
    <row r="756" spans="2:2" x14ac:dyDescent="0.25">
      <c r="B756" s="64"/>
    </row>
    <row r="757" spans="2:2" x14ac:dyDescent="0.25">
      <c r="B757" s="64"/>
    </row>
    <row r="758" spans="2:2" x14ac:dyDescent="0.25">
      <c r="B758" s="64"/>
    </row>
    <row r="759" spans="2:2" x14ac:dyDescent="0.25">
      <c r="B759" s="64"/>
    </row>
    <row r="760" spans="2:2" x14ac:dyDescent="0.25">
      <c r="B760" s="64"/>
    </row>
    <row r="761" spans="2:2" x14ac:dyDescent="0.25">
      <c r="B761" s="64"/>
    </row>
    <row r="762" spans="2:2" x14ac:dyDescent="0.25">
      <c r="B762" s="64"/>
    </row>
    <row r="763" spans="2:2" x14ac:dyDescent="0.25">
      <c r="B763" s="64"/>
    </row>
    <row r="764" spans="2:2" x14ac:dyDescent="0.25">
      <c r="B764" s="64"/>
    </row>
    <row r="765" spans="2:2" x14ac:dyDescent="0.25">
      <c r="B765" s="64"/>
    </row>
    <row r="766" spans="2:2" x14ac:dyDescent="0.25">
      <c r="B766" s="64"/>
    </row>
    <row r="767" spans="2:2" x14ac:dyDescent="0.25">
      <c r="B767" s="64"/>
    </row>
    <row r="768" spans="2:2" x14ac:dyDescent="0.25">
      <c r="B768" s="64"/>
    </row>
    <row r="769" spans="2:2" x14ac:dyDescent="0.25">
      <c r="B769" s="64"/>
    </row>
    <row r="770" spans="2:2" x14ac:dyDescent="0.25">
      <c r="B770" s="64"/>
    </row>
    <row r="771" spans="2:2" x14ac:dyDescent="0.25">
      <c r="B771" s="64"/>
    </row>
    <row r="772" spans="2:2" x14ac:dyDescent="0.25">
      <c r="B772" s="64"/>
    </row>
    <row r="773" spans="2:2" x14ac:dyDescent="0.25">
      <c r="B773" s="64"/>
    </row>
    <row r="774" spans="2:2" x14ac:dyDescent="0.25">
      <c r="B774" s="64"/>
    </row>
    <row r="775" spans="2:2" x14ac:dyDescent="0.25">
      <c r="B775" s="64"/>
    </row>
    <row r="776" spans="2:2" x14ac:dyDescent="0.25">
      <c r="B776" s="64"/>
    </row>
    <row r="777" spans="2:2" x14ac:dyDescent="0.25">
      <c r="B777" s="64"/>
    </row>
    <row r="778" spans="2:2" x14ac:dyDescent="0.25">
      <c r="B778" s="64"/>
    </row>
    <row r="779" spans="2:2" x14ac:dyDescent="0.25">
      <c r="B779" s="64"/>
    </row>
    <row r="780" spans="2:2" x14ac:dyDescent="0.25">
      <c r="B780" s="64"/>
    </row>
    <row r="781" spans="2:2" x14ac:dyDescent="0.25">
      <c r="B781" s="64"/>
    </row>
    <row r="782" spans="2:2" x14ac:dyDescent="0.25">
      <c r="B782" s="64"/>
    </row>
    <row r="783" spans="2:2" x14ac:dyDescent="0.25">
      <c r="B783" s="64"/>
    </row>
    <row r="784" spans="2:2" x14ac:dyDescent="0.25">
      <c r="B784" s="64"/>
    </row>
    <row r="785" spans="2:2" x14ac:dyDescent="0.25">
      <c r="B785" s="64"/>
    </row>
    <row r="786" spans="2:2" x14ac:dyDescent="0.25">
      <c r="B786" s="64"/>
    </row>
    <row r="787" spans="2:2" x14ac:dyDescent="0.25">
      <c r="B787" s="64"/>
    </row>
    <row r="788" spans="2:2" x14ac:dyDescent="0.25">
      <c r="B788" s="64"/>
    </row>
    <row r="789" spans="2:2" x14ac:dyDescent="0.25">
      <c r="B789" s="64"/>
    </row>
    <row r="790" spans="2:2" x14ac:dyDescent="0.25">
      <c r="B790" s="64"/>
    </row>
    <row r="791" spans="2:2" x14ac:dyDescent="0.25">
      <c r="B791" s="64"/>
    </row>
    <row r="792" spans="2:2" x14ac:dyDescent="0.25">
      <c r="B792" s="64"/>
    </row>
    <row r="793" spans="2:2" x14ac:dyDescent="0.25">
      <c r="B793" s="64"/>
    </row>
    <row r="794" spans="2:2" x14ac:dyDescent="0.25">
      <c r="B794" s="64"/>
    </row>
    <row r="795" spans="2:2" x14ac:dyDescent="0.25">
      <c r="B795" s="64"/>
    </row>
    <row r="796" spans="2:2" x14ac:dyDescent="0.25">
      <c r="B796" s="64"/>
    </row>
    <row r="797" spans="2:2" x14ac:dyDescent="0.25">
      <c r="B797" s="64"/>
    </row>
    <row r="798" spans="2:2" x14ac:dyDescent="0.25">
      <c r="B798" s="64"/>
    </row>
    <row r="799" spans="2:2" x14ac:dyDescent="0.25">
      <c r="B799" s="64"/>
    </row>
    <row r="800" spans="2:2" x14ac:dyDescent="0.25">
      <c r="B800" s="64"/>
    </row>
    <row r="801" spans="2:2" x14ac:dyDescent="0.25">
      <c r="B801" s="64"/>
    </row>
    <row r="802" spans="2:2" x14ac:dyDescent="0.25">
      <c r="B802" s="64"/>
    </row>
    <row r="803" spans="2:2" x14ac:dyDescent="0.25">
      <c r="B803" s="64"/>
    </row>
    <row r="804" spans="2:2" x14ac:dyDescent="0.25">
      <c r="B804" s="64"/>
    </row>
    <row r="805" spans="2:2" x14ac:dyDescent="0.25">
      <c r="B805" s="64"/>
    </row>
    <row r="806" spans="2:2" x14ac:dyDescent="0.25">
      <c r="B806" s="64"/>
    </row>
    <row r="807" spans="2:2" x14ac:dyDescent="0.25">
      <c r="B807" s="64"/>
    </row>
    <row r="808" spans="2:2" x14ac:dyDescent="0.25">
      <c r="B808" s="64"/>
    </row>
    <row r="809" spans="2:2" x14ac:dyDescent="0.25">
      <c r="B809" s="64"/>
    </row>
    <row r="810" spans="2:2" x14ac:dyDescent="0.25">
      <c r="B810" s="64"/>
    </row>
    <row r="811" spans="2:2" x14ac:dyDescent="0.25">
      <c r="B811" s="64"/>
    </row>
    <row r="812" spans="2:2" x14ac:dyDescent="0.25">
      <c r="B812" s="64"/>
    </row>
    <row r="813" spans="2:2" x14ac:dyDescent="0.25">
      <c r="B813" s="64"/>
    </row>
    <row r="814" spans="2:2" x14ac:dyDescent="0.25">
      <c r="B814" s="64"/>
    </row>
    <row r="815" spans="2:2" x14ac:dyDescent="0.25">
      <c r="B815" s="64"/>
    </row>
    <row r="816" spans="2:2" x14ac:dyDescent="0.25">
      <c r="B816" s="64"/>
    </row>
    <row r="817" spans="2:2" x14ac:dyDescent="0.25">
      <c r="B817" s="64"/>
    </row>
    <row r="818" spans="2:2" x14ac:dyDescent="0.25">
      <c r="B818" s="64"/>
    </row>
    <row r="819" spans="2:2" x14ac:dyDescent="0.25">
      <c r="B819" s="64"/>
    </row>
    <row r="820" spans="2:2" x14ac:dyDescent="0.25">
      <c r="B820" s="64"/>
    </row>
    <row r="821" spans="2:2" x14ac:dyDescent="0.25">
      <c r="B821" s="64"/>
    </row>
    <row r="822" spans="2:2" x14ac:dyDescent="0.25">
      <c r="B822" s="64"/>
    </row>
    <row r="823" spans="2:2" x14ac:dyDescent="0.25">
      <c r="B823" s="64"/>
    </row>
    <row r="824" spans="2:2" x14ac:dyDescent="0.25">
      <c r="B824" s="64"/>
    </row>
    <row r="825" spans="2:2" x14ac:dyDescent="0.25">
      <c r="B825" s="64"/>
    </row>
    <row r="826" spans="2:2" x14ac:dyDescent="0.25">
      <c r="B826" s="64"/>
    </row>
    <row r="827" spans="2:2" x14ac:dyDescent="0.25">
      <c r="B827" s="64"/>
    </row>
    <row r="828" spans="2:2" x14ac:dyDescent="0.25">
      <c r="B828" s="64"/>
    </row>
    <row r="829" spans="2:2" x14ac:dyDescent="0.25">
      <c r="B829" s="64"/>
    </row>
    <row r="830" spans="2:2" x14ac:dyDescent="0.25">
      <c r="B830" s="64"/>
    </row>
    <row r="831" spans="2:2" x14ac:dyDescent="0.25">
      <c r="B831" s="64"/>
    </row>
    <row r="832" spans="2:2" x14ac:dyDescent="0.25">
      <c r="B832" s="64"/>
    </row>
    <row r="833" spans="2:2" x14ac:dyDescent="0.25">
      <c r="B833" s="64"/>
    </row>
    <row r="834" spans="2:2" x14ac:dyDescent="0.25">
      <c r="B834" s="64"/>
    </row>
    <row r="835" spans="2:2" x14ac:dyDescent="0.25">
      <c r="B835" s="64"/>
    </row>
    <row r="836" spans="2:2" x14ac:dyDescent="0.25">
      <c r="B836" s="64"/>
    </row>
    <row r="837" spans="2:2" x14ac:dyDescent="0.25">
      <c r="B837" s="64"/>
    </row>
    <row r="838" spans="2:2" x14ac:dyDescent="0.25">
      <c r="B838" s="64"/>
    </row>
    <row r="839" spans="2:2" x14ac:dyDescent="0.25">
      <c r="B839" s="64"/>
    </row>
    <row r="840" spans="2:2" x14ac:dyDescent="0.25">
      <c r="B840" s="64"/>
    </row>
    <row r="841" spans="2:2" x14ac:dyDescent="0.25">
      <c r="B841" s="64"/>
    </row>
    <row r="842" spans="2:2" x14ac:dyDescent="0.25">
      <c r="B842" s="64"/>
    </row>
    <row r="843" spans="2:2" x14ac:dyDescent="0.25">
      <c r="B843" s="64"/>
    </row>
    <row r="844" spans="2:2" x14ac:dyDescent="0.25">
      <c r="B844" s="64"/>
    </row>
    <row r="845" spans="2:2" x14ac:dyDescent="0.25">
      <c r="B845" s="64"/>
    </row>
    <row r="846" spans="2:2" x14ac:dyDescent="0.25">
      <c r="B846" s="64"/>
    </row>
    <row r="847" spans="2:2" x14ac:dyDescent="0.25">
      <c r="B847" s="64"/>
    </row>
    <row r="848" spans="2:2" x14ac:dyDescent="0.25">
      <c r="B848" s="64"/>
    </row>
    <row r="849" spans="2:2" x14ac:dyDescent="0.25">
      <c r="B849" s="64"/>
    </row>
    <row r="850" spans="2:2" x14ac:dyDescent="0.25">
      <c r="B850" s="64"/>
    </row>
    <row r="851" spans="2:2" x14ac:dyDescent="0.25">
      <c r="B851" s="64"/>
    </row>
    <row r="852" spans="2:2" x14ac:dyDescent="0.25">
      <c r="B852" s="64"/>
    </row>
    <row r="853" spans="2:2" x14ac:dyDescent="0.25">
      <c r="B853" s="64"/>
    </row>
    <row r="854" spans="2:2" x14ac:dyDescent="0.25">
      <c r="B854" s="64"/>
    </row>
    <row r="855" spans="2:2" x14ac:dyDescent="0.25">
      <c r="B855" s="64"/>
    </row>
    <row r="856" spans="2:2" x14ac:dyDescent="0.25">
      <c r="B856" s="64"/>
    </row>
    <row r="857" spans="2:2" x14ac:dyDescent="0.25">
      <c r="B857" s="64"/>
    </row>
    <row r="858" spans="2:2" x14ac:dyDescent="0.25">
      <c r="B858" s="64"/>
    </row>
    <row r="859" spans="2:2" x14ac:dyDescent="0.25">
      <c r="B859" s="64"/>
    </row>
    <row r="860" spans="2:2" x14ac:dyDescent="0.25">
      <c r="B860" s="64"/>
    </row>
    <row r="861" spans="2:2" x14ac:dyDescent="0.25">
      <c r="B861" s="64"/>
    </row>
    <row r="862" spans="2:2" x14ac:dyDescent="0.25">
      <c r="B862" s="64"/>
    </row>
    <row r="863" spans="2:2" x14ac:dyDescent="0.25">
      <c r="B863" s="64"/>
    </row>
    <row r="864" spans="2:2" x14ac:dyDescent="0.25">
      <c r="B864" s="64"/>
    </row>
    <row r="865" spans="2:2" x14ac:dyDescent="0.25">
      <c r="B865" s="64"/>
    </row>
    <row r="866" spans="2:2" x14ac:dyDescent="0.25">
      <c r="B866" s="64"/>
    </row>
    <row r="867" spans="2:2" x14ac:dyDescent="0.25">
      <c r="B867" s="64"/>
    </row>
    <row r="868" spans="2:2" x14ac:dyDescent="0.25">
      <c r="B868" s="64"/>
    </row>
    <row r="869" spans="2:2" x14ac:dyDescent="0.25">
      <c r="B869" s="64"/>
    </row>
    <row r="870" spans="2:2" x14ac:dyDescent="0.25">
      <c r="B870" s="64"/>
    </row>
    <row r="871" spans="2:2" x14ac:dyDescent="0.25">
      <c r="B871" s="64"/>
    </row>
    <row r="872" spans="2:2" x14ac:dyDescent="0.25">
      <c r="B872" s="64"/>
    </row>
    <row r="873" spans="2:2" x14ac:dyDescent="0.25">
      <c r="B873" s="64"/>
    </row>
    <row r="874" spans="2:2" x14ac:dyDescent="0.25">
      <c r="B874" s="64"/>
    </row>
    <row r="875" spans="2:2" x14ac:dyDescent="0.25">
      <c r="B875" s="64"/>
    </row>
    <row r="876" spans="2:2" x14ac:dyDescent="0.25">
      <c r="B876" s="64"/>
    </row>
    <row r="877" spans="2:2" x14ac:dyDescent="0.25">
      <c r="B877" s="64"/>
    </row>
    <row r="878" spans="2:2" x14ac:dyDescent="0.25">
      <c r="B878" s="64"/>
    </row>
    <row r="879" spans="2:2" x14ac:dyDescent="0.25">
      <c r="B879" s="64"/>
    </row>
    <row r="880" spans="2:2" x14ac:dyDescent="0.25">
      <c r="B880" s="64"/>
    </row>
    <row r="881" spans="2:2" x14ac:dyDescent="0.25">
      <c r="B881" s="64"/>
    </row>
    <row r="882" spans="2:2" x14ac:dyDescent="0.25">
      <c r="B882" s="64"/>
    </row>
    <row r="883" spans="2:2" x14ac:dyDescent="0.25">
      <c r="B883" s="64"/>
    </row>
    <row r="884" spans="2:2" x14ac:dyDescent="0.25">
      <c r="B884" s="64"/>
    </row>
    <row r="885" spans="2:2" x14ac:dyDescent="0.25">
      <c r="B885" s="64"/>
    </row>
    <row r="886" spans="2:2" x14ac:dyDescent="0.25">
      <c r="B886" s="64"/>
    </row>
    <row r="887" spans="2:2" x14ac:dyDescent="0.25">
      <c r="B887" s="64"/>
    </row>
    <row r="888" spans="2:2" x14ac:dyDescent="0.25">
      <c r="B888" s="64"/>
    </row>
  </sheetData>
  <protectedRanges>
    <protectedRange sqref="D12:H12 D15:H15 D20:H20 D23:H23 D28:H28 D31:H31 D36:H36 D39:H39 D44:H44 D47:H47 D52:H52 D55:H55 D60:H60 D63:H63 D68:H68 D71:H71 D76:H76 D79:H79 D84:H84" name="commentaires"/>
    <protectedRange sqref="D4:H4 D7:H7" name="commentaires_1"/>
  </protectedRanges>
  <mergeCells count="106">
    <mergeCell ref="B410:B412"/>
    <mergeCell ref="B413:B415"/>
    <mergeCell ref="B418:B420"/>
    <mergeCell ref="B421:B423"/>
    <mergeCell ref="B386:B388"/>
    <mergeCell ref="B389:B391"/>
    <mergeCell ref="B394:B396"/>
    <mergeCell ref="B397:B399"/>
    <mergeCell ref="B402:B404"/>
    <mergeCell ref="B405:B407"/>
    <mergeCell ref="B362:B364"/>
    <mergeCell ref="B365:B367"/>
    <mergeCell ref="B370:B372"/>
    <mergeCell ref="B373:B375"/>
    <mergeCell ref="B378:B380"/>
    <mergeCell ref="B381:B383"/>
    <mergeCell ref="B338:B340"/>
    <mergeCell ref="B341:B343"/>
    <mergeCell ref="B346:B348"/>
    <mergeCell ref="B349:B351"/>
    <mergeCell ref="B354:B356"/>
    <mergeCell ref="B357:B359"/>
    <mergeCell ref="B314:B316"/>
    <mergeCell ref="B317:B319"/>
    <mergeCell ref="B322:B324"/>
    <mergeCell ref="B325:B327"/>
    <mergeCell ref="B330:B332"/>
    <mergeCell ref="B333:B335"/>
    <mergeCell ref="B290:B292"/>
    <mergeCell ref="B293:B295"/>
    <mergeCell ref="B298:B300"/>
    <mergeCell ref="B301:B303"/>
    <mergeCell ref="B306:B308"/>
    <mergeCell ref="B309:B311"/>
    <mergeCell ref="B266:B268"/>
    <mergeCell ref="B269:B271"/>
    <mergeCell ref="B274:B276"/>
    <mergeCell ref="B277:B279"/>
    <mergeCell ref="B282:B284"/>
    <mergeCell ref="B285:B287"/>
    <mergeCell ref="B242:B244"/>
    <mergeCell ref="B245:B247"/>
    <mergeCell ref="B250:B252"/>
    <mergeCell ref="B253:B255"/>
    <mergeCell ref="B258:B260"/>
    <mergeCell ref="B261:B263"/>
    <mergeCell ref="B218:B220"/>
    <mergeCell ref="B221:B223"/>
    <mergeCell ref="B226:B228"/>
    <mergeCell ref="B229:B231"/>
    <mergeCell ref="B234:B236"/>
    <mergeCell ref="B237:B239"/>
    <mergeCell ref="B194:B196"/>
    <mergeCell ref="B197:B199"/>
    <mergeCell ref="B202:B204"/>
    <mergeCell ref="B205:B207"/>
    <mergeCell ref="B210:B212"/>
    <mergeCell ref="B213:B215"/>
    <mergeCell ref="B170:B172"/>
    <mergeCell ref="B173:B175"/>
    <mergeCell ref="B178:B180"/>
    <mergeCell ref="B181:B183"/>
    <mergeCell ref="B186:B188"/>
    <mergeCell ref="B189:B191"/>
    <mergeCell ref="B146:B148"/>
    <mergeCell ref="B149:B151"/>
    <mergeCell ref="B154:B156"/>
    <mergeCell ref="B157:B159"/>
    <mergeCell ref="B162:B164"/>
    <mergeCell ref="B165:B167"/>
    <mergeCell ref="B122:B124"/>
    <mergeCell ref="B125:B127"/>
    <mergeCell ref="B130:B132"/>
    <mergeCell ref="B133:B135"/>
    <mergeCell ref="B138:B140"/>
    <mergeCell ref="B141:B143"/>
    <mergeCell ref="B98:B100"/>
    <mergeCell ref="B101:B103"/>
    <mergeCell ref="B106:B108"/>
    <mergeCell ref="B109:B111"/>
    <mergeCell ref="B114:B116"/>
    <mergeCell ref="B117:B119"/>
    <mergeCell ref="B74:B76"/>
    <mergeCell ref="B77:B79"/>
    <mergeCell ref="B82:B84"/>
    <mergeCell ref="B85:B87"/>
    <mergeCell ref="B90:B92"/>
    <mergeCell ref="B93:B95"/>
    <mergeCell ref="B50:B52"/>
    <mergeCell ref="B53:B55"/>
    <mergeCell ref="B58:B60"/>
    <mergeCell ref="B61:B63"/>
    <mergeCell ref="B66:B68"/>
    <mergeCell ref="B69:B71"/>
    <mergeCell ref="B26:B28"/>
    <mergeCell ref="B29:B31"/>
    <mergeCell ref="B34:B36"/>
    <mergeCell ref="B37:B39"/>
    <mergeCell ref="B42:B44"/>
    <mergeCell ref="B45:B47"/>
    <mergeCell ref="B2:B4"/>
    <mergeCell ref="B5:B7"/>
    <mergeCell ref="B10:B12"/>
    <mergeCell ref="B13:B15"/>
    <mergeCell ref="B18:B20"/>
    <mergeCell ref="B21:B23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106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107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108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BurP2020</vt:lpstr>
      <vt:lpstr>BurA2020</vt:lpstr>
      <vt:lpstr>Tour2020</vt:lpstr>
      <vt:lpstr>TravExt</vt:lpstr>
      <vt:lpstr>Topo1</vt:lpstr>
      <vt:lpstr>Topo2</vt:lpstr>
      <vt:lpstr>PMTIC</vt:lpstr>
      <vt:lpstr>projautre1</vt:lpstr>
      <vt:lpstr>projautre2</vt:lpstr>
      <vt:lpstr>Rayée</vt:lpstr>
      <vt:lpstr>Colen</vt:lpstr>
      <vt:lpstr>Fanny</vt:lpstr>
      <vt:lpstr>Pierre</vt:lpstr>
      <vt:lpstr>A-M</vt:lpstr>
      <vt:lpstr>Marie B</vt:lpstr>
      <vt:lpstr>Stéph</vt:lpstr>
      <vt:lpstr>Catherine</vt:lpstr>
      <vt:lpstr>Cécile</vt:lpstr>
      <vt:lpstr>Marie H</vt:lpstr>
      <vt:lpstr>Trav1</vt:lpstr>
      <vt:lpstr>Trav2</vt:lpstr>
      <vt:lpstr>Trav3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Fanny Herman</dc:creator>
  <cp:keywords/>
  <dc:description/>
  <cp:lastModifiedBy>Fanny Herman</cp:lastModifiedBy>
  <cp:revision/>
  <cp:lastPrinted>2020-03-21T21:24:54Z</cp:lastPrinted>
  <dcterms:created xsi:type="dcterms:W3CDTF">2020-03-16T14:27:46Z</dcterms:created>
  <dcterms:modified xsi:type="dcterms:W3CDTF">2020-07-24T10:06:54Z</dcterms:modified>
  <cp:category/>
  <cp:contentStatus/>
</cp:coreProperties>
</file>